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2. Statemennt of financial Posision\"/>
    </mc:Choice>
  </mc:AlternateContent>
  <xr:revisionPtr revIDLastSave="0" documentId="8_{134A4CA8-B686-4015-9F9F-DB080B110325}" xr6:coauthVersionLast="47" xr6:coauthVersionMax="47" xr10:uidLastSave="{00000000-0000-0000-0000-000000000000}"/>
  <bookViews>
    <workbookView xWindow="29580" yWindow="780" windowWidth="21600" windowHeight="11385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V37" i="2"/>
  <c r="V44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T45" i="3" s="1"/>
  <c r="S13" i="3"/>
  <c r="S26" i="3" s="1"/>
  <c r="S45" i="3" s="1"/>
  <c r="R13" i="3"/>
  <c r="Q13" i="3"/>
  <c r="Q26" i="3" s="1"/>
  <c r="P13" i="3"/>
  <c r="P26" i="3" s="1"/>
  <c r="P45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K45" i="3" s="1"/>
  <c r="J13" i="3"/>
  <c r="I13" i="3"/>
  <c r="I26" i="3" s="1"/>
  <c r="H13" i="3"/>
  <c r="H26" i="3" s="1"/>
  <c r="H45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F37" i="4"/>
  <c r="F44" i="4" s="1"/>
  <c r="E37" i="4"/>
  <c r="E44" i="4" s="1"/>
  <c r="D37" i="4"/>
  <c r="D44" i="4" s="1"/>
  <c r="C37" i="4"/>
  <c r="C44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W13" i="4"/>
  <c r="W26" i="4" s="1"/>
  <c r="V13" i="4"/>
  <c r="V26" i="4" s="1"/>
  <c r="U13" i="4"/>
  <c r="U26" i="4" s="1"/>
  <c r="T13" i="4"/>
  <c r="T26" i="4" s="1"/>
  <c r="T45" i="4" s="1"/>
  <c r="S13" i="4"/>
  <c r="S26" i="4" s="1"/>
  <c r="S45" i="4" s="1"/>
  <c r="R13" i="4"/>
  <c r="Q13" i="4"/>
  <c r="Q26" i="4" s="1"/>
  <c r="P13" i="4"/>
  <c r="P26" i="4" s="1"/>
  <c r="O13" i="4"/>
  <c r="O26" i="4" s="1"/>
  <c r="N13" i="4"/>
  <c r="N26" i="4" s="1"/>
  <c r="M13" i="4"/>
  <c r="M26" i="4" s="1"/>
  <c r="L13" i="4"/>
  <c r="L26" i="4" s="1"/>
  <c r="L45" i="4" s="1"/>
  <c r="K13" i="4"/>
  <c r="K26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D45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Z37" i="5" s="1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F37" i="5"/>
  <c r="F44" i="5" s="1"/>
  <c r="E37" i="5"/>
  <c r="E44" i="5" s="1"/>
  <c r="D37" i="5"/>
  <c r="D44" i="5" s="1"/>
  <c r="C37" i="5"/>
  <c r="C44" i="5" s="1"/>
  <c r="Y26" i="5"/>
  <c r="E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W13" i="5"/>
  <c r="W26" i="5" s="1"/>
  <c r="V13" i="5"/>
  <c r="V26" i="5" s="1"/>
  <c r="U13" i="5"/>
  <c r="U26" i="5" s="1"/>
  <c r="T13" i="5"/>
  <c r="T26" i="5" s="1"/>
  <c r="S13" i="5"/>
  <c r="S26" i="5" s="1"/>
  <c r="S45" i="5" s="1"/>
  <c r="R13" i="5"/>
  <c r="R26" i="5" s="1"/>
  <c r="Q13" i="5"/>
  <c r="Q26" i="5" s="1"/>
  <c r="Q45" i="5" s="1"/>
  <c r="P13" i="5"/>
  <c r="P26" i="5" s="1"/>
  <c r="O13" i="5"/>
  <c r="O26" i="5" s="1"/>
  <c r="N13" i="5"/>
  <c r="N26" i="5" s="1"/>
  <c r="N45" i="5" s="1"/>
  <c r="M13" i="5"/>
  <c r="M26" i="5" s="1"/>
  <c r="L13" i="5"/>
  <c r="L26" i="5" s="1"/>
  <c r="K13" i="5"/>
  <c r="K26" i="5" s="1"/>
  <c r="K45" i="5" s="1"/>
  <c r="J13" i="5"/>
  <c r="I13" i="5"/>
  <c r="I26" i="5" s="1"/>
  <c r="H13" i="5"/>
  <c r="H26" i="5" s="1"/>
  <c r="G13" i="5"/>
  <c r="G26" i="5" s="1"/>
  <c r="F13" i="5"/>
  <c r="F26" i="5" s="1"/>
  <c r="E13" i="5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N37" i="6"/>
  <c r="N44" i="6" s="1"/>
  <c r="M37" i="6"/>
  <c r="M44" i="6" s="1"/>
  <c r="L37" i="6"/>
  <c r="K37" i="6"/>
  <c r="K44" i="6" s="1"/>
  <c r="J37" i="6"/>
  <c r="J44" i="6" s="1"/>
  <c r="I37" i="6"/>
  <c r="I44" i="6" s="1"/>
  <c r="H37" i="6"/>
  <c r="H44" i="6" s="1"/>
  <c r="H45" i="6" s="1"/>
  <c r="G37" i="6"/>
  <c r="F37" i="6"/>
  <c r="F44" i="6" s="1"/>
  <c r="E37" i="6"/>
  <c r="E44" i="6" s="1"/>
  <c r="D37" i="6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W13" i="6"/>
  <c r="W26" i="6" s="1"/>
  <c r="V13" i="6"/>
  <c r="V26" i="6" s="1"/>
  <c r="U13" i="6"/>
  <c r="U26" i="6" s="1"/>
  <c r="U45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L26" i="6" s="1"/>
  <c r="K13" i="6"/>
  <c r="K26" i="6" s="1"/>
  <c r="J13" i="6"/>
  <c r="I13" i="6"/>
  <c r="I26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Z37" i="7" s="1"/>
  <c r="W37" i="7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K37" i="7"/>
  <c r="K44" i="7" s="1"/>
  <c r="J37" i="7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Q26" i="7"/>
  <c r="C26" i="7"/>
  <c r="C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W13" i="7"/>
  <c r="W26" i="7" s="1"/>
  <c r="V13" i="7"/>
  <c r="V26" i="7" s="1"/>
  <c r="U13" i="7"/>
  <c r="U26" i="7" s="1"/>
  <c r="U45" i="7" s="1"/>
  <c r="T13" i="7"/>
  <c r="T26" i="7" s="1"/>
  <c r="S13" i="7"/>
  <c r="S26" i="7" s="1"/>
  <c r="R13" i="7"/>
  <c r="Q13" i="7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G37" i="8"/>
  <c r="F37" i="8"/>
  <c r="F44" i="8" s="1"/>
  <c r="E37" i="8"/>
  <c r="E44" i="8" s="1"/>
  <c r="D37" i="8"/>
  <c r="D44" i="8" s="1"/>
  <c r="C37" i="8"/>
  <c r="C44" i="8" s="1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W13" i="8"/>
  <c r="W26" i="8" s="1"/>
  <c r="W45" i="8" s="1"/>
  <c r="V13" i="8"/>
  <c r="V26" i="8" s="1"/>
  <c r="U13" i="8"/>
  <c r="U26" i="8" s="1"/>
  <c r="T13" i="8"/>
  <c r="T26" i="8" s="1"/>
  <c r="S13" i="8"/>
  <c r="S26" i="8" s="1"/>
  <c r="R13" i="8"/>
  <c r="Q13" i="8"/>
  <c r="Q26" i="8" s="1"/>
  <c r="Q45" i="8" s="1"/>
  <c r="P13" i="8"/>
  <c r="P26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I13" i="8"/>
  <c r="I26" i="8" s="1"/>
  <c r="I45" i="8" s="1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Y26" i="9"/>
  <c r="Q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X13" i="9"/>
  <c r="W13" i="9"/>
  <c r="W26" i="9" s="1"/>
  <c r="V13" i="9"/>
  <c r="V26" i="9" s="1"/>
  <c r="U13" i="9"/>
  <c r="U26" i="9" s="1"/>
  <c r="U45" i="9" s="1"/>
  <c r="T13" i="9"/>
  <c r="T26" i="9" s="1"/>
  <c r="S13" i="9"/>
  <c r="S26" i="9" s="1"/>
  <c r="R13" i="9"/>
  <c r="R26" i="9" s="1"/>
  <c r="Q13" i="9"/>
  <c r="P13" i="9"/>
  <c r="P26" i="9" s="1"/>
  <c r="O13" i="9"/>
  <c r="O26" i="9" s="1"/>
  <c r="N13" i="9"/>
  <c r="N26" i="9" s="1"/>
  <c r="M13" i="9"/>
  <c r="M26" i="9" s="1"/>
  <c r="M45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F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D37" i="10"/>
  <c r="D44" i="10" s="1"/>
  <c r="C37" i="10"/>
  <c r="C44" i="10" s="1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Z13" i="10" s="1"/>
  <c r="W13" i="10"/>
  <c r="V13" i="10"/>
  <c r="V26" i="10" s="1"/>
  <c r="U13" i="10"/>
  <c r="T13" i="10"/>
  <c r="T26" i="10" s="1"/>
  <c r="S13" i="10"/>
  <c r="S26" i="10" s="1"/>
  <c r="R13" i="10"/>
  <c r="R26" i="10" s="1"/>
  <c r="R45" i="10" s="1"/>
  <c r="Q13" i="10"/>
  <c r="P13" i="10"/>
  <c r="O13" i="10"/>
  <c r="N13" i="10"/>
  <c r="N26" i="10" s="1"/>
  <c r="M13" i="10"/>
  <c r="L13" i="10"/>
  <c r="L26" i="10" s="1"/>
  <c r="K13" i="10"/>
  <c r="K26" i="10" s="1"/>
  <c r="J13" i="10"/>
  <c r="J26" i="10" s="1"/>
  <c r="J45" i="10" s="1"/>
  <c r="I13" i="10"/>
  <c r="H13" i="10"/>
  <c r="H26" i="10" s="1"/>
  <c r="G13" i="10"/>
  <c r="F13" i="10"/>
  <c r="F26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G26" i="11"/>
  <c r="G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X13" i="11"/>
  <c r="X26" i="11" s="1"/>
  <c r="W13" i="11"/>
  <c r="W26" i="11" s="1"/>
  <c r="V13" i="11"/>
  <c r="V26" i="11" s="1"/>
  <c r="U13" i="11"/>
  <c r="U26" i="11" s="1"/>
  <c r="T13" i="11"/>
  <c r="T26" i="11" s="1"/>
  <c r="S13" i="11"/>
  <c r="S26" i="11" s="1"/>
  <c r="S45" i="11" s="1"/>
  <c r="R13" i="11"/>
  <c r="R26" i="11" s="1"/>
  <c r="Q13" i="11"/>
  <c r="Q26" i="11" s="1"/>
  <c r="Q45" i="11" s="1"/>
  <c r="P13" i="11"/>
  <c r="O13" i="11"/>
  <c r="O26" i="11" s="1"/>
  <c r="N13" i="11"/>
  <c r="N26" i="11" s="1"/>
  <c r="M13" i="11"/>
  <c r="M26" i="11" s="1"/>
  <c r="L13" i="11"/>
  <c r="L26" i="11" s="1"/>
  <c r="K13" i="11"/>
  <c r="K26" i="11" s="1"/>
  <c r="K45" i="11" s="1"/>
  <c r="J13" i="11"/>
  <c r="J26" i="11" s="1"/>
  <c r="I13" i="11"/>
  <c r="I26" i="11" s="1"/>
  <c r="I45" i="11" s="1"/>
  <c r="H13" i="11"/>
  <c r="H26" i="11" s="1"/>
  <c r="G13" i="11"/>
  <c r="F13" i="11"/>
  <c r="F26" i="11" s="1"/>
  <c r="E13" i="11"/>
  <c r="E26" i="11" s="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T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T37" i="12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Z13" i="12" s="1"/>
  <c r="W13" i="12"/>
  <c r="W26" i="12" s="1"/>
  <c r="W45" i="12" s="1"/>
  <c r="V13" i="12"/>
  <c r="V26" i="12" s="1"/>
  <c r="U13" i="12"/>
  <c r="U26" i="12" s="1"/>
  <c r="T13" i="12"/>
  <c r="T26" i="12" s="1"/>
  <c r="S13" i="12"/>
  <c r="R13" i="12"/>
  <c r="R26" i="12" s="1"/>
  <c r="Q13" i="12"/>
  <c r="Q26" i="12" s="1"/>
  <c r="Q45" i="12" s="1"/>
  <c r="P13" i="12"/>
  <c r="O13" i="12"/>
  <c r="O26" i="12" s="1"/>
  <c r="O45" i="12" s="1"/>
  <c r="N13" i="12"/>
  <c r="N26" i="12" s="1"/>
  <c r="M13" i="12"/>
  <c r="L13" i="12"/>
  <c r="L26" i="12" s="1"/>
  <c r="L45" i="12" s="1"/>
  <c r="K13" i="12"/>
  <c r="J13" i="12"/>
  <c r="I13" i="12"/>
  <c r="I26" i="12" s="1"/>
  <c r="I45" i="12" s="1"/>
  <c r="H13" i="12"/>
  <c r="G13" i="12"/>
  <c r="G26" i="12" s="1"/>
  <c r="F13" i="12"/>
  <c r="F26" i="12" s="1"/>
  <c r="E13" i="12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Z13" i="13" s="1"/>
  <c r="W13" i="13"/>
  <c r="V13" i="13"/>
  <c r="V26" i="13" s="1"/>
  <c r="U13" i="13"/>
  <c r="T13" i="13"/>
  <c r="S13" i="13"/>
  <c r="S26" i="13" s="1"/>
  <c r="R13" i="13"/>
  <c r="Q13" i="13"/>
  <c r="Q26" i="13" s="1"/>
  <c r="Q45" i="13" s="1"/>
  <c r="P13" i="13"/>
  <c r="O13" i="13"/>
  <c r="N13" i="13"/>
  <c r="N26" i="13" s="1"/>
  <c r="M13" i="13"/>
  <c r="L13" i="13"/>
  <c r="K13" i="13"/>
  <c r="J13" i="13"/>
  <c r="I13" i="13"/>
  <c r="I26" i="13" s="1"/>
  <c r="I45" i="13" s="1"/>
  <c r="H13" i="13"/>
  <c r="G13" i="13"/>
  <c r="F13" i="13"/>
  <c r="F26" i="13" s="1"/>
  <c r="E13" i="13"/>
  <c r="D13" i="13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W37" i="14"/>
  <c r="W44" i="14" s="1"/>
  <c r="V37" i="14"/>
  <c r="U37" i="14"/>
  <c r="U44" i="14" s="1"/>
  <c r="T37" i="14"/>
  <c r="S37" i="14"/>
  <c r="S44" i="14" s="1"/>
  <c r="R37" i="14"/>
  <c r="R44" i="14" s="1"/>
  <c r="Q37" i="14"/>
  <c r="P37" i="14"/>
  <c r="P44" i="14" s="1"/>
  <c r="O37" i="14"/>
  <c r="O44" i="14" s="1"/>
  <c r="N37" i="14"/>
  <c r="M37" i="14"/>
  <c r="M44" i="14" s="1"/>
  <c r="L37" i="14"/>
  <c r="K37" i="14"/>
  <c r="K44" i="14" s="1"/>
  <c r="J37" i="14"/>
  <c r="J44" i="14" s="1"/>
  <c r="I37" i="14"/>
  <c r="H37" i="14"/>
  <c r="H44" i="14" s="1"/>
  <c r="G37" i="14"/>
  <c r="G44" i="14" s="1"/>
  <c r="F37" i="14"/>
  <c r="E37" i="14"/>
  <c r="D37" i="14"/>
  <c r="C37" i="14"/>
  <c r="C44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Z13" i="14" s="1"/>
  <c r="W13" i="14"/>
  <c r="V13" i="14"/>
  <c r="U13" i="14"/>
  <c r="U26" i="14" s="1"/>
  <c r="T13" i="14"/>
  <c r="T26" i="14" s="1"/>
  <c r="S13" i="14"/>
  <c r="R13" i="14"/>
  <c r="R26" i="14" s="1"/>
  <c r="Q13" i="14"/>
  <c r="P13" i="14"/>
  <c r="O13" i="14"/>
  <c r="N13" i="14"/>
  <c r="M13" i="14"/>
  <c r="M26" i="14" s="1"/>
  <c r="L13" i="14"/>
  <c r="L26" i="14" s="1"/>
  <c r="K13" i="14"/>
  <c r="J13" i="14"/>
  <c r="J26" i="14" s="1"/>
  <c r="J45" i="14" s="1"/>
  <c r="I13" i="14"/>
  <c r="H13" i="14"/>
  <c r="G13" i="14"/>
  <c r="F13" i="14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W37" i="15"/>
  <c r="W44" i="15" s="1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F37" i="15"/>
  <c r="F44" i="15" s="1"/>
  <c r="E37" i="15"/>
  <c r="D37" i="15"/>
  <c r="D44" i="15" s="1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Y45" i="15" s="1"/>
  <c r="X13" i="15"/>
  <c r="W13" i="15"/>
  <c r="W26" i="15" s="1"/>
  <c r="W45" i="15" s="1"/>
  <c r="V13" i="15"/>
  <c r="V26" i="15" s="1"/>
  <c r="V45" i="15" s="1"/>
  <c r="U13" i="15"/>
  <c r="U26" i="15" s="1"/>
  <c r="T13" i="15"/>
  <c r="T26" i="15" s="1"/>
  <c r="S13" i="15"/>
  <c r="S26" i="15" s="1"/>
  <c r="S45" i="15" s="1"/>
  <c r="R13" i="15"/>
  <c r="R26" i="15" s="1"/>
  <c r="Q13" i="15"/>
  <c r="Q26" i="15" s="1"/>
  <c r="Q45" i="15" s="1"/>
  <c r="P13" i="15"/>
  <c r="O13" i="15"/>
  <c r="O26" i="15" s="1"/>
  <c r="O45" i="15" s="1"/>
  <c r="N13" i="15"/>
  <c r="N26" i="15" s="1"/>
  <c r="N45" i="15" s="1"/>
  <c r="M13" i="15"/>
  <c r="M26" i="15" s="1"/>
  <c r="L13" i="15"/>
  <c r="L26" i="15" s="1"/>
  <c r="K13" i="15"/>
  <c r="K26" i="15" s="1"/>
  <c r="K45" i="15" s="1"/>
  <c r="J13" i="15"/>
  <c r="J26" i="15" s="1"/>
  <c r="I13" i="15"/>
  <c r="I26" i="15" s="1"/>
  <c r="I45" i="15" s="1"/>
  <c r="H13" i="15"/>
  <c r="G13" i="15"/>
  <c r="G26" i="15" s="1"/>
  <c r="F13" i="15"/>
  <c r="F26" i="15" s="1"/>
  <c r="F45" i="15" s="1"/>
  <c r="E13" i="15"/>
  <c r="E26" i="15" s="1"/>
  <c r="D13" i="15"/>
  <c r="D26" i="15" s="1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D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W13" i="16"/>
  <c r="W26" i="16" s="1"/>
  <c r="V13" i="16"/>
  <c r="V26" i="16" s="1"/>
  <c r="V45" i="16" s="1"/>
  <c r="U13" i="16"/>
  <c r="U26" i="16" s="1"/>
  <c r="T13" i="16"/>
  <c r="T26" i="16" s="1"/>
  <c r="S13" i="16"/>
  <c r="S26" i="16" s="1"/>
  <c r="S45" i="16" s="1"/>
  <c r="R13" i="16"/>
  <c r="R26" i="16" s="1"/>
  <c r="R45" i="16" s="1"/>
  <c r="Q13" i="16"/>
  <c r="Q26" i="16" s="1"/>
  <c r="P13" i="16"/>
  <c r="O13" i="16"/>
  <c r="O26" i="16" s="1"/>
  <c r="N13" i="16"/>
  <c r="N26" i="16" s="1"/>
  <c r="N45" i="16" s="1"/>
  <c r="M13" i="16"/>
  <c r="L13" i="16"/>
  <c r="L26" i="16" s="1"/>
  <c r="K13" i="16"/>
  <c r="K26" i="16" s="1"/>
  <c r="K45" i="16" s="1"/>
  <c r="J13" i="16"/>
  <c r="J26" i="16" s="1"/>
  <c r="J45" i="16" s="1"/>
  <c r="I13" i="16"/>
  <c r="I26" i="16" s="1"/>
  <c r="H13" i="16"/>
  <c r="G13" i="16"/>
  <c r="G26" i="16" s="1"/>
  <c r="F13" i="16"/>
  <c r="F26" i="16" s="1"/>
  <c r="F45" i="16" s="1"/>
  <c r="E13" i="16"/>
  <c r="D13" i="16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Z44" i="17" s="1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Z37" i="17" s="1"/>
  <c r="W37" i="17"/>
  <c r="W44" i="17" s="1"/>
  <c r="V37" i="17"/>
  <c r="V44" i="17" s="1"/>
  <c r="U37" i="17"/>
  <c r="T37" i="17"/>
  <c r="T44" i="17" s="1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V13" i="17"/>
  <c r="V26" i="17" s="1"/>
  <c r="V45" i="17" s="1"/>
  <c r="U13" i="17"/>
  <c r="U26" i="17" s="1"/>
  <c r="T13" i="17"/>
  <c r="T26" i="17" s="1"/>
  <c r="T45" i="17" s="1"/>
  <c r="S13" i="17"/>
  <c r="S26" i="17" s="1"/>
  <c r="R13" i="17"/>
  <c r="Q13" i="17"/>
  <c r="Q26" i="17" s="1"/>
  <c r="P13" i="17"/>
  <c r="O13" i="17"/>
  <c r="N13" i="17"/>
  <c r="N26" i="17" s="1"/>
  <c r="N45" i="17" s="1"/>
  <c r="M13" i="17"/>
  <c r="M26" i="17" s="1"/>
  <c r="L13" i="17"/>
  <c r="L26" i="17" s="1"/>
  <c r="L45" i="17" s="1"/>
  <c r="K13" i="17"/>
  <c r="J13" i="17"/>
  <c r="I13" i="17"/>
  <c r="I26" i="17" s="1"/>
  <c r="H13" i="17"/>
  <c r="G13" i="17"/>
  <c r="F13" i="17"/>
  <c r="F26" i="17" s="1"/>
  <c r="F45" i="17" s="1"/>
  <c r="E13" i="17"/>
  <c r="E26" i="17" s="1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Z37" i="18" s="1"/>
  <c r="W37" i="18"/>
  <c r="V37" i="18"/>
  <c r="V44" i="18" s="1"/>
  <c r="U37" i="18"/>
  <c r="U44" i="18" s="1"/>
  <c r="T37" i="18"/>
  <c r="S37" i="18"/>
  <c r="S44" i="18" s="1"/>
  <c r="R37" i="18"/>
  <c r="Q37" i="18"/>
  <c r="Q44" i="18" s="1"/>
  <c r="P37" i="18"/>
  <c r="O37" i="18"/>
  <c r="N37" i="18"/>
  <c r="N44" i="18" s="1"/>
  <c r="M37" i="18"/>
  <c r="L37" i="18"/>
  <c r="K37" i="18"/>
  <c r="K44" i="18" s="1"/>
  <c r="J37" i="18"/>
  <c r="I37" i="18"/>
  <c r="H37" i="18"/>
  <c r="G37" i="18"/>
  <c r="F37" i="18"/>
  <c r="F44" i="18" s="1"/>
  <c r="E37" i="18"/>
  <c r="D37" i="18"/>
  <c r="C37" i="18"/>
  <c r="C44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Z13" i="18" s="1"/>
  <c r="W13" i="18"/>
  <c r="W26" i="18" s="1"/>
  <c r="V13" i="18"/>
  <c r="U13" i="18"/>
  <c r="U26" i="18" s="1"/>
  <c r="T13" i="18"/>
  <c r="S13" i="18"/>
  <c r="S26" i="18" s="1"/>
  <c r="R13" i="18"/>
  <c r="Q13" i="18"/>
  <c r="P13" i="18"/>
  <c r="O13" i="18"/>
  <c r="N13" i="18"/>
  <c r="M13" i="18"/>
  <c r="M26" i="18" s="1"/>
  <c r="L13" i="18"/>
  <c r="K13" i="18"/>
  <c r="K26" i="18" s="1"/>
  <c r="J13" i="18"/>
  <c r="I13" i="18"/>
  <c r="H13" i="18"/>
  <c r="G13" i="18"/>
  <c r="G26" i="18" s="1"/>
  <c r="F13" i="18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Z37" i="19"/>
  <c r="Y37" i="19"/>
  <c r="X37" i="19"/>
  <c r="W37" i="19"/>
  <c r="W44" i="19" s="1"/>
  <c r="V37" i="19"/>
  <c r="U37" i="19"/>
  <c r="U44" i="19" s="1"/>
  <c r="T37" i="19"/>
  <c r="T44" i="19" s="1"/>
  <c r="S37" i="19"/>
  <c r="R37" i="19"/>
  <c r="R44" i="19" s="1"/>
  <c r="Q37" i="19"/>
  <c r="P37" i="19"/>
  <c r="O37" i="19"/>
  <c r="O44" i="19" s="1"/>
  <c r="N37" i="19"/>
  <c r="M37" i="19"/>
  <c r="L37" i="19"/>
  <c r="L44" i="19" s="1"/>
  <c r="K37" i="19"/>
  <c r="J37" i="19"/>
  <c r="J44" i="19" s="1"/>
  <c r="I37" i="19"/>
  <c r="H37" i="19"/>
  <c r="G37" i="19"/>
  <c r="G44" i="19" s="1"/>
  <c r="F37" i="19"/>
  <c r="E37" i="19"/>
  <c r="D37" i="19"/>
  <c r="D44" i="19" s="1"/>
  <c r="C37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W26" i="19" s="1"/>
  <c r="V13" i="19"/>
  <c r="V26" i="19" s="1"/>
  <c r="U13" i="19"/>
  <c r="U26" i="19" s="1"/>
  <c r="U45" i="19" s="1"/>
  <c r="T13" i="19"/>
  <c r="T26" i="19" s="1"/>
  <c r="T45" i="19" s="1"/>
  <c r="S13" i="19"/>
  <c r="S26" i="19" s="1"/>
  <c r="R13" i="19"/>
  <c r="R26" i="19" s="1"/>
  <c r="Q13" i="19"/>
  <c r="Q26" i="19" s="1"/>
  <c r="P13" i="19"/>
  <c r="O13" i="19"/>
  <c r="O26" i="19" s="1"/>
  <c r="N13" i="19"/>
  <c r="N26" i="19" s="1"/>
  <c r="M13" i="19"/>
  <c r="M26" i="19" s="1"/>
  <c r="L13" i="19"/>
  <c r="K13" i="19"/>
  <c r="K26" i="19" s="1"/>
  <c r="J13" i="19"/>
  <c r="J26" i="19" s="1"/>
  <c r="I13" i="19"/>
  <c r="I26" i="19" s="1"/>
  <c r="H13" i="19"/>
  <c r="G13" i="19"/>
  <c r="G26" i="19" s="1"/>
  <c r="F13" i="19"/>
  <c r="F26" i="19" s="1"/>
  <c r="E13" i="19"/>
  <c r="E26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Z37" i="20" s="1"/>
  <c r="W37" i="20"/>
  <c r="W44" i="20" s="1"/>
  <c r="V37" i="20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E37" i="20"/>
  <c r="D37" i="20"/>
  <c r="D44" i="20" s="1"/>
  <c r="C37" i="20"/>
  <c r="C44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W13" i="20"/>
  <c r="W26" i="20" s="1"/>
  <c r="V13" i="20"/>
  <c r="U13" i="20"/>
  <c r="U26" i="20" s="1"/>
  <c r="U45" i="20" s="1"/>
  <c r="T13" i="20"/>
  <c r="T26" i="20" s="1"/>
  <c r="S13" i="20"/>
  <c r="S26" i="20" s="1"/>
  <c r="R13" i="20"/>
  <c r="R26" i="20" s="1"/>
  <c r="Q13" i="20"/>
  <c r="Q26" i="20" s="1"/>
  <c r="P13" i="20"/>
  <c r="O13" i="20"/>
  <c r="O26" i="20" s="1"/>
  <c r="N13" i="20"/>
  <c r="M13" i="20"/>
  <c r="M26" i="20" s="1"/>
  <c r="M45" i="20" s="1"/>
  <c r="L13" i="20"/>
  <c r="L26" i="20" s="1"/>
  <c r="K13" i="20"/>
  <c r="K26" i="20" s="1"/>
  <c r="J13" i="20"/>
  <c r="I13" i="20"/>
  <c r="I26" i="20" s="1"/>
  <c r="H13" i="20"/>
  <c r="G13" i="20"/>
  <c r="G26" i="20" s="1"/>
  <c r="F13" i="20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Z37" i="21" s="1"/>
  <c r="W37" i="21"/>
  <c r="V37" i="21"/>
  <c r="U37" i="21"/>
  <c r="U44" i="21" s="1"/>
  <c r="T37" i="21"/>
  <c r="S37" i="21"/>
  <c r="S44" i="21" s="1"/>
  <c r="R37" i="21"/>
  <c r="Q37" i="21"/>
  <c r="P37" i="21"/>
  <c r="O37" i="21"/>
  <c r="O44" i="21" s="1"/>
  <c r="N37" i="21"/>
  <c r="M37" i="21"/>
  <c r="M44" i="21" s="1"/>
  <c r="L37" i="21"/>
  <c r="K37" i="21"/>
  <c r="K44" i="21" s="1"/>
  <c r="J37" i="21"/>
  <c r="I37" i="21"/>
  <c r="H37" i="21"/>
  <c r="G37" i="21"/>
  <c r="G44" i="21" s="1"/>
  <c r="F37" i="21"/>
  <c r="E37" i="21"/>
  <c r="E44" i="21" s="1"/>
  <c r="D37" i="2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V13" i="21"/>
  <c r="V26" i="21" s="1"/>
  <c r="U13" i="21"/>
  <c r="U26" i="21" s="1"/>
  <c r="T13" i="21"/>
  <c r="T26" i="21" s="1"/>
  <c r="S13" i="2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L26" i="21" s="1"/>
  <c r="K13" i="2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E26" i="21" s="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AA43" i="22"/>
  <c r="Y43" i="22"/>
  <c r="X43" i="22"/>
  <c r="Z43" i="22" s="1"/>
  <c r="W43" i="22"/>
  <c r="V43" i="22"/>
  <c r="U43" i="22"/>
  <c r="T43" i="22"/>
  <c r="S43" i="22"/>
  <c r="S44" i="22" s="1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Z37" i="22" s="1"/>
  <c r="W37" i="22"/>
  <c r="W44" i="22" s="1"/>
  <c r="V37" i="22"/>
  <c r="V44" i="22" s="1"/>
  <c r="U37" i="22"/>
  <c r="U44" i="22" s="1"/>
  <c r="T37" i="22"/>
  <c r="S37" i="22"/>
  <c r="R37" i="22"/>
  <c r="Q37" i="22"/>
  <c r="Q44" i="22" s="1"/>
  <c r="P37" i="22"/>
  <c r="O37" i="22"/>
  <c r="O44" i="22" s="1"/>
  <c r="N37" i="22"/>
  <c r="N44" i="22" s="1"/>
  <c r="M37" i="22"/>
  <c r="M44" i="22" s="1"/>
  <c r="L37" i="22"/>
  <c r="K37" i="22"/>
  <c r="J37" i="22"/>
  <c r="I37" i="22"/>
  <c r="I44" i="22" s="1"/>
  <c r="H37" i="22"/>
  <c r="G37" i="22"/>
  <c r="G44" i="22" s="1"/>
  <c r="F37" i="22"/>
  <c r="F44" i="22" s="1"/>
  <c r="E37" i="22"/>
  <c r="E44" i="22" s="1"/>
  <c r="D37" i="22"/>
  <c r="D44" i="22" s="1"/>
  <c r="C37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W13" i="22"/>
  <c r="W26" i="22" s="1"/>
  <c r="V13" i="22"/>
  <c r="V26" i="22" s="1"/>
  <c r="V45" i="22" s="1"/>
  <c r="U13" i="22"/>
  <c r="U26" i="22" s="1"/>
  <c r="T13" i="22"/>
  <c r="T26" i="22" s="1"/>
  <c r="S13" i="22"/>
  <c r="R13" i="22"/>
  <c r="R26" i="22" s="1"/>
  <c r="Q13" i="22"/>
  <c r="Q26" i="22" s="1"/>
  <c r="P13" i="22"/>
  <c r="P26" i="22" s="1"/>
  <c r="O13" i="22"/>
  <c r="O26" i="22" s="1"/>
  <c r="N13" i="22"/>
  <c r="N26" i="22" s="1"/>
  <c r="N45" i="22" s="1"/>
  <c r="M13" i="22"/>
  <c r="M26" i="22" s="1"/>
  <c r="L13" i="22"/>
  <c r="L26" i="22" s="1"/>
  <c r="K13" i="22"/>
  <c r="J13" i="22"/>
  <c r="J26" i="22" s="1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W45" i="23" s="1"/>
  <c r="V13" i="23"/>
  <c r="V26" i="23" s="1"/>
  <c r="V45" i="23" s="1"/>
  <c r="U13" i="23"/>
  <c r="U26" i="23" s="1"/>
  <c r="T13" i="23"/>
  <c r="T26" i="23" s="1"/>
  <c r="S13" i="23"/>
  <c r="R13" i="23"/>
  <c r="R26" i="23" s="1"/>
  <c r="Q13" i="23"/>
  <c r="Q26" i="23" s="1"/>
  <c r="P13" i="23"/>
  <c r="P26" i="23" s="1"/>
  <c r="O13" i="23"/>
  <c r="O26" i="23" s="1"/>
  <c r="O45" i="23" s="1"/>
  <c r="N13" i="23"/>
  <c r="N26" i="23" s="1"/>
  <c r="N45" i="23" s="1"/>
  <c r="M13" i="23"/>
  <c r="M26" i="23" s="1"/>
  <c r="L13" i="23"/>
  <c r="L26" i="23" s="1"/>
  <c r="K13" i="23"/>
  <c r="J13" i="23"/>
  <c r="J26" i="23" s="1"/>
  <c r="I13" i="23"/>
  <c r="I26" i="23" s="1"/>
  <c r="H13" i="23"/>
  <c r="H26" i="23" s="1"/>
  <c r="G13" i="23"/>
  <c r="G26" i="23" s="1"/>
  <c r="G45" i="23" s="1"/>
  <c r="F13" i="23"/>
  <c r="F26" i="23" s="1"/>
  <c r="F45" i="23" s="1"/>
  <c r="E13" i="23"/>
  <c r="E26" i="23" s="1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Z37" i="24" s="1"/>
  <c r="W37" i="24"/>
  <c r="V37" i="24"/>
  <c r="V44" i="24" s="1"/>
  <c r="U37" i="24"/>
  <c r="T37" i="24"/>
  <c r="T44" i="24" s="1"/>
  <c r="S37" i="24"/>
  <c r="R37" i="24"/>
  <c r="R44" i="24" s="1"/>
  <c r="Q37" i="24"/>
  <c r="Q44" i="24" s="1"/>
  <c r="P37" i="24"/>
  <c r="O37" i="24"/>
  <c r="N37" i="24"/>
  <c r="N44" i="24" s="1"/>
  <c r="M37" i="24"/>
  <c r="L37" i="24"/>
  <c r="L44" i="24" s="1"/>
  <c r="K37" i="24"/>
  <c r="J37" i="24"/>
  <c r="J44" i="24" s="1"/>
  <c r="I37" i="24"/>
  <c r="I44" i="24" s="1"/>
  <c r="H37" i="24"/>
  <c r="G37" i="24"/>
  <c r="F37" i="24"/>
  <c r="F44" i="24" s="1"/>
  <c r="E37" i="24"/>
  <c r="D37" i="24"/>
  <c r="D44" i="24" s="1"/>
  <c r="C37" i="24"/>
  <c r="R26" i="24"/>
  <c r="R45" i="24" s="1"/>
  <c r="E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U13" i="24"/>
  <c r="U26" i="24" s="1"/>
  <c r="T13" i="24"/>
  <c r="T26" i="24" s="1"/>
  <c r="S13" i="24"/>
  <c r="R13" i="24"/>
  <c r="Q13" i="24"/>
  <c r="Q26" i="24" s="1"/>
  <c r="P13" i="24"/>
  <c r="P26" i="24" s="1"/>
  <c r="O13" i="24"/>
  <c r="O26" i="24" s="1"/>
  <c r="N13" i="24"/>
  <c r="M13" i="24"/>
  <c r="M26" i="24" s="1"/>
  <c r="L13" i="24"/>
  <c r="L26" i="24" s="1"/>
  <c r="K13" i="24"/>
  <c r="J13" i="24"/>
  <c r="J26" i="24" s="1"/>
  <c r="I13" i="24"/>
  <c r="I26" i="24" s="1"/>
  <c r="H13" i="24"/>
  <c r="H26" i="24" s="1"/>
  <c r="G13" i="24"/>
  <c r="G26" i="24" s="1"/>
  <c r="F13" i="24"/>
  <c r="E13" i="24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X37" i="25"/>
  <c r="W37" i="25"/>
  <c r="W44" i="25" s="1"/>
  <c r="V37" i="25"/>
  <c r="V44" i="25" s="1"/>
  <c r="U37" i="25"/>
  <c r="U44" i="25" s="1"/>
  <c r="T37" i="25"/>
  <c r="T44" i="25" s="1"/>
  <c r="S37" i="25"/>
  <c r="R37" i="25"/>
  <c r="R44" i="25" s="1"/>
  <c r="Q37" i="25"/>
  <c r="Q44" i="25" s="1"/>
  <c r="P37" i="25"/>
  <c r="O37" i="25"/>
  <c r="O44" i="25" s="1"/>
  <c r="N37" i="25"/>
  <c r="N44" i="25" s="1"/>
  <c r="M37" i="25"/>
  <c r="M44" i="25" s="1"/>
  <c r="L37" i="25"/>
  <c r="L44" i="25" s="1"/>
  <c r="K37" i="25"/>
  <c r="J37" i="25"/>
  <c r="J44" i="25" s="1"/>
  <c r="I37" i="25"/>
  <c r="I44" i="25" s="1"/>
  <c r="H37" i="25"/>
  <c r="G37" i="25"/>
  <c r="G44" i="25" s="1"/>
  <c r="F37" i="25"/>
  <c r="F44" i="25" s="1"/>
  <c r="E37" i="25"/>
  <c r="E44" i="25" s="1"/>
  <c r="D37" i="25"/>
  <c r="D44" i="25" s="1"/>
  <c r="C37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V13" i="25"/>
  <c r="U13" i="25"/>
  <c r="U26" i="25" s="1"/>
  <c r="U45" i="25" s="1"/>
  <c r="T13" i="25"/>
  <c r="T26" i="25" s="1"/>
  <c r="S13" i="25"/>
  <c r="R13" i="25"/>
  <c r="R26" i="25" s="1"/>
  <c r="Q13" i="25"/>
  <c r="Q26" i="25" s="1"/>
  <c r="Q45" i="25" s="1"/>
  <c r="P13" i="25"/>
  <c r="P26" i="25" s="1"/>
  <c r="O13" i="25"/>
  <c r="O26" i="25" s="1"/>
  <c r="O45" i="25" s="1"/>
  <c r="N13" i="25"/>
  <c r="M13" i="25"/>
  <c r="M26" i="25" s="1"/>
  <c r="M45" i="25" s="1"/>
  <c r="L13" i="25"/>
  <c r="L26" i="25" s="1"/>
  <c r="K13" i="25"/>
  <c r="J13" i="25"/>
  <c r="J26" i="25" s="1"/>
  <c r="I13" i="25"/>
  <c r="I26" i="25" s="1"/>
  <c r="I45" i="25" s="1"/>
  <c r="H13" i="25"/>
  <c r="H26" i="25" s="1"/>
  <c r="G13" i="25"/>
  <c r="G26" i="25" s="1"/>
  <c r="G45" i="25" s="1"/>
  <c r="F13" i="25"/>
  <c r="E13" i="25"/>
  <c r="E26" i="25" s="1"/>
  <c r="E45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M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X37" i="26"/>
  <c r="W37" i="26"/>
  <c r="W44" i="26" s="1"/>
  <c r="V37" i="26"/>
  <c r="V44" i="26" s="1"/>
  <c r="U37" i="26"/>
  <c r="U44" i="26" s="1"/>
  <c r="T37" i="26"/>
  <c r="T44" i="26" s="1"/>
  <c r="S37" i="26"/>
  <c r="R37" i="26"/>
  <c r="R44" i="26" s="1"/>
  <c r="Q37" i="26"/>
  <c r="Q44" i="26" s="1"/>
  <c r="P37" i="26"/>
  <c r="O37" i="26"/>
  <c r="O44" i="26" s="1"/>
  <c r="N37" i="26"/>
  <c r="N44" i="26" s="1"/>
  <c r="M37" i="26"/>
  <c r="L37" i="26"/>
  <c r="L44" i="26" s="1"/>
  <c r="K37" i="26"/>
  <c r="K44" i="26" s="1"/>
  <c r="J37" i="26"/>
  <c r="J44" i="26" s="1"/>
  <c r="I37" i="26"/>
  <c r="I44" i="26" s="1"/>
  <c r="H37" i="26"/>
  <c r="G37" i="26"/>
  <c r="G44" i="26" s="1"/>
  <c r="F37" i="26"/>
  <c r="F44" i="26" s="1"/>
  <c r="E37" i="26"/>
  <c r="E44" i="26" s="1"/>
  <c r="D37" i="26"/>
  <c r="D44" i="26" s="1"/>
  <c r="C37" i="26"/>
  <c r="U26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W13" i="26"/>
  <c r="W26" i="26" s="1"/>
  <c r="V13" i="26"/>
  <c r="U13" i="26"/>
  <c r="T13" i="26"/>
  <c r="T26" i="26" s="1"/>
  <c r="S13" i="26"/>
  <c r="R13" i="26"/>
  <c r="R26" i="26" s="1"/>
  <c r="Q13" i="26"/>
  <c r="Q26" i="26" s="1"/>
  <c r="P13" i="26"/>
  <c r="P26" i="26" s="1"/>
  <c r="O13" i="26"/>
  <c r="O26" i="26" s="1"/>
  <c r="N13" i="26"/>
  <c r="N26" i="26" s="1"/>
  <c r="N45" i="26" s="1"/>
  <c r="M13" i="26"/>
  <c r="M26" i="26" s="1"/>
  <c r="M45" i="26" s="1"/>
  <c r="L13" i="26"/>
  <c r="L26" i="26" s="1"/>
  <c r="K13" i="26"/>
  <c r="J13" i="26"/>
  <c r="J26" i="26" s="1"/>
  <c r="I13" i="26"/>
  <c r="I26" i="26" s="1"/>
  <c r="H13" i="26"/>
  <c r="H26" i="26" s="1"/>
  <c r="G13" i="26"/>
  <c r="G26" i="26" s="1"/>
  <c r="F13" i="26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X37" i="27"/>
  <c r="Z37" i="27" s="1"/>
  <c r="W37" i="27"/>
  <c r="V37" i="27"/>
  <c r="V44" i="27" s="1"/>
  <c r="U37" i="27"/>
  <c r="U44" i="27" s="1"/>
  <c r="T37" i="27"/>
  <c r="T44" i="27" s="1"/>
  <c r="S37" i="27"/>
  <c r="S44" i="27" s="1"/>
  <c r="R37" i="27"/>
  <c r="Q37" i="27"/>
  <c r="P37" i="27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I37" i="27"/>
  <c r="H37" i="27"/>
  <c r="G37" i="27"/>
  <c r="F37" i="27"/>
  <c r="F44" i="27" s="1"/>
  <c r="E37" i="27"/>
  <c r="E44" i="27" s="1"/>
  <c r="D37" i="27"/>
  <c r="D44" i="27" s="1"/>
  <c r="C37" i="27"/>
  <c r="C44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X26" i="27" s="1"/>
  <c r="W13" i="27"/>
  <c r="W26" i="27" s="1"/>
  <c r="V13" i="27"/>
  <c r="U13" i="27"/>
  <c r="U26" i="27" s="1"/>
  <c r="T13" i="27"/>
  <c r="T26" i="27" s="1"/>
  <c r="S13" i="27"/>
  <c r="S26" i="27" s="1"/>
  <c r="S45" i="27" s="1"/>
  <c r="R13" i="27"/>
  <c r="R26" i="27" s="1"/>
  <c r="Q13" i="27"/>
  <c r="Q26" i="27" s="1"/>
  <c r="P13" i="27"/>
  <c r="P26" i="27" s="1"/>
  <c r="O13" i="27"/>
  <c r="O26" i="27" s="1"/>
  <c r="N13" i="27"/>
  <c r="N26" i="27" s="1"/>
  <c r="N45" i="27" s="1"/>
  <c r="M13" i="27"/>
  <c r="M26" i="27" s="1"/>
  <c r="L13" i="27"/>
  <c r="L26" i="27" s="1"/>
  <c r="K13" i="27"/>
  <c r="J13" i="27"/>
  <c r="J26" i="27" s="1"/>
  <c r="I13" i="27"/>
  <c r="I26" i="27" s="1"/>
  <c r="H13" i="27"/>
  <c r="G13" i="27"/>
  <c r="G26" i="27" s="1"/>
  <c r="F13" i="27"/>
  <c r="E13" i="27"/>
  <c r="E26" i="27" s="1"/>
  <c r="D13" i="27"/>
  <c r="D26" i="27" s="1"/>
  <c r="C13" i="27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Y44" i="28"/>
  <c r="Y45" i="28" s="1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Z37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Q37" i="28"/>
  <c r="Q44" i="28" s="1"/>
  <c r="P37" i="28"/>
  <c r="P44" i="28" s="1"/>
  <c r="O37" i="28"/>
  <c r="O44" i="28" s="1"/>
  <c r="N37" i="28"/>
  <c r="N44" i="28" s="1"/>
  <c r="M37" i="28"/>
  <c r="L37" i="28"/>
  <c r="L44" i="28" s="1"/>
  <c r="K37" i="28"/>
  <c r="K44" i="28" s="1"/>
  <c r="J37" i="28"/>
  <c r="I37" i="28"/>
  <c r="I44" i="28" s="1"/>
  <c r="H37" i="28"/>
  <c r="G37" i="28"/>
  <c r="G44" i="28" s="1"/>
  <c r="F37" i="28"/>
  <c r="F44" i="28" s="1"/>
  <c r="E37" i="28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W26" i="28" s="1"/>
  <c r="W45" i="28" s="1"/>
  <c r="V13" i="28"/>
  <c r="V26" i="28" s="1"/>
  <c r="V45" i="28" s="1"/>
  <c r="U13" i="28"/>
  <c r="U26" i="28" s="1"/>
  <c r="T13" i="28"/>
  <c r="S13" i="28"/>
  <c r="S26" i="28" s="1"/>
  <c r="R13" i="28"/>
  <c r="R26" i="28" s="1"/>
  <c r="Q13" i="28"/>
  <c r="Q26" i="28" s="1"/>
  <c r="P13" i="28"/>
  <c r="P26" i="28" s="1"/>
  <c r="O13" i="28"/>
  <c r="O26" i="28" s="1"/>
  <c r="O45" i="28" s="1"/>
  <c r="N13" i="28"/>
  <c r="N26" i="28" s="1"/>
  <c r="N45" i="28" s="1"/>
  <c r="M13" i="28"/>
  <c r="M26" i="28" s="1"/>
  <c r="L13" i="28"/>
  <c r="L26" i="28" s="1"/>
  <c r="K13" i="28"/>
  <c r="K26" i="28" s="1"/>
  <c r="J13" i="28"/>
  <c r="J26" i="28" s="1"/>
  <c r="I13" i="28"/>
  <c r="I26" i="28" s="1"/>
  <c r="H13" i="28"/>
  <c r="H26" i="28" s="1"/>
  <c r="G13" i="28"/>
  <c r="G26" i="28" s="1"/>
  <c r="F13" i="28"/>
  <c r="E13" i="28"/>
  <c r="E26" i="28" s="1"/>
  <c r="D13" i="28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X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L37" i="29"/>
  <c r="L44" i="29" s="1"/>
  <c r="K37" i="29"/>
  <c r="J37" i="29"/>
  <c r="J44" i="29" s="1"/>
  <c r="I37" i="29"/>
  <c r="I44" i="29" s="1"/>
  <c r="H37" i="29"/>
  <c r="G37" i="29"/>
  <c r="G44" i="29" s="1"/>
  <c r="F37" i="29"/>
  <c r="F44" i="29" s="1"/>
  <c r="E37" i="29"/>
  <c r="E44" i="29" s="1"/>
  <c r="D37" i="29"/>
  <c r="D44" i="29" s="1"/>
  <c r="C37" i="29"/>
  <c r="W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Z13" i="29" s="1"/>
  <c r="W13" i="29"/>
  <c r="V13" i="29"/>
  <c r="V26" i="29" s="1"/>
  <c r="V45" i="29" s="1"/>
  <c r="U13" i="29"/>
  <c r="U26" i="29" s="1"/>
  <c r="U45" i="29" s="1"/>
  <c r="T13" i="29"/>
  <c r="T26" i="29" s="1"/>
  <c r="S13" i="29"/>
  <c r="R13" i="29"/>
  <c r="R26" i="29" s="1"/>
  <c r="Q13" i="29"/>
  <c r="Q26" i="29" s="1"/>
  <c r="P13" i="29"/>
  <c r="P26" i="29" s="1"/>
  <c r="O13" i="29"/>
  <c r="O26" i="29" s="1"/>
  <c r="O45" i="29" s="1"/>
  <c r="N13" i="29"/>
  <c r="N26" i="29" s="1"/>
  <c r="N45" i="29" s="1"/>
  <c r="M13" i="29"/>
  <c r="M26" i="29" s="1"/>
  <c r="L13" i="29"/>
  <c r="L26" i="29" s="1"/>
  <c r="K13" i="29"/>
  <c r="J13" i="29"/>
  <c r="J26" i="29" s="1"/>
  <c r="I13" i="29"/>
  <c r="I26" i="29" s="1"/>
  <c r="H13" i="29"/>
  <c r="H26" i="29" s="1"/>
  <c r="G13" i="29"/>
  <c r="G26" i="29" s="1"/>
  <c r="G45" i="29" s="1"/>
  <c r="F13" i="29"/>
  <c r="F26" i="29" s="1"/>
  <c r="F45" i="29" s="1"/>
  <c r="E13" i="29"/>
  <c r="E26" i="29" s="1"/>
  <c r="E45" i="29" s="1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Z37" i="30" s="1"/>
  <c r="W37" i="30"/>
  <c r="W44" i="30" s="1"/>
  <c r="V37" i="30"/>
  <c r="U37" i="30"/>
  <c r="U44" i="30" s="1"/>
  <c r="T37" i="30"/>
  <c r="T44" i="30" s="1"/>
  <c r="S37" i="30"/>
  <c r="R37" i="30"/>
  <c r="Q37" i="30"/>
  <c r="Q44" i="30" s="1"/>
  <c r="P37" i="30"/>
  <c r="O37" i="30"/>
  <c r="O44" i="30" s="1"/>
  <c r="N37" i="30"/>
  <c r="M37" i="30"/>
  <c r="M44" i="30" s="1"/>
  <c r="L37" i="30"/>
  <c r="L44" i="30" s="1"/>
  <c r="K37" i="30"/>
  <c r="J37" i="30"/>
  <c r="I37" i="30"/>
  <c r="H37" i="30"/>
  <c r="G37" i="30"/>
  <c r="G44" i="30" s="1"/>
  <c r="F37" i="30"/>
  <c r="E37" i="30"/>
  <c r="E44" i="30" s="1"/>
  <c r="D37" i="30"/>
  <c r="D44" i="30" s="1"/>
  <c r="C37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X13" i="30"/>
  <c r="Z13" i="30" s="1"/>
  <c r="W13" i="30"/>
  <c r="W26" i="30" s="1"/>
  <c r="V13" i="30"/>
  <c r="V26" i="30" s="1"/>
  <c r="U13" i="30"/>
  <c r="U26" i="30" s="1"/>
  <c r="T13" i="30"/>
  <c r="T26" i="30" s="1"/>
  <c r="T45" i="30" s="1"/>
  <c r="S13" i="30"/>
  <c r="R13" i="30"/>
  <c r="R26" i="30" s="1"/>
  <c r="Q13" i="30"/>
  <c r="Q26" i="30" s="1"/>
  <c r="P13" i="30"/>
  <c r="P26" i="30" s="1"/>
  <c r="O13" i="30"/>
  <c r="O26" i="30" s="1"/>
  <c r="N13" i="30"/>
  <c r="N26" i="30" s="1"/>
  <c r="M13" i="30"/>
  <c r="M26" i="30" s="1"/>
  <c r="M45" i="30" s="1"/>
  <c r="L13" i="30"/>
  <c r="K13" i="30"/>
  <c r="K26" i="30" s="1"/>
  <c r="J13" i="30"/>
  <c r="J26" i="30" s="1"/>
  <c r="I13" i="30"/>
  <c r="I26" i="30" s="1"/>
  <c r="H13" i="30"/>
  <c r="G13" i="30"/>
  <c r="G26" i="30" s="1"/>
  <c r="F13" i="30"/>
  <c r="F26" i="30" s="1"/>
  <c r="E13" i="30"/>
  <c r="E26" i="30" s="1"/>
  <c r="E45" i="30" s="1"/>
  <c r="D13" i="30"/>
  <c r="C13" i="30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W44" i="31"/>
  <c r="AA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Z37" i="31"/>
  <c r="Y37" i="31"/>
  <c r="X37" i="31"/>
  <c r="W37" i="31"/>
  <c r="V37" i="31"/>
  <c r="V44" i="31" s="1"/>
  <c r="U37" i="31"/>
  <c r="T37" i="31"/>
  <c r="S37" i="31"/>
  <c r="S44" i="31" s="1"/>
  <c r="R37" i="31"/>
  <c r="R44" i="31" s="1"/>
  <c r="Q37" i="31"/>
  <c r="P37" i="31"/>
  <c r="O37" i="31"/>
  <c r="O44" i="31" s="1"/>
  <c r="N37" i="31"/>
  <c r="N44" i="31" s="1"/>
  <c r="M37" i="31"/>
  <c r="L37" i="31"/>
  <c r="K37" i="31"/>
  <c r="K44" i="31" s="1"/>
  <c r="J37" i="31"/>
  <c r="J44" i="31" s="1"/>
  <c r="I37" i="31"/>
  <c r="H37" i="31"/>
  <c r="G37" i="31"/>
  <c r="G44" i="31" s="1"/>
  <c r="F37" i="31"/>
  <c r="F44" i="31" s="1"/>
  <c r="E37" i="31"/>
  <c r="E44" i="31" s="1"/>
  <c r="D37" i="31"/>
  <c r="C37" i="31"/>
  <c r="C44" i="31" s="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V13" i="31"/>
  <c r="U13" i="31"/>
  <c r="U26" i="31" s="1"/>
  <c r="T13" i="31"/>
  <c r="T26" i="31" s="1"/>
  <c r="S13" i="31"/>
  <c r="S26" i="31" s="1"/>
  <c r="S45" i="31" s="1"/>
  <c r="R13" i="31"/>
  <c r="R26" i="31" s="1"/>
  <c r="R45" i="31" s="1"/>
  <c r="Q13" i="31"/>
  <c r="Q26" i="31" s="1"/>
  <c r="P13" i="31"/>
  <c r="P26" i="31" s="1"/>
  <c r="O13" i="31"/>
  <c r="O26" i="31" s="1"/>
  <c r="O45" i="31" s="1"/>
  <c r="N13" i="31"/>
  <c r="N26" i="31" s="1"/>
  <c r="N45" i="31" s="1"/>
  <c r="M13" i="31"/>
  <c r="M26" i="31" s="1"/>
  <c r="L13" i="31"/>
  <c r="L26" i="31" s="1"/>
  <c r="K13" i="31"/>
  <c r="J13" i="31"/>
  <c r="J26" i="31" s="1"/>
  <c r="I13" i="31"/>
  <c r="I26" i="31" s="1"/>
  <c r="H13" i="31"/>
  <c r="G13" i="31"/>
  <c r="G26" i="31" s="1"/>
  <c r="F13" i="31"/>
  <c r="E13" i="31"/>
  <c r="E26" i="31" s="1"/>
  <c r="D13" i="31"/>
  <c r="D26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D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Z37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Q37" i="32"/>
  <c r="Q44" i="32" s="1"/>
  <c r="P37" i="32"/>
  <c r="P44" i="32" s="1"/>
  <c r="O37" i="32"/>
  <c r="O44" i="32" s="1"/>
  <c r="N37" i="32"/>
  <c r="N44" i="32" s="1"/>
  <c r="M37" i="32"/>
  <c r="L37" i="32"/>
  <c r="L44" i="32" s="1"/>
  <c r="K37" i="32"/>
  <c r="K44" i="32" s="1"/>
  <c r="J37" i="32"/>
  <c r="I37" i="32"/>
  <c r="I44" i="32" s="1"/>
  <c r="H37" i="32"/>
  <c r="G37" i="32"/>
  <c r="G44" i="32" s="1"/>
  <c r="F37" i="32"/>
  <c r="F44" i="32" s="1"/>
  <c r="E37" i="32"/>
  <c r="D37" i="32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X13" i="32"/>
  <c r="W13" i="32"/>
  <c r="W26" i="32" s="1"/>
  <c r="W45" i="32" s="1"/>
  <c r="V13" i="32"/>
  <c r="V26" i="32" s="1"/>
  <c r="V45" i="32" s="1"/>
  <c r="U13" i="32"/>
  <c r="U26" i="32" s="1"/>
  <c r="T13" i="32"/>
  <c r="S13" i="32"/>
  <c r="S26" i="32" s="1"/>
  <c r="R13" i="32"/>
  <c r="R26" i="32" s="1"/>
  <c r="Q13" i="32"/>
  <c r="Q26" i="32" s="1"/>
  <c r="P13" i="32"/>
  <c r="P26" i="32" s="1"/>
  <c r="O13" i="32"/>
  <c r="O26" i="32" s="1"/>
  <c r="O45" i="32" s="1"/>
  <c r="N13" i="32"/>
  <c r="N26" i="32" s="1"/>
  <c r="N45" i="32" s="1"/>
  <c r="M13" i="32"/>
  <c r="M26" i="32" s="1"/>
  <c r="L13" i="32"/>
  <c r="L26" i="32" s="1"/>
  <c r="K13" i="32"/>
  <c r="K26" i="32" s="1"/>
  <c r="J13" i="32"/>
  <c r="J26" i="32" s="1"/>
  <c r="I13" i="32"/>
  <c r="I26" i="32" s="1"/>
  <c r="H13" i="32"/>
  <c r="H26" i="32" s="1"/>
  <c r="G13" i="32"/>
  <c r="G26" i="32" s="1"/>
  <c r="F13" i="32"/>
  <c r="E13" i="32"/>
  <c r="E26" i="32" s="1"/>
  <c r="D13" i="32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X37" i="33"/>
  <c r="W37" i="33"/>
  <c r="W44" i="33" s="1"/>
  <c r="V37" i="33"/>
  <c r="V44" i="33" s="1"/>
  <c r="U37" i="33"/>
  <c r="U44" i="33" s="1"/>
  <c r="T37" i="33"/>
  <c r="S37" i="33"/>
  <c r="S44" i="33" s="1"/>
  <c r="R37" i="33"/>
  <c r="R44" i="33" s="1"/>
  <c r="Q37" i="33"/>
  <c r="P37" i="33"/>
  <c r="P44" i="33" s="1"/>
  <c r="O37" i="33"/>
  <c r="O44" i="33" s="1"/>
  <c r="N37" i="33"/>
  <c r="N44" i="33" s="1"/>
  <c r="M37" i="33"/>
  <c r="M44" i="33" s="1"/>
  <c r="L37" i="33"/>
  <c r="K37" i="33"/>
  <c r="K44" i="33" s="1"/>
  <c r="J37" i="33"/>
  <c r="J44" i="33" s="1"/>
  <c r="I37" i="33"/>
  <c r="H37" i="33"/>
  <c r="H44" i="33" s="1"/>
  <c r="G37" i="33"/>
  <c r="G44" i="33" s="1"/>
  <c r="F37" i="33"/>
  <c r="F44" i="33" s="1"/>
  <c r="E37" i="33"/>
  <c r="E44" i="33" s="1"/>
  <c r="D37" i="33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W13" i="33"/>
  <c r="W26" i="33" s="1"/>
  <c r="V13" i="33"/>
  <c r="V26" i="33" s="1"/>
  <c r="U13" i="33"/>
  <c r="U26" i="33" s="1"/>
  <c r="T13" i="33"/>
  <c r="S13" i="33"/>
  <c r="S26" i="33" s="1"/>
  <c r="R13" i="33"/>
  <c r="R26" i="33" s="1"/>
  <c r="Q13" i="33"/>
  <c r="Q26" i="33" s="1"/>
  <c r="P13" i="33"/>
  <c r="P26" i="33" s="1"/>
  <c r="P45" i="33" s="1"/>
  <c r="O13" i="33"/>
  <c r="O26" i="33" s="1"/>
  <c r="N13" i="33"/>
  <c r="N26" i="33" s="1"/>
  <c r="M13" i="33"/>
  <c r="M26" i="33" s="1"/>
  <c r="M45" i="33" s="1"/>
  <c r="L13" i="33"/>
  <c r="K13" i="33"/>
  <c r="K26" i="33" s="1"/>
  <c r="J13" i="33"/>
  <c r="J26" i="33" s="1"/>
  <c r="I13" i="33"/>
  <c r="I26" i="33" s="1"/>
  <c r="H13" i="33"/>
  <c r="H26" i="33" s="1"/>
  <c r="G13" i="33"/>
  <c r="G26" i="33" s="1"/>
  <c r="F13" i="33"/>
  <c r="F26" i="33" s="1"/>
  <c r="E13" i="33"/>
  <c r="E26" i="33" s="1"/>
  <c r="E45" i="33" s="1"/>
  <c r="D13" i="33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W37" i="34"/>
  <c r="W44" i="34" s="1"/>
  <c r="V37" i="34"/>
  <c r="V44" i="34" s="1"/>
  <c r="U37" i="34"/>
  <c r="U44" i="34" s="1"/>
  <c r="T37" i="34"/>
  <c r="T44" i="34" s="1"/>
  <c r="S37" i="34"/>
  <c r="R37" i="34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J37" i="34"/>
  <c r="J44" i="34" s="1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X26" i="34" s="1"/>
  <c r="W13" i="34"/>
  <c r="V13" i="34"/>
  <c r="V26" i="34" s="1"/>
  <c r="U13" i="34"/>
  <c r="U26" i="34" s="1"/>
  <c r="T13" i="34"/>
  <c r="T26" i="34" s="1"/>
  <c r="S13" i="34"/>
  <c r="S26" i="34" s="1"/>
  <c r="R13" i="34"/>
  <c r="R26" i="34" s="1"/>
  <c r="Q13" i="34"/>
  <c r="Q26" i="34" s="1"/>
  <c r="P13" i="34"/>
  <c r="P26" i="34" s="1"/>
  <c r="O13" i="34"/>
  <c r="N13" i="34"/>
  <c r="M13" i="34"/>
  <c r="M26" i="34" s="1"/>
  <c r="L13" i="34"/>
  <c r="K13" i="34"/>
  <c r="K26" i="34" s="1"/>
  <c r="J13" i="34"/>
  <c r="J26" i="34" s="1"/>
  <c r="I13" i="34"/>
  <c r="I26" i="34" s="1"/>
  <c r="H13" i="34"/>
  <c r="H26" i="34" s="1"/>
  <c r="G13" i="34"/>
  <c r="F13" i="34"/>
  <c r="F26" i="34" s="1"/>
  <c r="E13" i="34"/>
  <c r="E26" i="34" s="1"/>
  <c r="D13" i="34"/>
  <c r="C13" i="34"/>
  <c r="C26" i="34" s="1"/>
  <c r="AA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X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W37" i="35"/>
  <c r="W44" i="35" s="1"/>
  <c r="V37" i="35"/>
  <c r="V44" i="35" s="1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M37" i="35"/>
  <c r="L37" i="35"/>
  <c r="L44" i="35" s="1"/>
  <c r="K37" i="35"/>
  <c r="K44" i="35" s="1"/>
  <c r="J37" i="35"/>
  <c r="I37" i="35"/>
  <c r="H37" i="35"/>
  <c r="H44" i="35" s="1"/>
  <c r="G37" i="35"/>
  <c r="G44" i="35" s="1"/>
  <c r="F37" i="35"/>
  <c r="E37" i="35"/>
  <c r="E44" i="35" s="1"/>
  <c r="D37" i="35"/>
  <c r="D44" i="35" s="1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Z13" i="35" s="1"/>
  <c r="W13" i="35"/>
  <c r="W26" i="35" s="1"/>
  <c r="V13" i="35"/>
  <c r="V26" i="35" s="1"/>
  <c r="U13" i="35"/>
  <c r="U26" i="35" s="1"/>
  <c r="T13" i="35"/>
  <c r="T26" i="35" s="1"/>
  <c r="S13" i="35"/>
  <c r="S26" i="35" s="1"/>
  <c r="R13" i="35"/>
  <c r="Q13" i="35"/>
  <c r="Q26" i="35" s="1"/>
  <c r="P13" i="35"/>
  <c r="P26" i="35" s="1"/>
  <c r="P45" i="35" s="1"/>
  <c r="O13" i="35"/>
  <c r="O26" i="35" s="1"/>
  <c r="N13" i="35"/>
  <c r="M13" i="35"/>
  <c r="L13" i="35"/>
  <c r="K13" i="35"/>
  <c r="K26" i="35" s="1"/>
  <c r="J13" i="35"/>
  <c r="I13" i="35"/>
  <c r="I26" i="35" s="1"/>
  <c r="H13" i="35"/>
  <c r="H26" i="35" s="1"/>
  <c r="H45" i="35" s="1"/>
  <c r="G13" i="35"/>
  <c r="G26" i="35" s="1"/>
  <c r="F13" i="35"/>
  <c r="E13" i="35"/>
  <c r="E26" i="35" s="1"/>
  <c r="E45" i="35" s="1"/>
  <c r="D13" i="35"/>
  <c r="D26" i="35" s="1"/>
  <c r="D45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Z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R44" i="36" s="1"/>
  <c r="Q37" i="36"/>
  <c r="P37" i="36"/>
  <c r="P44" i="36" s="1"/>
  <c r="O37" i="36"/>
  <c r="O44" i="36" s="1"/>
  <c r="N37" i="36"/>
  <c r="N44" i="36" s="1"/>
  <c r="M37" i="36"/>
  <c r="L37" i="36"/>
  <c r="K37" i="36"/>
  <c r="K44" i="36" s="1"/>
  <c r="J37" i="36"/>
  <c r="J44" i="36" s="1"/>
  <c r="I37" i="36"/>
  <c r="H37" i="36"/>
  <c r="H44" i="36" s="1"/>
  <c r="G37" i="36"/>
  <c r="G44" i="36" s="1"/>
  <c r="F37" i="36"/>
  <c r="F44" i="36" s="1"/>
  <c r="E37" i="36"/>
  <c r="D37" i="36"/>
  <c r="D44" i="36" s="1"/>
  <c r="C37" i="36"/>
  <c r="C44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Z13" i="36" s="1"/>
  <c r="W13" i="36"/>
  <c r="W26" i="36" s="1"/>
  <c r="W45" i="36" s="1"/>
  <c r="V13" i="36"/>
  <c r="V26" i="36" s="1"/>
  <c r="U13" i="36"/>
  <c r="U26" i="36" s="1"/>
  <c r="T13" i="36"/>
  <c r="S13" i="36"/>
  <c r="S26" i="36" s="1"/>
  <c r="R13" i="36"/>
  <c r="R26" i="36" s="1"/>
  <c r="Q13" i="36"/>
  <c r="P13" i="36"/>
  <c r="P26" i="36" s="1"/>
  <c r="O13" i="36"/>
  <c r="O26" i="36" s="1"/>
  <c r="O45" i="36" s="1"/>
  <c r="N13" i="36"/>
  <c r="N26" i="36" s="1"/>
  <c r="M13" i="36"/>
  <c r="L13" i="36"/>
  <c r="K13" i="36"/>
  <c r="K26" i="36" s="1"/>
  <c r="J13" i="36"/>
  <c r="J26" i="36" s="1"/>
  <c r="I13" i="36"/>
  <c r="I26" i="36" s="1"/>
  <c r="H13" i="36"/>
  <c r="H26" i="36" s="1"/>
  <c r="G13" i="36"/>
  <c r="G26" i="36" s="1"/>
  <c r="G45" i="36" s="1"/>
  <c r="F13" i="36"/>
  <c r="F26" i="36" s="1"/>
  <c r="E13" i="36"/>
  <c r="D13" i="36"/>
  <c r="D26" i="36" s="1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X37" i="37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K37" i="37"/>
  <c r="J37" i="37"/>
  <c r="J44" i="37" s="1"/>
  <c r="I37" i="37"/>
  <c r="H37" i="37"/>
  <c r="H44" i="37" s="1"/>
  <c r="G37" i="37"/>
  <c r="G44" i="37" s="1"/>
  <c r="F37" i="37"/>
  <c r="F44" i="37" s="1"/>
  <c r="E37" i="37"/>
  <c r="E44" i="37" s="1"/>
  <c r="D37" i="37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Z13" i="37" s="1"/>
  <c r="W13" i="37"/>
  <c r="W26" i="37" s="1"/>
  <c r="V13" i="37"/>
  <c r="V26" i="37" s="1"/>
  <c r="U13" i="37"/>
  <c r="U26" i="37" s="1"/>
  <c r="T13" i="37"/>
  <c r="S13" i="37"/>
  <c r="S26" i="37" s="1"/>
  <c r="S45" i="37" s="1"/>
  <c r="R13" i="37"/>
  <c r="R26" i="37" s="1"/>
  <c r="Q13" i="37"/>
  <c r="Q26" i="37" s="1"/>
  <c r="Q45" i="37" s="1"/>
  <c r="P13" i="37"/>
  <c r="O13" i="37"/>
  <c r="O26" i="37" s="1"/>
  <c r="N13" i="37"/>
  <c r="N26" i="37" s="1"/>
  <c r="M13" i="37"/>
  <c r="M26" i="37" s="1"/>
  <c r="L13" i="37"/>
  <c r="K13" i="37"/>
  <c r="K26" i="37" s="1"/>
  <c r="J13" i="37"/>
  <c r="J26" i="37" s="1"/>
  <c r="I13" i="37"/>
  <c r="I26" i="37" s="1"/>
  <c r="H13" i="37"/>
  <c r="H26" i="37" s="1"/>
  <c r="G13" i="37"/>
  <c r="G26" i="37" s="1"/>
  <c r="F13" i="37"/>
  <c r="F26" i="37" s="1"/>
  <c r="E13" i="37"/>
  <c r="E26" i="37" s="1"/>
  <c r="D13" i="37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Y44" i="38" s="1"/>
  <c r="X37" i="38"/>
  <c r="Z37" i="38" s="1"/>
  <c r="W37" i="38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N37" i="38"/>
  <c r="N44" i="38" s="1"/>
  <c r="M37" i="38"/>
  <c r="M44" i="38" s="1"/>
  <c r="L37" i="38"/>
  <c r="L44" i="38" s="1"/>
  <c r="K37" i="38"/>
  <c r="J37" i="38"/>
  <c r="I37" i="38"/>
  <c r="H37" i="38"/>
  <c r="H44" i="38" s="1"/>
  <c r="G37" i="38"/>
  <c r="F37" i="38"/>
  <c r="F44" i="38" s="1"/>
  <c r="E37" i="38"/>
  <c r="E44" i="38" s="1"/>
  <c r="D37" i="38"/>
  <c r="D44" i="38" s="1"/>
  <c r="C37" i="38"/>
  <c r="I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Z13" i="38" s="1"/>
  <c r="W13" i="38"/>
  <c r="W26" i="38" s="1"/>
  <c r="V13" i="38"/>
  <c r="V26" i="38" s="1"/>
  <c r="U13" i="38"/>
  <c r="U26" i="38" s="1"/>
  <c r="U45" i="38" s="1"/>
  <c r="T13" i="38"/>
  <c r="T26" i="38" s="1"/>
  <c r="S13" i="38"/>
  <c r="S26" i="38" s="1"/>
  <c r="R13" i="38"/>
  <c r="Q13" i="38"/>
  <c r="Q26" i="38" s="1"/>
  <c r="P13" i="38"/>
  <c r="P26" i="38" s="1"/>
  <c r="O13" i="38"/>
  <c r="O26" i="38" s="1"/>
  <c r="N13" i="38"/>
  <c r="N26" i="38" s="1"/>
  <c r="M13" i="38"/>
  <c r="M26" i="38" s="1"/>
  <c r="M45" i="38" s="1"/>
  <c r="L13" i="38"/>
  <c r="K13" i="38"/>
  <c r="K26" i="38" s="1"/>
  <c r="J13" i="38"/>
  <c r="I13" i="38"/>
  <c r="H13" i="38"/>
  <c r="H26" i="38" s="1"/>
  <c r="G13" i="38"/>
  <c r="G26" i="38" s="1"/>
  <c r="F13" i="38"/>
  <c r="F26" i="38" s="1"/>
  <c r="E13" i="38"/>
  <c r="E26" i="38" s="1"/>
  <c r="E45" i="38" s="1"/>
  <c r="D13" i="38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X37" i="39"/>
  <c r="W37" i="39"/>
  <c r="W44" i="39" s="1"/>
  <c r="V37" i="39"/>
  <c r="U37" i="39"/>
  <c r="U44" i="39" s="1"/>
  <c r="T37" i="39"/>
  <c r="S37" i="39"/>
  <c r="S44" i="39" s="1"/>
  <c r="R37" i="39"/>
  <c r="R44" i="39" s="1"/>
  <c r="Q37" i="39"/>
  <c r="P37" i="39"/>
  <c r="P44" i="39" s="1"/>
  <c r="O37" i="39"/>
  <c r="O44" i="39" s="1"/>
  <c r="N37" i="39"/>
  <c r="M37" i="39"/>
  <c r="M44" i="39" s="1"/>
  <c r="L37" i="39"/>
  <c r="K37" i="39"/>
  <c r="K44" i="39" s="1"/>
  <c r="J37" i="39"/>
  <c r="I37" i="39"/>
  <c r="H37" i="39"/>
  <c r="H44" i="39" s="1"/>
  <c r="G37" i="39"/>
  <c r="G44" i="39" s="1"/>
  <c r="F37" i="39"/>
  <c r="E37" i="39"/>
  <c r="E44" i="39" s="1"/>
  <c r="D37" i="39"/>
  <c r="C37" i="39"/>
  <c r="C44" i="39" s="1"/>
  <c r="H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Z13" i="39"/>
  <c r="Y13" i="39"/>
  <c r="X13" i="39"/>
  <c r="X26" i="39" s="1"/>
  <c r="W13" i="39"/>
  <c r="W26" i="39" s="1"/>
  <c r="V13" i="39"/>
  <c r="U13" i="39"/>
  <c r="U26" i="39" s="1"/>
  <c r="U45" i="39" s="1"/>
  <c r="T13" i="39"/>
  <c r="S13" i="39"/>
  <c r="R13" i="39"/>
  <c r="Q13" i="39"/>
  <c r="P13" i="39"/>
  <c r="P26" i="39" s="1"/>
  <c r="O13" i="39"/>
  <c r="O26" i="39" s="1"/>
  <c r="N13" i="39"/>
  <c r="M13" i="39"/>
  <c r="M26" i="39" s="1"/>
  <c r="M45" i="39" s="1"/>
  <c r="L13" i="39"/>
  <c r="K13" i="39"/>
  <c r="J13" i="39"/>
  <c r="I13" i="39"/>
  <c r="H13" i="39"/>
  <c r="G13" i="39"/>
  <c r="G26" i="39" s="1"/>
  <c r="F13" i="39"/>
  <c r="E13" i="39"/>
  <c r="E26" i="39" s="1"/>
  <c r="E45" i="39" s="1"/>
  <c r="D13" i="39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H44" i="40" s="1"/>
  <c r="G43" i="40"/>
  <c r="F43" i="40"/>
  <c r="E43" i="40"/>
  <c r="D43" i="40"/>
  <c r="C43" i="40"/>
  <c r="AA37" i="40"/>
  <c r="AA44" i="40" s="1"/>
  <c r="Z37" i="40"/>
  <c r="Y37" i="40"/>
  <c r="X37" i="40"/>
  <c r="W37" i="40"/>
  <c r="W44" i="40" s="1"/>
  <c r="V37" i="40"/>
  <c r="U37" i="40"/>
  <c r="U44" i="40" s="1"/>
  <c r="T37" i="40"/>
  <c r="S37" i="40"/>
  <c r="R37" i="40"/>
  <c r="R44" i="40" s="1"/>
  <c r="Q37" i="40"/>
  <c r="P37" i="40"/>
  <c r="O37" i="40"/>
  <c r="O44" i="40" s="1"/>
  <c r="N37" i="40"/>
  <c r="M37" i="40"/>
  <c r="M44" i="40" s="1"/>
  <c r="L37" i="40"/>
  <c r="K37" i="40"/>
  <c r="K44" i="40" s="1"/>
  <c r="J37" i="40"/>
  <c r="J44" i="40" s="1"/>
  <c r="I37" i="40"/>
  <c r="H37" i="40"/>
  <c r="G37" i="40"/>
  <c r="G44" i="40" s="1"/>
  <c r="F37" i="40"/>
  <c r="E37" i="40"/>
  <c r="E44" i="40" s="1"/>
  <c r="D37" i="40"/>
  <c r="C37" i="40"/>
  <c r="C44" i="40" s="1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X26" i="40" s="1"/>
  <c r="W13" i="40"/>
  <c r="W26" i="40" s="1"/>
  <c r="V13" i="40"/>
  <c r="V26" i="40" s="1"/>
  <c r="U13" i="40"/>
  <c r="T13" i="40"/>
  <c r="S13" i="40"/>
  <c r="R13" i="40"/>
  <c r="R26" i="40" s="1"/>
  <c r="Q13" i="40"/>
  <c r="Q26" i="40" s="1"/>
  <c r="P13" i="40"/>
  <c r="O13" i="40"/>
  <c r="O26" i="40" s="1"/>
  <c r="N13" i="40"/>
  <c r="N26" i="40" s="1"/>
  <c r="M13" i="40"/>
  <c r="L13" i="40"/>
  <c r="K13" i="40"/>
  <c r="J13" i="40"/>
  <c r="J26" i="40" s="1"/>
  <c r="I13" i="40"/>
  <c r="I26" i="40" s="1"/>
  <c r="H13" i="40"/>
  <c r="H26" i="40" s="1"/>
  <c r="G13" i="40"/>
  <c r="G26" i="40" s="1"/>
  <c r="F13" i="40"/>
  <c r="F26" i="40" s="1"/>
  <c r="E13" i="40"/>
  <c r="D13" i="40"/>
  <c r="C13" i="40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Z43" i="41"/>
  <c r="Y43" i="41"/>
  <c r="X43" i="4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X37" i="41"/>
  <c r="X44" i="41" s="1"/>
  <c r="W37" i="41"/>
  <c r="V37" i="41"/>
  <c r="V44" i="41" s="1"/>
  <c r="U37" i="41"/>
  <c r="U44" i="41" s="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N37" i="41"/>
  <c r="N44" i="41" s="1"/>
  <c r="M37" i="41"/>
  <c r="M44" i="41" s="1"/>
  <c r="L37" i="41"/>
  <c r="L44" i="41" s="1"/>
  <c r="K37" i="41"/>
  <c r="K44" i="41" s="1"/>
  <c r="J37" i="41"/>
  <c r="J44" i="41" s="1"/>
  <c r="I37" i="41"/>
  <c r="H37" i="41"/>
  <c r="H44" i="41" s="1"/>
  <c r="G37" i="41"/>
  <c r="F37" i="41"/>
  <c r="F44" i="41" s="1"/>
  <c r="E37" i="41"/>
  <c r="E44" i="41" s="1"/>
  <c r="D37" i="41"/>
  <c r="D44" i="41" s="1"/>
  <c r="C37" i="41"/>
  <c r="C44" i="41" s="1"/>
  <c r="AA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Z13" i="41" s="1"/>
  <c r="X13" i="41"/>
  <c r="X26" i="41" s="1"/>
  <c r="W13" i="41"/>
  <c r="W26" i="41" s="1"/>
  <c r="V13" i="41"/>
  <c r="U13" i="41"/>
  <c r="U26" i="41" s="1"/>
  <c r="T13" i="41"/>
  <c r="T26" i="41" s="1"/>
  <c r="S13" i="41"/>
  <c r="R13" i="41"/>
  <c r="Q13" i="41"/>
  <c r="P13" i="41"/>
  <c r="O13" i="41"/>
  <c r="O26" i="41" s="1"/>
  <c r="N13" i="41"/>
  <c r="M13" i="41"/>
  <c r="M26" i="41" s="1"/>
  <c r="L13" i="41"/>
  <c r="L26" i="41" s="1"/>
  <c r="K13" i="41"/>
  <c r="J13" i="41"/>
  <c r="I13" i="41"/>
  <c r="H13" i="41"/>
  <c r="H26" i="41" s="1"/>
  <c r="G13" i="41"/>
  <c r="G26" i="41" s="1"/>
  <c r="F13" i="41"/>
  <c r="E13" i="41"/>
  <c r="E26" i="41" s="1"/>
  <c r="D13" i="41"/>
  <c r="D26" i="41" s="1"/>
  <c r="C13" i="41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U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W44" i="42" s="1"/>
  <c r="V37" i="42"/>
  <c r="V44" i="42" s="1"/>
  <c r="U37" i="42"/>
  <c r="T37" i="42"/>
  <c r="T44" i="42" s="1"/>
  <c r="S37" i="42"/>
  <c r="S44" i="42" s="1"/>
  <c r="R37" i="42"/>
  <c r="R44" i="42" s="1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D37" i="42"/>
  <c r="D44" i="42" s="1"/>
  <c r="C37" i="42"/>
  <c r="C44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X13" i="42"/>
  <c r="Z13" i="42" s="1"/>
  <c r="W13" i="42"/>
  <c r="V13" i="42"/>
  <c r="V26" i="42" s="1"/>
  <c r="U13" i="42"/>
  <c r="U26" i="42" s="1"/>
  <c r="T13" i="42"/>
  <c r="S13" i="42"/>
  <c r="S26" i="42" s="1"/>
  <c r="S45" i="42" s="1"/>
  <c r="R13" i="42"/>
  <c r="Q13" i="42"/>
  <c r="Q26" i="42" s="1"/>
  <c r="Q45" i="42" s="1"/>
  <c r="P13" i="42"/>
  <c r="P26" i="42" s="1"/>
  <c r="P45" i="42" s="1"/>
  <c r="O13" i="42"/>
  <c r="N13" i="42"/>
  <c r="N26" i="42" s="1"/>
  <c r="M13" i="42"/>
  <c r="M26" i="42" s="1"/>
  <c r="L13" i="42"/>
  <c r="K13" i="42"/>
  <c r="K26" i="42" s="1"/>
  <c r="K45" i="42" s="1"/>
  <c r="J13" i="42"/>
  <c r="I13" i="42"/>
  <c r="I26" i="42" s="1"/>
  <c r="H13" i="42"/>
  <c r="H26" i="42" s="1"/>
  <c r="H45" i="42" s="1"/>
  <c r="G13" i="42"/>
  <c r="F13" i="42"/>
  <c r="F26" i="42" s="1"/>
  <c r="E13" i="42"/>
  <c r="E26" i="42" s="1"/>
  <c r="D13" i="42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H44" i="43" s="1"/>
  <c r="G37" i="43"/>
  <c r="F37" i="43"/>
  <c r="E37" i="43"/>
  <c r="D37" i="43"/>
  <c r="D44" i="43" s="1"/>
  <c r="C37" i="43"/>
  <c r="C44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Y13" i="43"/>
  <c r="Z13" i="43" s="1"/>
  <c r="X13" i="43"/>
  <c r="W13" i="43"/>
  <c r="W26" i="43" s="1"/>
  <c r="W45" i="43" s="1"/>
  <c r="V13" i="43"/>
  <c r="U13" i="43"/>
  <c r="U26" i="43" s="1"/>
  <c r="T13" i="43"/>
  <c r="T26" i="43" s="1"/>
  <c r="T45" i="43" s="1"/>
  <c r="S13" i="43"/>
  <c r="S26" i="43" s="1"/>
  <c r="R13" i="43"/>
  <c r="R26" i="43" s="1"/>
  <c r="Q13" i="43"/>
  <c r="Q26" i="43" s="1"/>
  <c r="Q45" i="43" s="1"/>
  <c r="P13" i="43"/>
  <c r="O13" i="43"/>
  <c r="O26" i="43" s="1"/>
  <c r="O45" i="43" s="1"/>
  <c r="N13" i="43"/>
  <c r="M13" i="43"/>
  <c r="M26" i="43" s="1"/>
  <c r="L13" i="43"/>
  <c r="L26" i="43" s="1"/>
  <c r="L45" i="43" s="1"/>
  <c r="K13" i="43"/>
  <c r="K26" i="43" s="1"/>
  <c r="J13" i="43"/>
  <c r="J26" i="43" s="1"/>
  <c r="I13" i="43"/>
  <c r="I26" i="43" s="1"/>
  <c r="I45" i="43" s="1"/>
  <c r="H13" i="43"/>
  <c r="G13" i="43"/>
  <c r="G26" i="43" s="1"/>
  <c r="F13" i="43"/>
  <c r="E13" i="43"/>
  <c r="E26" i="43" s="1"/>
  <c r="D13" i="43"/>
  <c r="D26" i="43" s="1"/>
  <c r="D45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X44" i="44"/>
  <c r="Z44" i="44" s="1"/>
  <c r="D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Z37" i="44" s="1"/>
  <c r="W37" i="44"/>
  <c r="W44" i="44" s="1"/>
  <c r="V37" i="44"/>
  <c r="V44" i="44" s="1"/>
  <c r="U37" i="44"/>
  <c r="T37" i="44"/>
  <c r="T44" i="44" s="1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L37" i="44"/>
  <c r="L44" i="44" s="1"/>
  <c r="K37" i="44"/>
  <c r="K44" i="44" s="1"/>
  <c r="J37" i="44"/>
  <c r="J44" i="44" s="1"/>
  <c r="I37" i="44"/>
  <c r="I44" i="44" s="1"/>
  <c r="H37" i="44"/>
  <c r="H44" i="44" s="1"/>
  <c r="G37" i="44"/>
  <c r="G44" i="44" s="1"/>
  <c r="F37" i="44"/>
  <c r="F44" i="44" s="1"/>
  <c r="E37" i="44"/>
  <c r="D37" i="44"/>
  <c r="C37" i="44"/>
  <c r="C44" i="44" s="1"/>
  <c r="AA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AA45" i="44" s="1"/>
  <c r="Y13" i="44"/>
  <c r="X13" i="44"/>
  <c r="W13" i="44"/>
  <c r="V13" i="44"/>
  <c r="V26" i="44" s="1"/>
  <c r="V45" i="44" s="1"/>
  <c r="U13" i="44"/>
  <c r="T13" i="44"/>
  <c r="T26" i="44" s="1"/>
  <c r="S13" i="44"/>
  <c r="S26" i="44" s="1"/>
  <c r="S45" i="44" s="1"/>
  <c r="R13" i="44"/>
  <c r="Q13" i="44"/>
  <c r="P13" i="44"/>
  <c r="O13" i="44"/>
  <c r="N13" i="44"/>
  <c r="N26" i="44" s="1"/>
  <c r="N45" i="44" s="1"/>
  <c r="M13" i="44"/>
  <c r="L13" i="44"/>
  <c r="K13" i="44"/>
  <c r="K26" i="44" s="1"/>
  <c r="K45" i="44" s="1"/>
  <c r="J13" i="44"/>
  <c r="I13" i="44"/>
  <c r="H13" i="44"/>
  <c r="G13" i="44"/>
  <c r="F13" i="44"/>
  <c r="F26" i="44" s="1"/>
  <c r="F45" i="44" s="1"/>
  <c r="E13" i="44"/>
  <c r="D13" i="44"/>
  <c r="D26" i="44" s="1"/>
  <c r="C13" i="44"/>
  <c r="C26" i="44" s="1"/>
  <c r="C45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W37" i="45"/>
  <c r="W44" i="45" s="1"/>
  <c r="V37" i="45"/>
  <c r="V44" i="45" s="1"/>
  <c r="U37" i="45"/>
  <c r="U44" i="45" s="1"/>
  <c r="T37" i="45"/>
  <c r="T44" i="45" s="1"/>
  <c r="S37" i="45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L44" i="45" s="1"/>
  <c r="K37" i="45"/>
  <c r="J37" i="45"/>
  <c r="I37" i="45"/>
  <c r="I44" i="45" s="1"/>
  <c r="H37" i="45"/>
  <c r="H44" i="45" s="1"/>
  <c r="G37" i="45"/>
  <c r="G44" i="45" s="1"/>
  <c r="F37" i="45"/>
  <c r="F44" i="45" s="1"/>
  <c r="E37" i="45"/>
  <c r="D37" i="45"/>
  <c r="D44" i="45" s="1"/>
  <c r="C37" i="45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Z13" i="45" s="1"/>
  <c r="X13" i="45"/>
  <c r="W13" i="45"/>
  <c r="W26" i="45" s="1"/>
  <c r="W45" i="45" s="1"/>
  <c r="V13" i="45"/>
  <c r="V26" i="45" s="1"/>
  <c r="U13" i="45"/>
  <c r="U26" i="45" s="1"/>
  <c r="U45" i="45" s="1"/>
  <c r="T13" i="45"/>
  <c r="T26" i="45" s="1"/>
  <c r="T45" i="45" s="1"/>
  <c r="S13" i="45"/>
  <c r="S26" i="45" s="1"/>
  <c r="R13" i="45"/>
  <c r="R26" i="45" s="1"/>
  <c r="Q13" i="45"/>
  <c r="Q26" i="45" s="1"/>
  <c r="P13" i="45"/>
  <c r="O13" i="45"/>
  <c r="O26" i="45" s="1"/>
  <c r="O45" i="45" s="1"/>
  <c r="N13" i="45"/>
  <c r="N26" i="45" s="1"/>
  <c r="M13" i="45"/>
  <c r="M26" i="45" s="1"/>
  <c r="M45" i="45" s="1"/>
  <c r="L13" i="45"/>
  <c r="L26" i="45" s="1"/>
  <c r="K13" i="45"/>
  <c r="J13" i="45"/>
  <c r="I13" i="45"/>
  <c r="I26" i="45" s="1"/>
  <c r="H13" i="45"/>
  <c r="G13" i="45"/>
  <c r="G26" i="45" s="1"/>
  <c r="G45" i="45" s="1"/>
  <c r="F13" i="45"/>
  <c r="F26" i="45" s="1"/>
  <c r="E13" i="45"/>
  <c r="E26" i="45" s="1"/>
  <c r="D13" i="45"/>
  <c r="D26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I44" i="46" s="1"/>
  <c r="H43" i="46"/>
  <c r="G43" i="46"/>
  <c r="F43" i="46"/>
  <c r="E43" i="46"/>
  <c r="E44" i="46" s="1"/>
  <c r="D43" i="46"/>
  <c r="C43" i="46"/>
  <c r="AA37" i="46"/>
  <c r="Z37" i="46"/>
  <c r="Y37" i="46"/>
  <c r="X37" i="46"/>
  <c r="W37" i="46"/>
  <c r="W44" i="46" s="1"/>
  <c r="V37" i="46"/>
  <c r="U37" i="46"/>
  <c r="T37" i="46"/>
  <c r="S37" i="46"/>
  <c r="R37" i="46"/>
  <c r="R44" i="46" s="1"/>
  <c r="Q37" i="46"/>
  <c r="P37" i="46"/>
  <c r="O37" i="46"/>
  <c r="O44" i="46" s="1"/>
  <c r="N37" i="46"/>
  <c r="M37" i="46"/>
  <c r="L37" i="46"/>
  <c r="L44" i="46" s="1"/>
  <c r="K37" i="46"/>
  <c r="J37" i="46"/>
  <c r="J44" i="46" s="1"/>
  <c r="I37" i="46"/>
  <c r="H37" i="46"/>
  <c r="G37" i="46"/>
  <c r="G44" i="46" s="1"/>
  <c r="F37" i="46"/>
  <c r="E37" i="46"/>
  <c r="D37" i="46"/>
  <c r="D44" i="46" s="1"/>
  <c r="C37" i="46"/>
  <c r="D26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X13" i="46"/>
  <c r="W13" i="46"/>
  <c r="W26" i="46" s="1"/>
  <c r="V13" i="46"/>
  <c r="V26" i="46" s="1"/>
  <c r="U13" i="46"/>
  <c r="T13" i="46"/>
  <c r="T26" i="46" s="1"/>
  <c r="S13" i="46"/>
  <c r="S26" i="46" s="1"/>
  <c r="R13" i="46"/>
  <c r="Q13" i="46"/>
  <c r="P13" i="46"/>
  <c r="O13" i="46"/>
  <c r="O26" i="46" s="1"/>
  <c r="N13" i="46"/>
  <c r="N26" i="46" s="1"/>
  <c r="M13" i="46"/>
  <c r="L13" i="46"/>
  <c r="L26" i="46" s="1"/>
  <c r="K13" i="46"/>
  <c r="K26" i="46" s="1"/>
  <c r="J13" i="46"/>
  <c r="I13" i="46"/>
  <c r="I26" i="46" s="1"/>
  <c r="H13" i="46"/>
  <c r="G13" i="46"/>
  <c r="G26" i="46" s="1"/>
  <c r="F13" i="46"/>
  <c r="F26" i="46" s="1"/>
  <c r="E13" i="46"/>
  <c r="D13" i="46"/>
  <c r="C13" i="46"/>
  <c r="C26" i="46" s="1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U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W37" i="47"/>
  <c r="W44" i="47" s="1"/>
  <c r="V37" i="47"/>
  <c r="V44" i="47" s="1"/>
  <c r="U37" i="47"/>
  <c r="T37" i="47"/>
  <c r="T44" i="47" s="1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J44" i="47" s="1"/>
  <c r="I37" i="47"/>
  <c r="I44" i="47" s="1"/>
  <c r="H37" i="47"/>
  <c r="H44" i="47" s="1"/>
  <c r="G37" i="47"/>
  <c r="F37" i="47"/>
  <c r="E37" i="47"/>
  <c r="D37" i="47"/>
  <c r="D44" i="47" s="1"/>
  <c r="C37" i="47"/>
  <c r="C44" i="47" s="1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W13" i="47"/>
  <c r="W26" i="47" s="1"/>
  <c r="W45" i="47" s="1"/>
  <c r="V13" i="47"/>
  <c r="U13" i="47"/>
  <c r="U26" i="47" s="1"/>
  <c r="U45" i="47" s="1"/>
  <c r="T13" i="47"/>
  <c r="T26" i="47" s="1"/>
  <c r="S13" i="47"/>
  <c r="S26" i="47" s="1"/>
  <c r="R13" i="47"/>
  <c r="R26" i="47" s="1"/>
  <c r="Q13" i="47"/>
  <c r="Q26" i="47" s="1"/>
  <c r="Q45" i="47" s="1"/>
  <c r="P13" i="47"/>
  <c r="O13" i="47"/>
  <c r="O26" i="47" s="1"/>
  <c r="O45" i="47" s="1"/>
  <c r="N13" i="47"/>
  <c r="M13" i="47"/>
  <c r="M26" i="47" s="1"/>
  <c r="M45" i="47" s="1"/>
  <c r="L13" i="47"/>
  <c r="L26" i="47" s="1"/>
  <c r="K13" i="47"/>
  <c r="K26" i="47" s="1"/>
  <c r="J13" i="47"/>
  <c r="J26" i="47" s="1"/>
  <c r="I13" i="47"/>
  <c r="I26" i="47" s="1"/>
  <c r="I45" i="47" s="1"/>
  <c r="H13" i="47"/>
  <c r="G13" i="47"/>
  <c r="G26" i="47" s="1"/>
  <c r="F13" i="47"/>
  <c r="E13" i="47"/>
  <c r="E26" i="47" s="1"/>
  <c r="D13" i="47"/>
  <c r="C13" i="47"/>
  <c r="C26" i="47" s="1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X44" i="48" s="1"/>
  <c r="Z44" i="48" s="1"/>
  <c r="W37" i="48"/>
  <c r="W44" i="48" s="1"/>
  <c r="V37" i="48"/>
  <c r="V44" i="48" s="1"/>
  <c r="U37" i="48"/>
  <c r="T37" i="48"/>
  <c r="T44" i="48" s="1"/>
  <c r="S37" i="48"/>
  <c r="S44" i="48" s="1"/>
  <c r="R37" i="48"/>
  <c r="R44" i="48" s="1"/>
  <c r="Q37" i="48"/>
  <c r="Q44" i="48" s="1"/>
  <c r="P37" i="48"/>
  <c r="P44" i="48" s="1"/>
  <c r="O37" i="48"/>
  <c r="O44" i="48" s="1"/>
  <c r="N37" i="48"/>
  <c r="N44" i="48" s="1"/>
  <c r="M37" i="48"/>
  <c r="L37" i="48"/>
  <c r="L44" i="48" s="1"/>
  <c r="K37" i="48"/>
  <c r="K44" i="48" s="1"/>
  <c r="J37" i="48"/>
  <c r="J44" i="48" s="1"/>
  <c r="I37" i="48"/>
  <c r="I44" i="48" s="1"/>
  <c r="H37" i="48"/>
  <c r="G37" i="48"/>
  <c r="G44" i="48" s="1"/>
  <c r="F37" i="48"/>
  <c r="F44" i="48" s="1"/>
  <c r="E37" i="48"/>
  <c r="D37" i="48"/>
  <c r="D44" i="48" s="1"/>
  <c r="C37" i="48"/>
  <c r="C44" i="48" s="1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Y45" i="48" s="1"/>
  <c r="X13" i="48"/>
  <c r="W13" i="48"/>
  <c r="W26" i="48" s="1"/>
  <c r="V13" i="48"/>
  <c r="V26" i="48" s="1"/>
  <c r="V45" i="48" s="1"/>
  <c r="U13" i="48"/>
  <c r="T13" i="48"/>
  <c r="T26" i="48" s="1"/>
  <c r="S13" i="48"/>
  <c r="S26" i="48" s="1"/>
  <c r="R13" i="48"/>
  <c r="R26" i="48" s="1"/>
  <c r="Q13" i="48"/>
  <c r="Q26" i="48" s="1"/>
  <c r="Q45" i="48" s="1"/>
  <c r="P13" i="48"/>
  <c r="O13" i="48"/>
  <c r="O26" i="48" s="1"/>
  <c r="N13" i="48"/>
  <c r="N26" i="48" s="1"/>
  <c r="M13" i="48"/>
  <c r="L13" i="48"/>
  <c r="K13" i="48"/>
  <c r="K26" i="48" s="1"/>
  <c r="J13" i="48"/>
  <c r="J26" i="48" s="1"/>
  <c r="I13" i="48"/>
  <c r="I26" i="48" s="1"/>
  <c r="I45" i="48" s="1"/>
  <c r="H13" i="48"/>
  <c r="G13" i="48"/>
  <c r="G26" i="48" s="1"/>
  <c r="F13" i="48"/>
  <c r="F26" i="48" s="1"/>
  <c r="E13" i="48"/>
  <c r="D13" i="48"/>
  <c r="D26" i="48" s="1"/>
  <c r="C13" i="48"/>
  <c r="C26" i="48" s="1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Y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X37" i="49"/>
  <c r="Z37" i="49" s="1"/>
  <c r="W37" i="49"/>
  <c r="W44" i="49" s="1"/>
  <c r="V37" i="49"/>
  <c r="V44" i="49" s="1"/>
  <c r="U37" i="49"/>
  <c r="U44" i="49" s="1"/>
  <c r="T37" i="49"/>
  <c r="T44" i="49" s="1"/>
  <c r="S37" i="49"/>
  <c r="R37" i="49"/>
  <c r="R44" i="49" s="1"/>
  <c r="Q37" i="49"/>
  <c r="Q44" i="49" s="1"/>
  <c r="P37" i="49"/>
  <c r="P44" i="49" s="1"/>
  <c r="O37" i="49"/>
  <c r="O44" i="49" s="1"/>
  <c r="N37" i="49"/>
  <c r="N44" i="49" s="1"/>
  <c r="M37" i="49"/>
  <c r="L37" i="49"/>
  <c r="L44" i="49" s="1"/>
  <c r="K37" i="49"/>
  <c r="J37" i="49"/>
  <c r="I37" i="49"/>
  <c r="I44" i="49" s="1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X13" i="49"/>
  <c r="X26" i="49" s="1"/>
  <c r="W13" i="49"/>
  <c r="W26" i="49" s="1"/>
  <c r="V13" i="49"/>
  <c r="U13" i="49"/>
  <c r="U26" i="49" s="1"/>
  <c r="T13" i="49"/>
  <c r="T26" i="49" s="1"/>
  <c r="T45" i="49" s="1"/>
  <c r="S13" i="49"/>
  <c r="S26" i="49" s="1"/>
  <c r="R13" i="49"/>
  <c r="R26" i="49" s="1"/>
  <c r="R45" i="49" s="1"/>
  <c r="Q13" i="49"/>
  <c r="Q26" i="49" s="1"/>
  <c r="P13" i="49"/>
  <c r="P26" i="49" s="1"/>
  <c r="P45" i="49" s="1"/>
  <c r="O13" i="49"/>
  <c r="O26" i="49" s="1"/>
  <c r="N13" i="49"/>
  <c r="M13" i="49"/>
  <c r="M26" i="49" s="1"/>
  <c r="L13" i="49"/>
  <c r="L26" i="49" s="1"/>
  <c r="K13" i="49"/>
  <c r="K26" i="49" s="1"/>
  <c r="J13" i="49"/>
  <c r="J26" i="49" s="1"/>
  <c r="I13" i="49"/>
  <c r="I26" i="49" s="1"/>
  <c r="I45" i="49" s="1"/>
  <c r="H13" i="49"/>
  <c r="H26" i="49" s="1"/>
  <c r="H45" i="49" s="1"/>
  <c r="G13" i="49"/>
  <c r="G26" i="49" s="1"/>
  <c r="F13" i="49"/>
  <c r="E13" i="49"/>
  <c r="E26" i="49" s="1"/>
  <c r="D13" i="49"/>
  <c r="D26" i="49" s="1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Y44" i="50" s="1"/>
  <c r="X37" i="50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D44" i="50" s="1"/>
  <c r="C37" i="50"/>
  <c r="C44" i="50" s="1"/>
  <c r="AA25" i="50"/>
  <c r="Z25" i="50"/>
  <c r="Y25" i="50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X13" i="50"/>
  <c r="W13" i="50"/>
  <c r="V13" i="50"/>
  <c r="V26" i="50" s="1"/>
  <c r="U13" i="50"/>
  <c r="U26" i="50" s="1"/>
  <c r="T13" i="50"/>
  <c r="S13" i="50"/>
  <c r="S26" i="50" s="1"/>
  <c r="R13" i="50"/>
  <c r="Q13" i="50"/>
  <c r="Q26" i="50" s="1"/>
  <c r="P13" i="50"/>
  <c r="P26" i="50" s="1"/>
  <c r="O13" i="50"/>
  <c r="N13" i="50"/>
  <c r="N26" i="50" s="1"/>
  <c r="N45" i="50" s="1"/>
  <c r="M13" i="50"/>
  <c r="L13" i="50"/>
  <c r="K13" i="50"/>
  <c r="K26" i="50" s="1"/>
  <c r="J13" i="50"/>
  <c r="I13" i="50"/>
  <c r="H13" i="50"/>
  <c r="H26" i="50" s="1"/>
  <c r="G13" i="50"/>
  <c r="F13" i="50"/>
  <c r="F26" i="50" s="1"/>
  <c r="F45" i="50" s="1"/>
  <c r="E13" i="50"/>
  <c r="D13" i="50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G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Q37" i="51"/>
  <c r="Q44" i="51" s="1"/>
  <c r="P37" i="51"/>
  <c r="P44" i="51" s="1"/>
  <c r="O37" i="51"/>
  <c r="O44" i="51" s="1"/>
  <c r="N37" i="51"/>
  <c r="N44" i="51" s="1"/>
  <c r="M37" i="51"/>
  <c r="M44" i="51" s="1"/>
  <c r="L37" i="51"/>
  <c r="L44" i="51" s="1"/>
  <c r="K37" i="51"/>
  <c r="K44" i="51" s="1"/>
  <c r="J37" i="51"/>
  <c r="I37" i="51"/>
  <c r="I44" i="51" s="1"/>
  <c r="H37" i="51"/>
  <c r="H44" i="51" s="1"/>
  <c r="G37" i="51"/>
  <c r="F37" i="51"/>
  <c r="F44" i="51" s="1"/>
  <c r="E37" i="51"/>
  <c r="E44" i="51" s="1"/>
  <c r="D37" i="51"/>
  <c r="D44" i="51" s="1"/>
  <c r="C37" i="51"/>
  <c r="C44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Z13" i="51" s="1"/>
  <c r="W13" i="51"/>
  <c r="W26" i="51" s="1"/>
  <c r="V13" i="51"/>
  <c r="U13" i="51"/>
  <c r="U26" i="51" s="1"/>
  <c r="U45" i="51" s="1"/>
  <c r="T13" i="51"/>
  <c r="T26" i="51" s="1"/>
  <c r="S13" i="51"/>
  <c r="S26" i="51" s="1"/>
  <c r="R13" i="51"/>
  <c r="R26" i="51" s="1"/>
  <c r="Q13" i="51"/>
  <c r="Q26" i="51" s="1"/>
  <c r="P13" i="51"/>
  <c r="P26" i="51" s="1"/>
  <c r="P45" i="51" s="1"/>
  <c r="O13" i="51"/>
  <c r="O26" i="51" s="1"/>
  <c r="N13" i="51"/>
  <c r="N26" i="51" s="1"/>
  <c r="N45" i="51" s="1"/>
  <c r="M13" i="51"/>
  <c r="M26" i="51" s="1"/>
  <c r="M45" i="51" s="1"/>
  <c r="L13" i="51"/>
  <c r="L26" i="51" s="1"/>
  <c r="K13" i="51"/>
  <c r="K26" i="51" s="1"/>
  <c r="J13" i="51"/>
  <c r="I13" i="51"/>
  <c r="I26" i="51" s="1"/>
  <c r="H13" i="51"/>
  <c r="H26" i="51" s="1"/>
  <c r="H45" i="51" s="1"/>
  <c r="G13" i="51"/>
  <c r="G26" i="51" s="1"/>
  <c r="F13" i="51"/>
  <c r="E13" i="51"/>
  <c r="E26" i="51" s="1"/>
  <c r="E45" i="51" s="1"/>
  <c r="D13" i="51"/>
  <c r="D26" i="51" s="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Y44" i="52" s="1"/>
  <c r="X37" i="52"/>
  <c r="X44" i="52" s="1"/>
  <c r="W37" i="52"/>
  <c r="W44" i="52" s="1"/>
  <c r="V37" i="52"/>
  <c r="V44" i="52" s="1"/>
  <c r="U37" i="52"/>
  <c r="U44" i="52" s="1"/>
  <c r="T37" i="52"/>
  <c r="T44" i="52" s="1"/>
  <c r="S37" i="52"/>
  <c r="R37" i="52"/>
  <c r="R44" i="52" s="1"/>
  <c r="Q37" i="52"/>
  <c r="Q44" i="52" s="1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Y45" i="52" s="1"/>
  <c r="X13" i="52"/>
  <c r="X26" i="52" s="1"/>
  <c r="W13" i="52"/>
  <c r="W26" i="52" s="1"/>
  <c r="V13" i="52"/>
  <c r="U13" i="52"/>
  <c r="U26" i="52" s="1"/>
  <c r="T13" i="52"/>
  <c r="T26" i="52" s="1"/>
  <c r="T45" i="52" s="1"/>
  <c r="S13" i="52"/>
  <c r="S26" i="52" s="1"/>
  <c r="R13" i="52"/>
  <c r="R26" i="52" s="1"/>
  <c r="Q13" i="52"/>
  <c r="Q26" i="52" s="1"/>
  <c r="P13" i="52"/>
  <c r="P26" i="52" s="1"/>
  <c r="P45" i="52" s="1"/>
  <c r="O13" i="52"/>
  <c r="O26" i="52" s="1"/>
  <c r="N13" i="52"/>
  <c r="M13" i="52"/>
  <c r="M26" i="52" s="1"/>
  <c r="L13" i="52"/>
  <c r="L26" i="52" s="1"/>
  <c r="L45" i="52" s="1"/>
  <c r="K13" i="52"/>
  <c r="K26" i="52" s="1"/>
  <c r="J13" i="52"/>
  <c r="J26" i="52" s="1"/>
  <c r="I13" i="52"/>
  <c r="I26" i="52" s="1"/>
  <c r="H13" i="52"/>
  <c r="H26" i="52" s="1"/>
  <c r="H45" i="52" s="1"/>
  <c r="G13" i="52"/>
  <c r="G26" i="52" s="1"/>
  <c r="F13" i="52"/>
  <c r="E13" i="52"/>
  <c r="E26" i="52" s="1"/>
  <c r="D13" i="52"/>
  <c r="D26" i="52" s="1"/>
  <c r="D45" i="52" s="1"/>
  <c r="C13" i="52"/>
  <c r="C26" i="52" s="1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N44" i="53"/>
  <c r="F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X44" i="53" s="1"/>
  <c r="W37" i="53"/>
  <c r="W44" i="53" s="1"/>
  <c r="V37" i="53"/>
  <c r="V44" i="53" s="1"/>
  <c r="U37" i="53"/>
  <c r="U44" i="53" s="1"/>
  <c r="T37" i="53"/>
  <c r="T44" i="53" s="1"/>
  <c r="S37" i="53"/>
  <c r="R37" i="53"/>
  <c r="R44" i="53" s="1"/>
  <c r="Q37" i="53"/>
  <c r="Q44" i="53" s="1"/>
  <c r="P37" i="53"/>
  <c r="P44" i="53" s="1"/>
  <c r="O37" i="53"/>
  <c r="O44" i="53" s="1"/>
  <c r="N37" i="53"/>
  <c r="M37" i="53"/>
  <c r="M44" i="53" s="1"/>
  <c r="L37" i="53"/>
  <c r="L44" i="53" s="1"/>
  <c r="K37" i="53"/>
  <c r="J37" i="53"/>
  <c r="J44" i="53" s="1"/>
  <c r="I37" i="53"/>
  <c r="I44" i="53" s="1"/>
  <c r="H37" i="53"/>
  <c r="H44" i="53" s="1"/>
  <c r="G37" i="53"/>
  <c r="G44" i="53" s="1"/>
  <c r="F37" i="53"/>
  <c r="E37" i="53"/>
  <c r="E44" i="53" s="1"/>
  <c r="D37" i="53"/>
  <c r="D44" i="53" s="1"/>
  <c r="C37" i="53"/>
  <c r="AA25" i="53"/>
  <c r="Y25" i="53"/>
  <c r="Z25" i="53" s="1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Y45" i="53" s="1"/>
  <c r="X13" i="53"/>
  <c r="X26" i="53" s="1"/>
  <c r="W13" i="53"/>
  <c r="W26" i="53" s="1"/>
  <c r="V13" i="53"/>
  <c r="U13" i="53"/>
  <c r="U26" i="53" s="1"/>
  <c r="T13" i="53"/>
  <c r="T26" i="53" s="1"/>
  <c r="S13" i="53"/>
  <c r="S26" i="53" s="1"/>
  <c r="R13" i="53"/>
  <c r="R26" i="53" s="1"/>
  <c r="Q13" i="53"/>
  <c r="Q26" i="53" s="1"/>
  <c r="P13" i="53"/>
  <c r="P26" i="53" s="1"/>
  <c r="O13" i="53"/>
  <c r="O26" i="53" s="1"/>
  <c r="N13" i="53"/>
  <c r="M13" i="53"/>
  <c r="M26" i="53" s="1"/>
  <c r="L13" i="53"/>
  <c r="L26" i="53" s="1"/>
  <c r="K13" i="53"/>
  <c r="K26" i="53" s="1"/>
  <c r="J13" i="53"/>
  <c r="J26" i="53" s="1"/>
  <c r="I13" i="53"/>
  <c r="I26" i="53" s="1"/>
  <c r="H13" i="53"/>
  <c r="H26" i="53" s="1"/>
  <c r="G13" i="53"/>
  <c r="G26" i="53" s="1"/>
  <c r="F13" i="53"/>
  <c r="E13" i="53"/>
  <c r="E26" i="53" s="1"/>
  <c r="D13" i="53"/>
  <c r="D26" i="53" s="1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Y37" i="54"/>
  <c r="Y44" i="54" s="1"/>
  <c r="X37" i="54"/>
  <c r="W37" i="54"/>
  <c r="W44" i="54" s="1"/>
  <c r="V37" i="54"/>
  <c r="V44" i="54" s="1"/>
  <c r="U37" i="54"/>
  <c r="U44" i="54" s="1"/>
  <c r="T37" i="54"/>
  <c r="T44" i="54" s="1"/>
  <c r="S37" i="54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D44" i="54" s="1"/>
  <c r="C37" i="54"/>
  <c r="AA25" i="54"/>
  <c r="Y25" i="54"/>
  <c r="Z25" i="54" s="1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Y13" i="54"/>
  <c r="Y26" i="54" s="1"/>
  <c r="Y45" i="54" s="1"/>
  <c r="X13" i="54"/>
  <c r="W13" i="54"/>
  <c r="W26" i="54" s="1"/>
  <c r="V13" i="54"/>
  <c r="U13" i="54"/>
  <c r="U26" i="54" s="1"/>
  <c r="T13" i="54"/>
  <c r="T26" i="54" s="1"/>
  <c r="S13" i="54"/>
  <c r="S26" i="54" s="1"/>
  <c r="R13" i="54"/>
  <c r="R26" i="54" s="1"/>
  <c r="Q13" i="54"/>
  <c r="Q26" i="54" s="1"/>
  <c r="Q45" i="54" s="1"/>
  <c r="P13" i="54"/>
  <c r="P26" i="54" s="1"/>
  <c r="O13" i="54"/>
  <c r="O26" i="54" s="1"/>
  <c r="N13" i="54"/>
  <c r="M13" i="54"/>
  <c r="M26" i="54" s="1"/>
  <c r="L13" i="54"/>
  <c r="L26" i="54" s="1"/>
  <c r="K13" i="54"/>
  <c r="K26" i="54" s="1"/>
  <c r="J13" i="54"/>
  <c r="J26" i="54" s="1"/>
  <c r="I13" i="54"/>
  <c r="I26" i="54" s="1"/>
  <c r="I45" i="54" s="1"/>
  <c r="H13" i="54"/>
  <c r="H26" i="54" s="1"/>
  <c r="G13" i="54"/>
  <c r="G26" i="54" s="1"/>
  <c r="F13" i="54"/>
  <c r="E13" i="54"/>
  <c r="E26" i="54" s="1"/>
  <c r="E45" i="54" s="1"/>
  <c r="D13" i="54"/>
  <c r="D26" i="54" s="1"/>
  <c r="C13" i="54"/>
  <c r="C26" i="54" s="1"/>
  <c r="AA50" i="55"/>
  <c r="Z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Y37" i="55"/>
  <c r="X37" i="55"/>
  <c r="Z37" i="55" s="1"/>
  <c r="W37" i="55"/>
  <c r="V37" i="55"/>
  <c r="V44" i="55" s="1"/>
  <c r="U37" i="55"/>
  <c r="T37" i="55"/>
  <c r="T44" i="55" s="1"/>
  <c r="S37" i="55"/>
  <c r="S44" i="55" s="1"/>
  <c r="R37" i="55"/>
  <c r="Q37" i="55"/>
  <c r="P37" i="55"/>
  <c r="O37" i="55"/>
  <c r="N37" i="55"/>
  <c r="N44" i="55" s="1"/>
  <c r="M37" i="55"/>
  <c r="L37" i="55"/>
  <c r="L44" i="55" s="1"/>
  <c r="K37" i="55"/>
  <c r="K44" i="55" s="1"/>
  <c r="J37" i="55"/>
  <c r="I37" i="55"/>
  <c r="H37" i="55"/>
  <c r="G37" i="55"/>
  <c r="F37" i="55"/>
  <c r="F44" i="55" s="1"/>
  <c r="E37" i="55"/>
  <c r="D37" i="55"/>
  <c r="D44" i="55" s="1"/>
  <c r="C37" i="55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Z13" i="55"/>
  <c r="Y13" i="55"/>
  <c r="X13" i="55"/>
  <c r="X26" i="55" s="1"/>
  <c r="W13" i="55"/>
  <c r="W26" i="55" s="1"/>
  <c r="V13" i="55"/>
  <c r="U13" i="55"/>
  <c r="T13" i="55"/>
  <c r="S13" i="55"/>
  <c r="R13" i="55"/>
  <c r="R26" i="55" s="1"/>
  <c r="Q13" i="55"/>
  <c r="P13" i="55"/>
  <c r="P26" i="55" s="1"/>
  <c r="O13" i="55"/>
  <c r="O26" i="55" s="1"/>
  <c r="N13" i="55"/>
  <c r="M13" i="55"/>
  <c r="L13" i="55"/>
  <c r="K13" i="55"/>
  <c r="J13" i="55"/>
  <c r="J26" i="55" s="1"/>
  <c r="I13" i="55"/>
  <c r="H13" i="55"/>
  <c r="G13" i="55"/>
  <c r="F13" i="55"/>
  <c r="E13" i="55"/>
  <c r="D13" i="55"/>
  <c r="C13" i="55"/>
  <c r="AA50" i="56"/>
  <c r="Y50" i="56"/>
  <c r="X50" i="56"/>
  <c r="Z50" i="56" s="1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Y44" i="56" s="1"/>
  <c r="X37" i="56"/>
  <c r="W37" i="56"/>
  <c r="W44" i="56" s="1"/>
  <c r="V37" i="56"/>
  <c r="V44" i="56" s="1"/>
  <c r="U37" i="56"/>
  <c r="U44" i="56" s="1"/>
  <c r="T37" i="56"/>
  <c r="T44" i="56" s="1"/>
  <c r="S37" i="56"/>
  <c r="S44" i="56" s="1"/>
  <c r="R37" i="56"/>
  <c r="R44" i="56" s="1"/>
  <c r="Q37" i="56"/>
  <c r="Q44" i="56" s="1"/>
  <c r="P37" i="56"/>
  <c r="P44" i="56" s="1"/>
  <c r="O37" i="56"/>
  <c r="O44" i="56" s="1"/>
  <c r="N37" i="56"/>
  <c r="N44" i="56" s="1"/>
  <c r="M37" i="56"/>
  <c r="M44" i="56" s="1"/>
  <c r="L37" i="56"/>
  <c r="L44" i="56" s="1"/>
  <c r="K37" i="56"/>
  <c r="J37" i="56"/>
  <c r="J44" i="56" s="1"/>
  <c r="I37" i="56"/>
  <c r="I44" i="56" s="1"/>
  <c r="H37" i="56"/>
  <c r="H44" i="56" s="1"/>
  <c r="G37" i="56"/>
  <c r="F37" i="56"/>
  <c r="E37" i="56"/>
  <c r="D37" i="56"/>
  <c r="C37" i="56"/>
  <c r="Y26" i="56"/>
  <c r="AA25" i="56"/>
  <c r="Y25" i="56"/>
  <c r="X25" i="56"/>
  <c r="Z25" i="56" s="1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X13" i="56"/>
  <c r="Z13" i="56" s="1"/>
  <c r="W13" i="56"/>
  <c r="W26" i="56" s="1"/>
  <c r="W45" i="56" s="1"/>
  <c r="V13" i="56"/>
  <c r="U13" i="56"/>
  <c r="U26" i="56" s="1"/>
  <c r="T13" i="56"/>
  <c r="S13" i="56"/>
  <c r="S26" i="56" s="1"/>
  <c r="R13" i="56"/>
  <c r="R26" i="56" s="1"/>
  <c r="R45" i="56" s="1"/>
  <c r="Q13" i="56"/>
  <c r="Q26" i="56" s="1"/>
  <c r="P13" i="56"/>
  <c r="P26" i="56" s="1"/>
  <c r="O13" i="56"/>
  <c r="O26" i="56" s="1"/>
  <c r="O45" i="56" s="1"/>
  <c r="N13" i="56"/>
  <c r="M13" i="56"/>
  <c r="M26" i="56" s="1"/>
  <c r="L13" i="56"/>
  <c r="K13" i="56"/>
  <c r="J13" i="56"/>
  <c r="J26" i="56" s="1"/>
  <c r="J45" i="56" s="1"/>
  <c r="I13" i="56"/>
  <c r="I26" i="56" s="1"/>
  <c r="H13" i="56"/>
  <c r="H26" i="56" s="1"/>
  <c r="G13" i="56"/>
  <c r="F13" i="56"/>
  <c r="E13" i="56"/>
  <c r="E26" i="56" s="1"/>
  <c r="D13" i="56"/>
  <c r="C13" i="56"/>
  <c r="C26" i="56" s="1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Y37" i="57"/>
  <c r="X37" i="57"/>
  <c r="X44" i="57" s="1"/>
  <c r="Z44" i="57" s="1"/>
  <c r="W37" i="57"/>
  <c r="W44" i="57" s="1"/>
  <c r="V37" i="57"/>
  <c r="V44" i="57" s="1"/>
  <c r="U37" i="57"/>
  <c r="U44" i="57" s="1"/>
  <c r="T37" i="57"/>
  <c r="T44" i="57" s="1"/>
  <c r="S37" i="57"/>
  <c r="R37" i="57"/>
  <c r="R44" i="57" s="1"/>
  <c r="Q37" i="57"/>
  <c r="P37" i="57"/>
  <c r="P44" i="57" s="1"/>
  <c r="O37" i="57"/>
  <c r="O44" i="57" s="1"/>
  <c r="N37" i="57"/>
  <c r="N44" i="57" s="1"/>
  <c r="M37" i="57"/>
  <c r="M44" i="57" s="1"/>
  <c r="L37" i="57"/>
  <c r="L44" i="57" s="1"/>
  <c r="K37" i="57"/>
  <c r="J37" i="57"/>
  <c r="J44" i="57" s="1"/>
  <c r="I37" i="57"/>
  <c r="H37" i="57"/>
  <c r="H44" i="57" s="1"/>
  <c r="G37" i="57"/>
  <c r="G44" i="57" s="1"/>
  <c r="F37" i="57"/>
  <c r="F44" i="57" s="1"/>
  <c r="E37" i="57"/>
  <c r="D37" i="57"/>
  <c r="C37" i="57"/>
  <c r="AA25" i="57"/>
  <c r="Z25" i="57"/>
  <c r="Y25" i="57"/>
  <c r="X25" i="57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Y26" i="57" s="1"/>
  <c r="X13" i="57"/>
  <c r="X26" i="57" s="1"/>
  <c r="W13" i="57"/>
  <c r="W26" i="57" s="1"/>
  <c r="V13" i="57"/>
  <c r="V26" i="57" s="1"/>
  <c r="U13" i="57"/>
  <c r="U26" i="57" s="1"/>
  <c r="T13" i="57"/>
  <c r="S13" i="57"/>
  <c r="S26" i="57" s="1"/>
  <c r="R13" i="57"/>
  <c r="R26" i="57" s="1"/>
  <c r="R45" i="57" s="1"/>
  <c r="Q13" i="57"/>
  <c r="Q26" i="57" s="1"/>
  <c r="P13" i="57"/>
  <c r="P26" i="57" s="1"/>
  <c r="O13" i="57"/>
  <c r="O26" i="57" s="1"/>
  <c r="N13" i="57"/>
  <c r="N26" i="57" s="1"/>
  <c r="M13" i="57"/>
  <c r="M26" i="57" s="1"/>
  <c r="L13" i="57"/>
  <c r="K13" i="57"/>
  <c r="J13" i="57"/>
  <c r="I13" i="57"/>
  <c r="H13" i="57"/>
  <c r="H26" i="57" s="1"/>
  <c r="G13" i="57"/>
  <c r="G26" i="57" s="1"/>
  <c r="F13" i="57"/>
  <c r="E13" i="57"/>
  <c r="E26" i="57" s="1"/>
  <c r="D13" i="57"/>
  <c r="C13" i="57"/>
  <c r="C26" i="57" s="1"/>
  <c r="AA50" i="58"/>
  <c r="Y50" i="58"/>
  <c r="X50" i="58"/>
  <c r="Z50" i="58" s="1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Y43" i="58"/>
  <c r="X43" i="58"/>
  <c r="Z43" i="58" s="1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X37" i="58"/>
  <c r="X44" i="58" s="1"/>
  <c r="W37" i="58"/>
  <c r="W44" i="58" s="1"/>
  <c r="V37" i="58"/>
  <c r="U37" i="58"/>
  <c r="U44" i="58" s="1"/>
  <c r="T37" i="58"/>
  <c r="T44" i="58" s="1"/>
  <c r="S37" i="58"/>
  <c r="R37" i="58"/>
  <c r="Q37" i="58"/>
  <c r="P37" i="58"/>
  <c r="P44" i="58" s="1"/>
  <c r="O37" i="58"/>
  <c r="O44" i="58" s="1"/>
  <c r="N37" i="58"/>
  <c r="M37" i="58"/>
  <c r="M44" i="58" s="1"/>
  <c r="L37" i="58"/>
  <c r="L44" i="58" s="1"/>
  <c r="K37" i="58"/>
  <c r="J37" i="58"/>
  <c r="I37" i="58"/>
  <c r="H37" i="58"/>
  <c r="G37" i="58"/>
  <c r="F37" i="58"/>
  <c r="E37" i="58"/>
  <c r="E44" i="58" s="1"/>
  <c r="D37" i="58"/>
  <c r="D44" i="58" s="1"/>
  <c r="C37" i="58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Y13" i="58"/>
  <c r="X13" i="58"/>
  <c r="W13" i="58"/>
  <c r="V13" i="58"/>
  <c r="V26" i="58" s="1"/>
  <c r="U13" i="58"/>
  <c r="U26" i="58" s="1"/>
  <c r="U45" i="58" s="1"/>
  <c r="T13" i="58"/>
  <c r="S13" i="58"/>
  <c r="R13" i="58"/>
  <c r="R26" i="58" s="1"/>
  <c r="Q13" i="58"/>
  <c r="P13" i="58"/>
  <c r="P26" i="58" s="1"/>
  <c r="P45" i="58" s="1"/>
  <c r="O13" i="58"/>
  <c r="N13" i="58"/>
  <c r="N26" i="58" s="1"/>
  <c r="M13" i="58"/>
  <c r="M26" i="58" s="1"/>
  <c r="L13" i="58"/>
  <c r="K13" i="58"/>
  <c r="J13" i="58"/>
  <c r="I13" i="58"/>
  <c r="H13" i="58"/>
  <c r="G13" i="58"/>
  <c r="F13" i="58"/>
  <c r="E13" i="58"/>
  <c r="E26" i="58" s="1"/>
  <c r="E45" i="58" s="1"/>
  <c r="D13" i="58"/>
  <c r="C13" i="58"/>
  <c r="AA50" i="59"/>
  <c r="Y50" i="59"/>
  <c r="X50" i="59"/>
  <c r="Z50" i="59" s="1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43" i="59"/>
  <c r="Y43" i="59"/>
  <c r="X43" i="59"/>
  <c r="Z43" i="59" s="1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AA44" i="59" s="1"/>
  <c r="Y37" i="59"/>
  <c r="X37" i="59"/>
  <c r="W37" i="59"/>
  <c r="V37" i="59"/>
  <c r="V44" i="59" s="1"/>
  <c r="U37" i="59"/>
  <c r="U44" i="59" s="1"/>
  <c r="T37" i="59"/>
  <c r="T44" i="59" s="1"/>
  <c r="S37" i="59"/>
  <c r="S44" i="59" s="1"/>
  <c r="R37" i="59"/>
  <c r="Q37" i="59"/>
  <c r="P37" i="59"/>
  <c r="P44" i="59" s="1"/>
  <c r="O37" i="59"/>
  <c r="N37" i="59"/>
  <c r="N44" i="59" s="1"/>
  <c r="M37" i="59"/>
  <c r="M44" i="59" s="1"/>
  <c r="L37" i="59"/>
  <c r="L44" i="59" s="1"/>
  <c r="K37" i="59"/>
  <c r="J37" i="59"/>
  <c r="I37" i="59"/>
  <c r="H37" i="59"/>
  <c r="G37" i="59"/>
  <c r="F37" i="59"/>
  <c r="E37" i="59"/>
  <c r="D37" i="59"/>
  <c r="D44" i="59" s="1"/>
  <c r="C37" i="59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X13" i="59"/>
  <c r="X26" i="59" s="1"/>
  <c r="W13" i="59"/>
  <c r="W26" i="59" s="1"/>
  <c r="V13" i="59"/>
  <c r="U13" i="59"/>
  <c r="U26" i="59" s="1"/>
  <c r="T13" i="59"/>
  <c r="T26" i="59" s="1"/>
  <c r="S13" i="59"/>
  <c r="R13" i="59"/>
  <c r="R26" i="59" s="1"/>
  <c r="Q13" i="59"/>
  <c r="Q26" i="59" s="1"/>
  <c r="P13" i="59"/>
  <c r="P26" i="59" s="1"/>
  <c r="P45" i="59" s="1"/>
  <c r="O13" i="59"/>
  <c r="O26" i="59" s="1"/>
  <c r="N13" i="59"/>
  <c r="M13" i="59"/>
  <c r="M26" i="59" s="1"/>
  <c r="L13" i="59"/>
  <c r="L26" i="59" s="1"/>
  <c r="K13" i="59"/>
  <c r="J13" i="59"/>
  <c r="J26" i="59" s="1"/>
  <c r="I13" i="59"/>
  <c r="H13" i="59"/>
  <c r="G13" i="59"/>
  <c r="F13" i="59"/>
  <c r="E13" i="59"/>
  <c r="E26" i="59" s="1"/>
  <c r="D13" i="59"/>
  <c r="D26" i="59" s="1"/>
  <c r="C13" i="59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W37" i="60"/>
  <c r="W44" i="60" s="1"/>
  <c r="V37" i="60"/>
  <c r="V44" i="60" s="1"/>
  <c r="U37" i="60"/>
  <c r="U44" i="60" s="1"/>
  <c r="T37" i="60"/>
  <c r="T44" i="60" s="1"/>
  <c r="S37" i="60"/>
  <c r="S44" i="60" s="1"/>
  <c r="R37" i="60"/>
  <c r="R44" i="60" s="1"/>
  <c r="Q37" i="60"/>
  <c r="Q44" i="60" s="1"/>
  <c r="P37" i="60"/>
  <c r="P44" i="60" s="1"/>
  <c r="O37" i="60"/>
  <c r="O44" i="60" s="1"/>
  <c r="N37" i="60"/>
  <c r="N44" i="60" s="1"/>
  <c r="M37" i="60"/>
  <c r="M44" i="60" s="1"/>
  <c r="L37" i="60"/>
  <c r="L44" i="60" s="1"/>
  <c r="K37" i="60"/>
  <c r="J37" i="60"/>
  <c r="J44" i="60" s="1"/>
  <c r="I37" i="60"/>
  <c r="I44" i="60" s="1"/>
  <c r="H37" i="60"/>
  <c r="H44" i="60" s="1"/>
  <c r="G37" i="60"/>
  <c r="G44" i="60" s="1"/>
  <c r="F37" i="60"/>
  <c r="E37" i="60"/>
  <c r="D37" i="60"/>
  <c r="C37" i="60"/>
  <c r="Y26" i="60"/>
  <c r="Y45" i="60" s="1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Y13" i="60"/>
  <c r="X13" i="60"/>
  <c r="W13" i="60"/>
  <c r="W26" i="60" s="1"/>
  <c r="W45" i="60" s="1"/>
  <c r="V13" i="60"/>
  <c r="U13" i="60"/>
  <c r="U26" i="60" s="1"/>
  <c r="U45" i="60" s="1"/>
  <c r="T13" i="60"/>
  <c r="S13" i="60"/>
  <c r="S26" i="60" s="1"/>
  <c r="S45" i="60" s="1"/>
  <c r="R13" i="60"/>
  <c r="R26" i="60" s="1"/>
  <c r="R45" i="60" s="1"/>
  <c r="Q13" i="60"/>
  <c r="Q26" i="60" s="1"/>
  <c r="P13" i="60"/>
  <c r="P26" i="60" s="1"/>
  <c r="O13" i="60"/>
  <c r="O26" i="60" s="1"/>
  <c r="O45" i="60" s="1"/>
  <c r="N13" i="60"/>
  <c r="M13" i="60"/>
  <c r="M26" i="60" s="1"/>
  <c r="M45" i="60" s="1"/>
  <c r="L13" i="60"/>
  <c r="K13" i="60"/>
  <c r="J13" i="60"/>
  <c r="J26" i="60" s="1"/>
  <c r="J45" i="60" s="1"/>
  <c r="I13" i="60"/>
  <c r="I26" i="60" s="1"/>
  <c r="H13" i="60"/>
  <c r="H26" i="60" s="1"/>
  <c r="G13" i="60"/>
  <c r="F13" i="60"/>
  <c r="E13" i="60"/>
  <c r="E26" i="60" s="1"/>
  <c r="D13" i="60"/>
  <c r="C13" i="60"/>
  <c r="C26" i="60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V44" i="61"/>
  <c r="AA43" i="61"/>
  <c r="Y43" i="61"/>
  <c r="X43" i="61"/>
  <c r="Z43" i="61" s="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Y37" i="61"/>
  <c r="X37" i="61"/>
  <c r="X44" i="61" s="1"/>
  <c r="W37" i="61"/>
  <c r="W44" i="61" s="1"/>
  <c r="V37" i="61"/>
  <c r="U37" i="61"/>
  <c r="U44" i="61" s="1"/>
  <c r="T37" i="61"/>
  <c r="T44" i="61" s="1"/>
  <c r="S37" i="61"/>
  <c r="R37" i="61"/>
  <c r="R44" i="61" s="1"/>
  <c r="Q37" i="61"/>
  <c r="P37" i="61"/>
  <c r="P44" i="61" s="1"/>
  <c r="O37" i="61"/>
  <c r="O44" i="61" s="1"/>
  <c r="N37" i="61"/>
  <c r="N44" i="61" s="1"/>
  <c r="M37" i="61"/>
  <c r="M44" i="61" s="1"/>
  <c r="L37" i="61"/>
  <c r="L44" i="61" s="1"/>
  <c r="K37" i="61"/>
  <c r="J37" i="61"/>
  <c r="J44" i="61" s="1"/>
  <c r="I37" i="61"/>
  <c r="H37" i="61"/>
  <c r="H44" i="61" s="1"/>
  <c r="G37" i="61"/>
  <c r="G44" i="61" s="1"/>
  <c r="F37" i="61"/>
  <c r="F44" i="61" s="1"/>
  <c r="E37" i="61"/>
  <c r="E44" i="61" s="1"/>
  <c r="D37" i="61"/>
  <c r="C37" i="6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X26" i="61" s="1"/>
  <c r="W13" i="61"/>
  <c r="W26" i="61" s="1"/>
  <c r="V13" i="61"/>
  <c r="V26" i="61" s="1"/>
  <c r="U13" i="61"/>
  <c r="U26" i="61" s="1"/>
  <c r="U45" i="61" s="1"/>
  <c r="T13" i="61"/>
  <c r="S13" i="61"/>
  <c r="S26" i="61" s="1"/>
  <c r="R13" i="61"/>
  <c r="R26" i="61" s="1"/>
  <c r="R45" i="61" s="1"/>
  <c r="Q13" i="61"/>
  <c r="Q26" i="61" s="1"/>
  <c r="P13" i="61"/>
  <c r="P26" i="61" s="1"/>
  <c r="O13" i="61"/>
  <c r="O26" i="61" s="1"/>
  <c r="O45" i="61" s="1"/>
  <c r="N13" i="61"/>
  <c r="N26" i="61" s="1"/>
  <c r="M13" i="61"/>
  <c r="M26" i="61" s="1"/>
  <c r="L13" i="61"/>
  <c r="K13" i="61"/>
  <c r="J13" i="61"/>
  <c r="I13" i="61"/>
  <c r="H13" i="61"/>
  <c r="H26" i="61" s="1"/>
  <c r="G13" i="61"/>
  <c r="G26" i="61" s="1"/>
  <c r="F13" i="61"/>
  <c r="F26" i="61" s="1"/>
  <c r="F45" i="61" s="1"/>
  <c r="E13" i="61"/>
  <c r="E26" i="61" s="1"/>
  <c r="D13" i="61"/>
  <c r="C13" i="61"/>
  <c r="C26" i="61" s="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Y37" i="62"/>
  <c r="X37" i="62"/>
  <c r="X44" i="62" s="1"/>
  <c r="Z44" i="62" s="1"/>
  <c r="W37" i="62"/>
  <c r="V37" i="62"/>
  <c r="V44" i="62" s="1"/>
  <c r="U37" i="62"/>
  <c r="U44" i="62" s="1"/>
  <c r="T37" i="62"/>
  <c r="S37" i="62"/>
  <c r="S44" i="62" s="1"/>
  <c r="R37" i="62"/>
  <c r="Q37" i="62"/>
  <c r="P37" i="62"/>
  <c r="P44" i="62" s="1"/>
  <c r="O37" i="62"/>
  <c r="O44" i="62" s="1"/>
  <c r="N37" i="62"/>
  <c r="N44" i="62" s="1"/>
  <c r="M37" i="62"/>
  <c r="M44" i="62" s="1"/>
  <c r="L37" i="62"/>
  <c r="K37" i="62"/>
  <c r="K44" i="62" s="1"/>
  <c r="J37" i="62"/>
  <c r="I37" i="62"/>
  <c r="H37" i="62"/>
  <c r="H44" i="62" s="1"/>
  <c r="G37" i="62"/>
  <c r="G44" i="62" s="1"/>
  <c r="F37" i="62"/>
  <c r="F44" i="62" s="1"/>
  <c r="E37" i="62"/>
  <c r="E44" i="62" s="1"/>
  <c r="D37" i="62"/>
  <c r="C37" i="62"/>
  <c r="C44" i="62" s="1"/>
  <c r="L26" i="62"/>
  <c r="K26" i="62"/>
  <c r="I26" i="62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X13" i="62"/>
  <c r="W13" i="62"/>
  <c r="W26" i="62" s="1"/>
  <c r="V13" i="62"/>
  <c r="V26" i="62" s="1"/>
  <c r="V45" i="62" s="1"/>
  <c r="U13" i="62"/>
  <c r="U26" i="62" s="1"/>
  <c r="T13" i="62"/>
  <c r="T26" i="62" s="1"/>
  <c r="S13" i="62"/>
  <c r="S26" i="62" s="1"/>
  <c r="R13" i="62"/>
  <c r="R26" i="62" s="1"/>
  <c r="Q13" i="62"/>
  <c r="Q26" i="62" s="1"/>
  <c r="P13" i="62"/>
  <c r="P26" i="62" s="1"/>
  <c r="O13" i="62"/>
  <c r="O26" i="62" s="1"/>
  <c r="N13" i="62"/>
  <c r="M13" i="62"/>
  <c r="M26" i="62" s="1"/>
  <c r="L13" i="62"/>
  <c r="K13" i="62"/>
  <c r="J13" i="62"/>
  <c r="J26" i="62" s="1"/>
  <c r="I13" i="62"/>
  <c r="H13" i="62"/>
  <c r="H26" i="62" s="1"/>
  <c r="G13" i="62"/>
  <c r="G26" i="62" s="1"/>
  <c r="F13" i="62"/>
  <c r="F26" i="62" s="1"/>
  <c r="E13" i="62"/>
  <c r="E26" i="62" s="1"/>
  <c r="D13" i="62"/>
  <c r="C13" i="62"/>
  <c r="C26" i="62" s="1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43" i="63"/>
  <c r="Y43" i="63"/>
  <c r="X43" i="63"/>
  <c r="W43" i="63"/>
  <c r="V43" i="63"/>
  <c r="U43" i="63"/>
  <c r="T43" i="63"/>
  <c r="S43" i="63"/>
  <c r="R43" i="63"/>
  <c r="Q43" i="63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Y37" i="63"/>
  <c r="X37" i="63"/>
  <c r="Z37" i="63" s="1"/>
  <c r="W37" i="63"/>
  <c r="W44" i="63" s="1"/>
  <c r="W45" i="63" s="1"/>
  <c r="V37" i="63"/>
  <c r="V44" i="63" s="1"/>
  <c r="U37" i="63"/>
  <c r="U44" i="63" s="1"/>
  <c r="T37" i="63"/>
  <c r="T44" i="63" s="1"/>
  <c r="S37" i="63"/>
  <c r="S44" i="63" s="1"/>
  <c r="R37" i="63"/>
  <c r="R44" i="63" s="1"/>
  <c r="Q37" i="63"/>
  <c r="P37" i="63"/>
  <c r="P44" i="63" s="1"/>
  <c r="O37" i="63"/>
  <c r="O44" i="63" s="1"/>
  <c r="N37" i="63"/>
  <c r="N44" i="63" s="1"/>
  <c r="M37" i="63"/>
  <c r="M44" i="63" s="1"/>
  <c r="L37" i="63"/>
  <c r="L44" i="63" s="1"/>
  <c r="K37" i="63"/>
  <c r="J37" i="63"/>
  <c r="J44" i="63" s="1"/>
  <c r="I37" i="63"/>
  <c r="H37" i="63"/>
  <c r="G37" i="63"/>
  <c r="G44" i="63" s="1"/>
  <c r="F37" i="63"/>
  <c r="F44" i="63" s="1"/>
  <c r="E37" i="63"/>
  <c r="E44" i="63" s="1"/>
  <c r="D37" i="63"/>
  <c r="D44" i="63" s="1"/>
  <c r="C37" i="63"/>
  <c r="AA25" i="63"/>
  <c r="Y25" i="63"/>
  <c r="Z25" i="63" s="1"/>
  <c r="X25" i="63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AA26" i="63" s="1"/>
  <c r="Y13" i="63"/>
  <c r="Y26" i="63" s="1"/>
  <c r="X13" i="63"/>
  <c r="W13" i="63"/>
  <c r="W26" i="63" s="1"/>
  <c r="V13" i="63"/>
  <c r="V26" i="63" s="1"/>
  <c r="V45" i="63" s="1"/>
  <c r="U13" i="63"/>
  <c r="U26" i="63" s="1"/>
  <c r="T13" i="63"/>
  <c r="S13" i="63"/>
  <c r="S26" i="63" s="1"/>
  <c r="R13" i="63"/>
  <c r="R26" i="63" s="1"/>
  <c r="Q13" i="63"/>
  <c r="Q26" i="63" s="1"/>
  <c r="P13" i="63"/>
  <c r="P26" i="63" s="1"/>
  <c r="O13" i="63"/>
  <c r="O26" i="63" s="1"/>
  <c r="N13" i="63"/>
  <c r="N26" i="63" s="1"/>
  <c r="N45" i="63" s="1"/>
  <c r="M13" i="63"/>
  <c r="M26" i="63" s="1"/>
  <c r="L13" i="63"/>
  <c r="K13" i="63"/>
  <c r="K26" i="63" s="1"/>
  <c r="J13" i="63"/>
  <c r="J26" i="63" s="1"/>
  <c r="I13" i="63"/>
  <c r="I26" i="63" s="1"/>
  <c r="H13" i="63"/>
  <c r="H26" i="63" s="1"/>
  <c r="G13" i="63"/>
  <c r="G26" i="63" s="1"/>
  <c r="F13" i="63"/>
  <c r="F26" i="63" s="1"/>
  <c r="F45" i="63" s="1"/>
  <c r="E13" i="63"/>
  <c r="E26" i="63" s="1"/>
  <c r="D13" i="63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X44" i="64"/>
  <c r="W44" i="64"/>
  <c r="AA43" i="64"/>
  <c r="Z43" i="64"/>
  <c r="Y43" i="64"/>
  <c r="X43" i="64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AA44" i="64" s="1"/>
  <c r="Y37" i="64"/>
  <c r="Z37" i="64" s="1"/>
  <c r="X37" i="64"/>
  <c r="W37" i="64"/>
  <c r="V37" i="64"/>
  <c r="U37" i="64"/>
  <c r="U44" i="64" s="1"/>
  <c r="T37" i="64"/>
  <c r="S37" i="64"/>
  <c r="S44" i="64" s="1"/>
  <c r="R37" i="64"/>
  <c r="Q37" i="64"/>
  <c r="P37" i="64"/>
  <c r="P44" i="64" s="1"/>
  <c r="O37" i="64"/>
  <c r="O44" i="64" s="1"/>
  <c r="N37" i="64"/>
  <c r="M37" i="64"/>
  <c r="M44" i="64" s="1"/>
  <c r="L37" i="64"/>
  <c r="K37" i="64"/>
  <c r="K44" i="64" s="1"/>
  <c r="J37" i="64"/>
  <c r="I37" i="64"/>
  <c r="H37" i="64"/>
  <c r="H44" i="64" s="1"/>
  <c r="G37" i="64"/>
  <c r="G44" i="64" s="1"/>
  <c r="F37" i="64"/>
  <c r="E37" i="64"/>
  <c r="E44" i="64" s="1"/>
  <c r="D37" i="64"/>
  <c r="C37" i="64"/>
  <c r="C44" i="64" s="1"/>
  <c r="S26" i="64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X13" i="64"/>
  <c r="W13" i="64"/>
  <c r="W26" i="64" s="1"/>
  <c r="V13" i="64"/>
  <c r="V26" i="64" s="1"/>
  <c r="U13" i="64"/>
  <c r="U26" i="64" s="1"/>
  <c r="T13" i="64"/>
  <c r="S13" i="64"/>
  <c r="R13" i="64"/>
  <c r="R26" i="64" s="1"/>
  <c r="Q13" i="64"/>
  <c r="P13" i="64"/>
  <c r="P26" i="64" s="1"/>
  <c r="P45" i="64" s="1"/>
  <c r="O13" i="64"/>
  <c r="O26" i="64" s="1"/>
  <c r="O45" i="64" s="1"/>
  <c r="N13" i="64"/>
  <c r="N26" i="64" s="1"/>
  <c r="M13" i="64"/>
  <c r="M26" i="64" s="1"/>
  <c r="L13" i="64"/>
  <c r="L26" i="64" s="1"/>
  <c r="K13" i="64"/>
  <c r="K26" i="64" s="1"/>
  <c r="J13" i="64"/>
  <c r="J26" i="64" s="1"/>
  <c r="I13" i="64"/>
  <c r="H13" i="64"/>
  <c r="H26" i="64" s="1"/>
  <c r="G13" i="64"/>
  <c r="G26" i="64" s="1"/>
  <c r="G45" i="64" s="1"/>
  <c r="F13" i="64"/>
  <c r="F26" i="64" s="1"/>
  <c r="E13" i="64"/>
  <c r="E26" i="64" s="1"/>
  <c r="D13" i="64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O44" i="65"/>
  <c r="O45" i="65" s="1"/>
  <c r="G44" i="65"/>
  <c r="AA43" i="65"/>
  <c r="Y43" i="65"/>
  <c r="X43" i="65"/>
  <c r="Z43" i="65" s="1"/>
  <c r="W43" i="65"/>
  <c r="V43" i="65"/>
  <c r="U43" i="65"/>
  <c r="T43" i="65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C43" i="65"/>
  <c r="AA37" i="65"/>
  <c r="Z37" i="65"/>
  <c r="Y37" i="65"/>
  <c r="X37" i="65"/>
  <c r="W37" i="65"/>
  <c r="W44" i="65" s="1"/>
  <c r="V37" i="65"/>
  <c r="U37" i="65"/>
  <c r="U44" i="65" s="1"/>
  <c r="T37" i="65"/>
  <c r="S37" i="65"/>
  <c r="R37" i="65"/>
  <c r="R44" i="65" s="1"/>
  <c r="Q37" i="65"/>
  <c r="P37" i="65"/>
  <c r="O37" i="65"/>
  <c r="N37" i="65"/>
  <c r="M37" i="65"/>
  <c r="M44" i="65" s="1"/>
  <c r="L37" i="65"/>
  <c r="K37" i="65"/>
  <c r="J37" i="65"/>
  <c r="J44" i="65" s="1"/>
  <c r="I37" i="65"/>
  <c r="H37" i="65"/>
  <c r="G37" i="65"/>
  <c r="F37" i="65"/>
  <c r="E37" i="65"/>
  <c r="E44" i="65" s="1"/>
  <c r="D37" i="65"/>
  <c r="C37" i="65"/>
  <c r="V26" i="65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Y13" i="65"/>
  <c r="X13" i="65"/>
  <c r="W13" i="65"/>
  <c r="W26" i="65" s="1"/>
  <c r="V13" i="65"/>
  <c r="U13" i="65"/>
  <c r="U26" i="65" s="1"/>
  <c r="T13" i="65"/>
  <c r="T26" i="65" s="1"/>
  <c r="S13" i="65"/>
  <c r="R13" i="65"/>
  <c r="R26" i="65" s="1"/>
  <c r="Q13" i="65"/>
  <c r="P13" i="65"/>
  <c r="P26" i="65" s="1"/>
  <c r="O13" i="65"/>
  <c r="O26" i="65" s="1"/>
  <c r="N13" i="65"/>
  <c r="N26" i="65" s="1"/>
  <c r="M13" i="65"/>
  <c r="M26" i="65" s="1"/>
  <c r="L13" i="65"/>
  <c r="L26" i="65" s="1"/>
  <c r="K13" i="65"/>
  <c r="J13" i="65"/>
  <c r="J26" i="65" s="1"/>
  <c r="J45" i="65" s="1"/>
  <c r="I13" i="65"/>
  <c r="H13" i="65"/>
  <c r="H26" i="65" s="1"/>
  <c r="G13" i="65"/>
  <c r="G26" i="65" s="1"/>
  <c r="F13" i="65"/>
  <c r="F26" i="65" s="1"/>
  <c r="E13" i="65"/>
  <c r="E26" i="65" s="1"/>
  <c r="D13" i="65"/>
  <c r="D26" i="65" s="1"/>
  <c r="C13" i="65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AA43" i="66"/>
  <c r="Y43" i="66"/>
  <c r="X43" i="66"/>
  <c r="Z43" i="66" s="1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Y37" i="66"/>
  <c r="Y44" i="66" s="1"/>
  <c r="X37" i="66"/>
  <c r="W37" i="66"/>
  <c r="W44" i="66" s="1"/>
  <c r="V37" i="66"/>
  <c r="U37" i="66"/>
  <c r="U44" i="66" s="1"/>
  <c r="T37" i="66"/>
  <c r="T44" i="66" s="1"/>
  <c r="S37" i="66"/>
  <c r="S44" i="66" s="1"/>
  <c r="R37" i="66"/>
  <c r="R44" i="66" s="1"/>
  <c r="Q37" i="66"/>
  <c r="Q44" i="66" s="1"/>
  <c r="P37" i="66"/>
  <c r="P44" i="66" s="1"/>
  <c r="P45" i="66" s="1"/>
  <c r="O37" i="66"/>
  <c r="O44" i="66" s="1"/>
  <c r="N37" i="66"/>
  <c r="M37" i="66"/>
  <c r="M44" i="66" s="1"/>
  <c r="L37" i="66"/>
  <c r="L44" i="66" s="1"/>
  <c r="K37" i="66"/>
  <c r="K44" i="66" s="1"/>
  <c r="J37" i="66"/>
  <c r="J44" i="66" s="1"/>
  <c r="I37" i="66"/>
  <c r="I44" i="66" s="1"/>
  <c r="H37" i="66"/>
  <c r="G37" i="66"/>
  <c r="G44" i="66" s="1"/>
  <c r="F37" i="66"/>
  <c r="E37" i="66"/>
  <c r="E44" i="66" s="1"/>
  <c r="D37" i="66"/>
  <c r="D44" i="66" s="1"/>
  <c r="C37" i="66"/>
  <c r="C44" i="66" s="1"/>
  <c r="J26" i="66"/>
  <c r="D26" i="66"/>
  <c r="D45" i="66" s="1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Y13" i="66"/>
  <c r="X13" i="66"/>
  <c r="W13" i="66"/>
  <c r="W26" i="66" s="1"/>
  <c r="V13" i="66"/>
  <c r="V26" i="66" s="1"/>
  <c r="U13" i="66"/>
  <c r="U26" i="66" s="1"/>
  <c r="U45" i="66" s="1"/>
  <c r="T13" i="66"/>
  <c r="T26" i="66" s="1"/>
  <c r="S13" i="66"/>
  <c r="R13" i="66"/>
  <c r="R26" i="66" s="1"/>
  <c r="Q13" i="66"/>
  <c r="P13" i="66"/>
  <c r="P26" i="66" s="1"/>
  <c r="O13" i="66"/>
  <c r="O26" i="66" s="1"/>
  <c r="N13" i="66"/>
  <c r="N26" i="66" s="1"/>
  <c r="M13" i="66"/>
  <c r="M26" i="66" s="1"/>
  <c r="M45" i="66" s="1"/>
  <c r="L13" i="66"/>
  <c r="L26" i="66" s="1"/>
  <c r="K13" i="66"/>
  <c r="J13" i="66"/>
  <c r="I13" i="66"/>
  <c r="H13" i="66"/>
  <c r="H26" i="66" s="1"/>
  <c r="G13" i="66"/>
  <c r="G26" i="66" s="1"/>
  <c r="F13" i="66"/>
  <c r="F26" i="66" s="1"/>
  <c r="E13" i="66"/>
  <c r="E26" i="66" s="1"/>
  <c r="E45" i="66" s="1"/>
  <c r="D13" i="66"/>
  <c r="C13" i="66"/>
  <c r="AA50" i="67"/>
  <c r="Y50" i="67"/>
  <c r="X50" i="67"/>
  <c r="Z50" i="67" s="1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AA44" i="67" s="1"/>
  <c r="Y37" i="67"/>
  <c r="Y44" i="67" s="1"/>
  <c r="X37" i="67"/>
  <c r="W37" i="67"/>
  <c r="W44" i="67" s="1"/>
  <c r="V37" i="67"/>
  <c r="U37" i="67"/>
  <c r="U44" i="67" s="1"/>
  <c r="T37" i="67"/>
  <c r="S37" i="67"/>
  <c r="S44" i="67" s="1"/>
  <c r="R37" i="67"/>
  <c r="R44" i="67" s="1"/>
  <c r="Q37" i="67"/>
  <c r="Q44" i="67" s="1"/>
  <c r="P37" i="67"/>
  <c r="O37" i="67"/>
  <c r="O44" i="67" s="1"/>
  <c r="N37" i="67"/>
  <c r="M37" i="67"/>
  <c r="M44" i="67" s="1"/>
  <c r="L37" i="67"/>
  <c r="K37" i="67"/>
  <c r="K44" i="67" s="1"/>
  <c r="J37" i="67"/>
  <c r="J44" i="67" s="1"/>
  <c r="I37" i="67"/>
  <c r="I44" i="67" s="1"/>
  <c r="H37" i="67"/>
  <c r="G37" i="67"/>
  <c r="G44" i="67" s="1"/>
  <c r="F37" i="67"/>
  <c r="E37" i="67"/>
  <c r="E44" i="67" s="1"/>
  <c r="D37" i="67"/>
  <c r="C37" i="67"/>
  <c r="C44" i="67" s="1"/>
  <c r="AA25" i="67"/>
  <c r="Y25" i="67"/>
  <c r="X25" i="67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X13" i="67"/>
  <c r="X26" i="67" s="1"/>
  <c r="W13" i="67"/>
  <c r="W26" i="67" s="1"/>
  <c r="V13" i="67"/>
  <c r="V26" i="67" s="1"/>
  <c r="U13" i="67"/>
  <c r="U26" i="67" s="1"/>
  <c r="U45" i="67" s="1"/>
  <c r="T13" i="67"/>
  <c r="T26" i="67" s="1"/>
  <c r="S13" i="67"/>
  <c r="S26" i="67" s="1"/>
  <c r="R13" i="67"/>
  <c r="R26" i="67" s="1"/>
  <c r="R45" i="67" s="1"/>
  <c r="Q13" i="67"/>
  <c r="P13" i="67"/>
  <c r="P26" i="67" s="1"/>
  <c r="O13" i="67"/>
  <c r="O26" i="67" s="1"/>
  <c r="N13" i="67"/>
  <c r="N26" i="67" s="1"/>
  <c r="M13" i="67"/>
  <c r="M26" i="67" s="1"/>
  <c r="M45" i="67" s="1"/>
  <c r="L13" i="67"/>
  <c r="L26" i="67" s="1"/>
  <c r="K13" i="67"/>
  <c r="J13" i="67"/>
  <c r="J26" i="67" s="1"/>
  <c r="J45" i="67" s="1"/>
  <c r="I13" i="67"/>
  <c r="H13" i="67"/>
  <c r="H26" i="67" s="1"/>
  <c r="G13" i="67"/>
  <c r="G26" i="67" s="1"/>
  <c r="F13" i="67"/>
  <c r="F26" i="67" s="1"/>
  <c r="E13" i="67"/>
  <c r="E26" i="67" s="1"/>
  <c r="E45" i="67" s="1"/>
  <c r="D13" i="67"/>
  <c r="C13" i="67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43" i="68"/>
  <c r="Y43" i="68"/>
  <c r="X43" i="68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AA44" i="68" s="1"/>
  <c r="Y37" i="68"/>
  <c r="Z37" i="68" s="1"/>
  <c r="X37" i="68"/>
  <c r="W37" i="68"/>
  <c r="W44" i="68" s="1"/>
  <c r="V37" i="68"/>
  <c r="V44" i="68" s="1"/>
  <c r="U37" i="68"/>
  <c r="U44" i="68" s="1"/>
  <c r="T37" i="68"/>
  <c r="T44" i="68" s="1"/>
  <c r="S37" i="68"/>
  <c r="R37" i="68"/>
  <c r="R44" i="68" s="1"/>
  <c r="Q37" i="68"/>
  <c r="P37" i="68"/>
  <c r="O37" i="68"/>
  <c r="O44" i="68" s="1"/>
  <c r="N37" i="68"/>
  <c r="N44" i="68" s="1"/>
  <c r="M37" i="68"/>
  <c r="M44" i="68" s="1"/>
  <c r="L37" i="68"/>
  <c r="L44" i="68" s="1"/>
  <c r="K37" i="68"/>
  <c r="J37" i="68"/>
  <c r="J44" i="68" s="1"/>
  <c r="I37" i="68"/>
  <c r="H37" i="68"/>
  <c r="G37" i="68"/>
  <c r="G44" i="68" s="1"/>
  <c r="F37" i="68"/>
  <c r="E37" i="68"/>
  <c r="E44" i="68" s="1"/>
  <c r="D37" i="68"/>
  <c r="D44" i="68" s="1"/>
  <c r="C37" i="68"/>
  <c r="D26" i="68"/>
  <c r="AA25" i="68"/>
  <c r="Y25" i="68"/>
  <c r="X25" i="68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X26" i="68" s="1"/>
  <c r="W13" i="68"/>
  <c r="W26" i="68" s="1"/>
  <c r="V13" i="68"/>
  <c r="V26" i="68" s="1"/>
  <c r="V45" i="68" s="1"/>
  <c r="U13" i="68"/>
  <c r="T13" i="68"/>
  <c r="T26" i="68" s="1"/>
  <c r="S13" i="68"/>
  <c r="R13" i="68"/>
  <c r="R26" i="68" s="1"/>
  <c r="Q13" i="68"/>
  <c r="Q26" i="68" s="1"/>
  <c r="P13" i="68"/>
  <c r="P26" i="68" s="1"/>
  <c r="O13" i="68"/>
  <c r="O26" i="68" s="1"/>
  <c r="N13" i="68"/>
  <c r="N26" i="68" s="1"/>
  <c r="M13" i="68"/>
  <c r="L13" i="68"/>
  <c r="L26" i="68" s="1"/>
  <c r="K13" i="68"/>
  <c r="J13" i="68"/>
  <c r="J26" i="68" s="1"/>
  <c r="I13" i="68"/>
  <c r="H13" i="68"/>
  <c r="H26" i="68" s="1"/>
  <c r="G13" i="68"/>
  <c r="G26" i="68" s="1"/>
  <c r="G45" i="68" s="1"/>
  <c r="F13" i="68"/>
  <c r="F26" i="68" s="1"/>
  <c r="E13" i="68"/>
  <c r="D13" i="68"/>
  <c r="C13" i="68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Q44" i="69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Y37" i="69"/>
  <c r="Y44" i="69" s="1"/>
  <c r="X37" i="69"/>
  <c r="X44" i="69" s="1"/>
  <c r="Z44" i="69" s="1"/>
  <c r="W37" i="69"/>
  <c r="W44" i="69" s="1"/>
  <c r="V37" i="69"/>
  <c r="V44" i="69" s="1"/>
  <c r="U37" i="69"/>
  <c r="T37" i="69"/>
  <c r="T44" i="69" s="1"/>
  <c r="S37" i="69"/>
  <c r="S44" i="69" s="1"/>
  <c r="R37" i="69"/>
  <c r="R44" i="69" s="1"/>
  <c r="Q37" i="69"/>
  <c r="P37" i="69"/>
  <c r="P44" i="69" s="1"/>
  <c r="O37" i="69"/>
  <c r="O44" i="69" s="1"/>
  <c r="N37" i="69"/>
  <c r="N44" i="69" s="1"/>
  <c r="M37" i="69"/>
  <c r="L37" i="69"/>
  <c r="L44" i="69" s="1"/>
  <c r="K37" i="69"/>
  <c r="K44" i="69" s="1"/>
  <c r="J37" i="69"/>
  <c r="J44" i="69" s="1"/>
  <c r="I37" i="69"/>
  <c r="I44" i="69" s="1"/>
  <c r="H37" i="69"/>
  <c r="H44" i="69" s="1"/>
  <c r="G37" i="69"/>
  <c r="G44" i="69" s="1"/>
  <c r="F37" i="69"/>
  <c r="F44" i="69" s="1"/>
  <c r="E37" i="69"/>
  <c r="D37" i="69"/>
  <c r="D44" i="69" s="1"/>
  <c r="C37" i="69"/>
  <c r="C44" i="69" s="1"/>
  <c r="AA25" i="69"/>
  <c r="Y25" i="69"/>
  <c r="X25" i="69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X13" i="69"/>
  <c r="Z13" i="69" s="1"/>
  <c r="W13" i="69"/>
  <c r="W26" i="69" s="1"/>
  <c r="W45" i="69" s="1"/>
  <c r="V13" i="69"/>
  <c r="U13" i="69"/>
  <c r="T13" i="69"/>
  <c r="T26" i="69" s="1"/>
  <c r="T45" i="69" s="1"/>
  <c r="S13" i="69"/>
  <c r="R13" i="69"/>
  <c r="R26" i="69" s="1"/>
  <c r="R45" i="69" s="1"/>
  <c r="Q13" i="69"/>
  <c r="P13" i="69"/>
  <c r="O13" i="69"/>
  <c r="O26" i="69" s="1"/>
  <c r="O45" i="69" s="1"/>
  <c r="N13" i="69"/>
  <c r="M13" i="69"/>
  <c r="L13" i="69"/>
  <c r="L26" i="69" s="1"/>
  <c r="K13" i="69"/>
  <c r="J13" i="69"/>
  <c r="J26" i="69" s="1"/>
  <c r="J45" i="69" s="1"/>
  <c r="I13" i="69"/>
  <c r="H13" i="69"/>
  <c r="G13" i="69"/>
  <c r="G26" i="69" s="1"/>
  <c r="G45" i="69" s="1"/>
  <c r="F13" i="69"/>
  <c r="E13" i="69"/>
  <c r="D13" i="69"/>
  <c r="D26" i="69" s="1"/>
  <c r="D45" i="69" s="1"/>
  <c r="C13" i="69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I44" i="70"/>
  <c r="AA43" i="70"/>
  <c r="Z43" i="70"/>
  <c r="Y43" i="70"/>
  <c r="X43" i="70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Y37" i="70"/>
  <c r="Y44" i="70" s="1"/>
  <c r="X37" i="70"/>
  <c r="X44" i="70" s="1"/>
  <c r="W37" i="70"/>
  <c r="W44" i="70" s="1"/>
  <c r="V37" i="70"/>
  <c r="V44" i="70" s="1"/>
  <c r="U37" i="70"/>
  <c r="T37" i="70"/>
  <c r="T44" i="70" s="1"/>
  <c r="S37" i="70"/>
  <c r="S44" i="70" s="1"/>
  <c r="R37" i="70"/>
  <c r="R44" i="70" s="1"/>
  <c r="Q37" i="70"/>
  <c r="Q44" i="70" s="1"/>
  <c r="P37" i="70"/>
  <c r="P44" i="70" s="1"/>
  <c r="O37" i="70"/>
  <c r="O44" i="70" s="1"/>
  <c r="N37" i="70"/>
  <c r="N44" i="70" s="1"/>
  <c r="M37" i="70"/>
  <c r="L37" i="70"/>
  <c r="L44" i="70" s="1"/>
  <c r="K37" i="70"/>
  <c r="K44" i="70" s="1"/>
  <c r="J37" i="70"/>
  <c r="J44" i="70" s="1"/>
  <c r="I37" i="70"/>
  <c r="H37" i="70"/>
  <c r="H44" i="70" s="1"/>
  <c r="G37" i="70"/>
  <c r="G44" i="70" s="1"/>
  <c r="F37" i="70"/>
  <c r="F44" i="70" s="1"/>
  <c r="E37" i="70"/>
  <c r="D37" i="70"/>
  <c r="D44" i="70" s="1"/>
  <c r="C37" i="70"/>
  <c r="C44" i="70" s="1"/>
  <c r="W26" i="70"/>
  <c r="W45" i="70" s="1"/>
  <c r="AA25" i="70"/>
  <c r="Y25" i="70"/>
  <c r="X25" i="70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X13" i="70"/>
  <c r="W13" i="70"/>
  <c r="V13" i="70"/>
  <c r="V26" i="70" s="1"/>
  <c r="U13" i="70"/>
  <c r="U26" i="70" s="1"/>
  <c r="T13" i="70"/>
  <c r="T26" i="70" s="1"/>
  <c r="S13" i="70"/>
  <c r="S26" i="70" s="1"/>
  <c r="R13" i="70"/>
  <c r="R26" i="70" s="1"/>
  <c r="Q13" i="70"/>
  <c r="Q26" i="70" s="1"/>
  <c r="P13" i="70"/>
  <c r="O13" i="70"/>
  <c r="O26" i="70" s="1"/>
  <c r="O45" i="70" s="1"/>
  <c r="N13" i="70"/>
  <c r="N26" i="70" s="1"/>
  <c r="M13" i="70"/>
  <c r="M26" i="70" s="1"/>
  <c r="L13" i="70"/>
  <c r="L26" i="70" s="1"/>
  <c r="K13" i="70"/>
  <c r="K26" i="70" s="1"/>
  <c r="J13" i="70"/>
  <c r="J26" i="70" s="1"/>
  <c r="I13" i="70"/>
  <c r="I26" i="70" s="1"/>
  <c r="H13" i="70"/>
  <c r="G13" i="70"/>
  <c r="G26" i="70" s="1"/>
  <c r="F13" i="70"/>
  <c r="F26" i="70" s="1"/>
  <c r="E13" i="70"/>
  <c r="E26" i="70" s="1"/>
  <c r="D13" i="70"/>
  <c r="D26" i="70" s="1"/>
  <c r="C13" i="70"/>
  <c r="C26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Z43" i="71"/>
  <c r="Y43" i="71"/>
  <c r="X43" i="7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AA44" i="71" s="1"/>
  <c r="Y37" i="71"/>
  <c r="Y44" i="71" s="1"/>
  <c r="X37" i="71"/>
  <c r="X44" i="71" s="1"/>
  <c r="W37" i="71"/>
  <c r="W44" i="71" s="1"/>
  <c r="V37" i="71"/>
  <c r="V44" i="71" s="1"/>
  <c r="U37" i="71"/>
  <c r="T37" i="71"/>
  <c r="T44" i="71" s="1"/>
  <c r="S37" i="71"/>
  <c r="S44" i="71" s="1"/>
  <c r="R37" i="71"/>
  <c r="R44" i="71" s="1"/>
  <c r="Q37" i="71"/>
  <c r="Q44" i="71" s="1"/>
  <c r="P37" i="71"/>
  <c r="P44" i="71" s="1"/>
  <c r="O37" i="71"/>
  <c r="O44" i="71" s="1"/>
  <c r="N37" i="71"/>
  <c r="N44" i="71" s="1"/>
  <c r="M37" i="71"/>
  <c r="L37" i="71"/>
  <c r="L44" i="71" s="1"/>
  <c r="K37" i="71"/>
  <c r="K44" i="71" s="1"/>
  <c r="J37" i="71"/>
  <c r="J44" i="71" s="1"/>
  <c r="I37" i="71"/>
  <c r="I44" i="71" s="1"/>
  <c r="H37" i="71"/>
  <c r="H44" i="71" s="1"/>
  <c r="G37" i="71"/>
  <c r="G44" i="71" s="1"/>
  <c r="F37" i="71"/>
  <c r="F44" i="71" s="1"/>
  <c r="E37" i="71"/>
  <c r="D37" i="71"/>
  <c r="D44" i="71" s="1"/>
  <c r="C37" i="71"/>
  <c r="C44" i="71" s="1"/>
  <c r="W26" i="71"/>
  <c r="W45" i="71" s="1"/>
  <c r="G26" i="71"/>
  <c r="G45" i="71" s="1"/>
  <c r="AA25" i="71"/>
  <c r="Y25" i="71"/>
  <c r="X25" i="7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X13" i="71"/>
  <c r="W13" i="71"/>
  <c r="V13" i="71"/>
  <c r="V26" i="71" s="1"/>
  <c r="U13" i="71"/>
  <c r="U26" i="71" s="1"/>
  <c r="T13" i="71"/>
  <c r="T26" i="71" s="1"/>
  <c r="T45" i="71" s="1"/>
  <c r="S13" i="71"/>
  <c r="S26" i="71" s="1"/>
  <c r="R13" i="71"/>
  <c r="R26" i="71" s="1"/>
  <c r="Q13" i="71"/>
  <c r="Q26" i="71" s="1"/>
  <c r="P13" i="71"/>
  <c r="O13" i="71"/>
  <c r="O26" i="71" s="1"/>
  <c r="O45" i="71" s="1"/>
  <c r="N13" i="71"/>
  <c r="N26" i="71" s="1"/>
  <c r="M13" i="71"/>
  <c r="M26" i="71" s="1"/>
  <c r="L13" i="71"/>
  <c r="L26" i="71" s="1"/>
  <c r="L45" i="71" s="1"/>
  <c r="K13" i="71"/>
  <c r="K26" i="71" s="1"/>
  <c r="J13" i="71"/>
  <c r="J26" i="71" s="1"/>
  <c r="I13" i="71"/>
  <c r="I26" i="71" s="1"/>
  <c r="H13" i="71"/>
  <c r="G13" i="71"/>
  <c r="F13" i="71"/>
  <c r="F26" i="71" s="1"/>
  <c r="E13" i="71"/>
  <c r="E26" i="71" s="1"/>
  <c r="D13" i="71"/>
  <c r="D26" i="71" s="1"/>
  <c r="C13" i="71"/>
  <c r="C26" i="71" s="1"/>
  <c r="AA50" i="72"/>
  <c r="Y50" i="72"/>
  <c r="Z50" i="72" s="1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Y44" i="72" s="1"/>
  <c r="X37" i="72"/>
  <c r="X44" i="72" s="1"/>
  <c r="W37" i="72"/>
  <c r="W44" i="72" s="1"/>
  <c r="V37" i="72"/>
  <c r="V44" i="72" s="1"/>
  <c r="U37" i="72"/>
  <c r="T37" i="72"/>
  <c r="T44" i="72" s="1"/>
  <c r="S37" i="72"/>
  <c r="S44" i="72" s="1"/>
  <c r="R37" i="72"/>
  <c r="R44" i="72" s="1"/>
  <c r="Q37" i="72"/>
  <c r="Q44" i="72" s="1"/>
  <c r="P37" i="72"/>
  <c r="P44" i="72" s="1"/>
  <c r="O37" i="72"/>
  <c r="O44" i="72" s="1"/>
  <c r="N37" i="72"/>
  <c r="N44" i="72" s="1"/>
  <c r="M37" i="72"/>
  <c r="L37" i="72"/>
  <c r="L44" i="72" s="1"/>
  <c r="K37" i="72"/>
  <c r="K44" i="72" s="1"/>
  <c r="J37" i="72"/>
  <c r="J44" i="72" s="1"/>
  <c r="I37" i="72"/>
  <c r="I44" i="72" s="1"/>
  <c r="H37" i="72"/>
  <c r="H44" i="72" s="1"/>
  <c r="G37" i="72"/>
  <c r="G44" i="72" s="1"/>
  <c r="F37" i="72"/>
  <c r="F44" i="72" s="1"/>
  <c r="E37" i="72"/>
  <c r="D37" i="72"/>
  <c r="D44" i="72" s="1"/>
  <c r="C37" i="72"/>
  <c r="C44" i="72" s="1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AA26" i="72" s="1"/>
  <c r="Y13" i="72"/>
  <c r="X13" i="72"/>
  <c r="W13" i="72"/>
  <c r="W26" i="72" s="1"/>
  <c r="V13" i="72"/>
  <c r="V26" i="72" s="1"/>
  <c r="U13" i="72"/>
  <c r="T13" i="72"/>
  <c r="T26" i="72" s="1"/>
  <c r="T45" i="72" s="1"/>
  <c r="S13" i="72"/>
  <c r="S26" i="72" s="1"/>
  <c r="R13" i="72"/>
  <c r="R26" i="72" s="1"/>
  <c r="R45" i="72" s="1"/>
  <c r="Q13" i="72"/>
  <c r="Q26" i="72" s="1"/>
  <c r="P13" i="72"/>
  <c r="O13" i="72"/>
  <c r="O26" i="72" s="1"/>
  <c r="N13" i="72"/>
  <c r="N26" i="72" s="1"/>
  <c r="M13" i="72"/>
  <c r="L13" i="72"/>
  <c r="L26" i="72" s="1"/>
  <c r="L45" i="72" s="1"/>
  <c r="K13" i="72"/>
  <c r="K26" i="72" s="1"/>
  <c r="J13" i="72"/>
  <c r="J26" i="72" s="1"/>
  <c r="J45" i="72" s="1"/>
  <c r="I13" i="72"/>
  <c r="I26" i="72" s="1"/>
  <c r="H13" i="72"/>
  <c r="G13" i="72"/>
  <c r="G26" i="72" s="1"/>
  <c r="F13" i="72"/>
  <c r="F26" i="72" s="1"/>
  <c r="E13" i="72"/>
  <c r="D13" i="72"/>
  <c r="D26" i="72" s="1"/>
  <c r="D45" i="72" s="1"/>
  <c r="C13" i="72"/>
  <c r="C26" i="72" s="1"/>
  <c r="AA50" i="73"/>
  <c r="Y50" i="73"/>
  <c r="X50" i="73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Y44" i="73"/>
  <c r="Q44" i="73"/>
  <c r="I44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AA44" i="73" s="1"/>
  <c r="Y37" i="73"/>
  <c r="X37" i="73"/>
  <c r="X44" i="73" s="1"/>
  <c r="W37" i="73"/>
  <c r="W44" i="73" s="1"/>
  <c r="V37" i="73"/>
  <c r="V44" i="73" s="1"/>
  <c r="U37" i="73"/>
  <c r="T37" i="73"/>
  <c r="T44" i="73" s="1"/>
  <c r="S37" i="73"/>
  <c r="S44" i="73" s="1"/>
  <c r="R37" i="73"/>
  <c r="Q37" i="73"/>
  <c r="P37" i="73"/>
  <c r="P44" i="73" s="1"/>
  <c r="O37" i="73"/>
  <c r="O44" i="73" s="1"/>
  <c r="N37" i="73"/>
  <c r="N44" i="73" s="1"/>
  <c r="M37" i="73"/>
  <c r="L37" i="73"/>
  <c r="L44" i="73" s="1"/>
  <c r="K37" i="73"/>
  <c r="K44" i="73" s="1"/>
  <c r="J37" i="73"/>
  <c r="I37" i="73"/>
  <c r="H37" i="73"/>
  <c r="H44" i="73" s="1"/>
  <c r="G37" i="73"/>
  <c r="G44" i="73" s="1"/>
  <c r="F37" i="73"/>
  <c r="F44" i="73" s="1"/>
  <c r="E37" i="73"/>
  <c r="D37" i="73"/>
  <c r="D44" i="73" s="1"/>
  <c r="C37" i="73"/>
  <c r="C44" i="73" s="1"/>
  <c r="AA25" i="73"/>
  <c r="Y25" i="73"/>
  <c r="X25" i="73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X13" i="73"/>
  <c r="W13" i="73"/>
  <c r="W26" i="73" s="1"/>
  <c r="W45" i="73" s="1"/>
  <c r="V13" i="73"/>
  <c r="V26" i="73" s="1"/>
  <c r="U13" i="73"/>
  <c r="T13" i="73"/>
  <c r="T26" i="73" s="1"/>
  <c r="T45" i="73" s="1"/>
  <c r="S13" i="73"/>
  <c r="S26" i="73" s="1"/>
  <c r="R13" i="73"/>
  <c r="R26" i="73" s="1"/>
  <c r="Q13" i="73"/>
  <c r="Q26" i="73" s="1"/>
  <c r="P13" i="73"/>
  <c r="O13" i="73"/>
  <c r="O26" i="73" s="1"/>
  <c r="O45" i="73" s="1"/>
  <c r="N13" i="73"/>
  <c r="N26" i="73" s="1"/>
  <c r="M13" i="73"/>
  <c r="L13" i="73"/>
  <c r="L26" i="73" s="1"/>
  <c r="K13" i="73"/>
  <c r="K26" i="73" s="1"/>
  <c r="J13" i="73"/>
  <c r="J26" i="73" s="1"/>
  <c r="I13" i="73"/>
  <c r="I26" i="73" s="1"/>
  <c r="H13" i="73"/>
  <c r="G13" i="73"/>
  <c r="G26" i="73" s="1"/>
  <c r="G45" i="73" s="1"/>
  <c r="F13" i="73"/>
  <c r="F26" i="73" s="1"/>
  <c r="E13" i="73"/>
  <c r="D13" i="73"/>
  <c r="D26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X37" i="74"/>
  <c r="X44" i="74" s="1"/>
  <c r="Z44" i="74" s="1"/>
  <c r="W37" i="74"/>
  <c r="W44" i="74" s="1"/>
  <c r="V37" i="74"/>
  <c r="V44" i="74" s="1"/>
  <c r="U37" i="74"/>
  <c r="T37" i="74"/>
  <c r="T44" i="74" s="1"/>
  <c r="S37" i="74"/>
  <c r="S44" i="74" s="1"/>
  <c r="R37" i="74"/>
  <c r="Q37" i="74"/>
  <c r="Q44" i="74" s="1"/>
  <c r="P37" i="74"/>
  <c r="P44" i="74" s="1"/>
  <c r="O37" i="74"/>
  <c r="O44" i="74" s="1"/>
  <c r="N37" i="74"/>
  <c r="N44" i="74" s="1"/>
  <c r="M37" i="74"/>
  <c r="L37" i="74"/>
  <c r="L44" i="74" s="1"/>
  <c r="K37" i="74"/>
  <c r="K44" i="74" s="1"/>
  <c r="J37" i="74"/>
  <c r="I37" i="74"/>
  <c r="I44" i="74" s="1"/>
  <c r="H37" i="74"/>
  <c r="H44" i="74" s="1"/>
  <c r="G37" i="74"/>
  <c r="G44" i="74" s="1"/>
  <c r="F37" i="74"/>
  <c r="F44" i="74" s="1"/>
  <c r="E37" i="74"/>
  <c r="D37" i="74"/>
  <c r="D44" i="74" s="1"/>
  <c r="C37" i="74"/>
  <c r="C44" i="74" s="1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AA45" i="74" s="1"/>
  <c r="Y13" i="74"/>
  <c r="X13" i="74"/>
  <c r="Z13" i="74" s="1"/>
  <c r="W13" i="74"/>
  <c r="V13" i="74"/>
  <c r="U13" i="74"/>
  <c r="T13" i="74"/>
  <c r="T26" i="74" s="1"/>
  <c r="S13" i="74"/>
  <c r="S26" i="74" s="1"/>
  <c r="S45" i="74" s="1"/>
  <c r="R13" i="74"/>
  <c r="R26" i="74" s="1"/>
  <c r="Q13" i="74"/>
  <c r="P13" i="74"/>
  <c r="O13" i="74"/>
  <c r="N13" i="74"/>
  <c r="M13" i="74"/>
  <c r="L13" i="74"/>
  <c r="L26" i="74" s="1"/>
  <c r="K13" i="74"/>
  <c r="K26" i="74" s="1"/>
  <c r="K45" i="74" s="1"/>
  <c r="J13" i="74"/>
  <c r="J26" i="74" s="1"/>
  <c r="I13" i="74"/>
  <c r="H13" i="74"/>
  <c r="G13" i="74"/>
  <c r="F13" i="74"/>
  <c r="E13" i="74"/>
  <c r="D13" i="74"/>
  <c r="D26" i="74" s="1"/>
  <c r="C13" i="74"/>
  <c r="C26" i="74" s="1"/>
  <c r="C45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AA44" i="75" s="1"/>
  <c r="Y37" i="75"/>
  <c r="Y44" i="75" s="1"/>
  <c r="X37" i="75"/>
  <c r="X44" i="75" s="1"/>
  <c r="W37" i="75"/>
  <c r="W44" i="75" s="1"/>
  <c r="V37" i="75"/>
  <c r="V44" i="75" s="1"/>
  <c r="U37" i="75"/>
  <c r="T37" i="75"/>
  <c r="T44" i="75" s="1"/>
  <c r="S37" i="75"/>
  <c r="S44" i="75" s="1"/>
  <c r="R37" i="75"/>
  <c r="Q37" i="75"/>
  <c r="Q44" i="75" s="1"/>
  <c r="P37" i="75"/>
  <c r="P44" i="75" s="1"/>
  <c r="O37" i="75"/>
  <c r="O44" i="75" s="1"/>
  <c r="N37" i="75"/>
  <c r="N44" i="75" s="1"/>
  <c r="M37" i="75"/>
  <c r="L37" i="75"/>
  <c r="L44" i="75" s="1"/>
  <c r="K37" i="75"/>
  <c r="K44" i="75" s="1"/>
  <c r="J37" i="75"/>
  <c r="I37" i="75"/>
  <c r="I44" i="75" s="1"/>
  <c r="H37" i="75"/>
  <c r="H44" i="75" s="1"/>
  <c r="G37" i="75"/>
  <c r="G44" i="75" s="1"/>
  <c r="F37" i="75"/>
  <c r="F44" i="75" s="1"/>
  <c r="E37" i="75"/>
  <c r="D37" i="75"/>
  <c r="D44" i="75" s="1"/>
  <c r="C37" i="75"/>
  <c r="C44" i="75" s="1"/>
  <c r="D26" i="75"/>
  <c r="D45" i="75" s="1"/>
  <c r="AA25" i="75"/>
  <c r="Y25" i="75"/>
  <c r="X25" i="75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AA45" i="75" s="1"/>
  <c r="Y13" i="75"/>
  <c r="X13" i="75"/>
  <c r="W13" i="75"/>
  <c r="W26" i="75" s="1"/>
  <c r="V13" i="75"/>
  <c r="V26" i="75" s="1"/>
  <c r="U13" i="75"/>
  <c r="T13" i="75"/>
  <c r="T26" i="75" s="1"/>
  <c r="T45" i="75" s="1"/>
  <c r="S13" i="75"/>
  <c r="S26" i="75" s="1"/>
  <c r="S45" i="75" s="1"/>
  <c r="R13" i="75"/>
  <c r="R26" i="75" s="1"/>
  <c r="Q13" i="75"/>
  <c r="Q26" i="75" s="1"/>
  <c r="P13" i="75"/>
  <c r="O13" i="75"/>
  <c r="O26" i="75" s="1"/>
  <c r="N13" i="75"/>
  <c r="N26" i="75" s="1"/>
  <c r="M13" i="75"/>
  <c r="L13" i="75"/>
  <c r="L26" i="75" s="1"/>
  <c r="L45" i="75" s="1"/>
  <c r="K13" i="75"/>
  <c r="K26" i="75" s="1"/>
  <c r="K45" i="75" s="1"/>
  <c r="J13" i="75"/>
  <c r="J26" i="75" s="1"/>
  <c r="I13" i="75"/>
  <c r="I26" i="75" s="1"/>
  <c r="H13" i="75"/>
  <c r="G13" i="75"/>
  <c r="G26" i="75" s="1"/>
  <c r="F13" i="75"/>
  <c r="F26" i="75" s="1"/>
  <c r="E13" i="75"/>
  <c r="D13" i="75"/>
  <c r="C13" i="75"/>
  <c r="C26" i="75" s="1"/>
  <c r="C45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AA44" i="76" s="1"/>
  <c r="Y37" i="76"/>
  <c r="Y44" i="76" s="1"/>
  <c r="X37" i="76"/>
  <c r="X44" i="76" s="1"/>
  <c r="W37" i="76"/>
  <c r="W44" i="76" s="1"/>
  <c r="V37" i="76"/>
  <c r="V44" i="76" s="1"/>
  <c r="U37" i="76"/>
  <c r="T37" i="76"/>
  <c r="T44" i="76" s="1"/>
  <c r="S37" i="76"/>
  <c r="S44" i="76" s="1"/>
  <c r="R37" i="76"/>
  <c r="Q37" i="76"/>
  <c r="Q44" i="76" s="1"/>
  <c r="P37" i="76"/>
  <c r="P44" i="76" s="1"/>
  <c r="O37" i="76"/>
  <c r="O44" i="76" s="1"/>
  <c r="N37" i="76"/>
  <c r="N44" i="76" s="1"/>
  <c r="M37" i="76"/>
  <c r="L37" i="76"/>
  <c r="L44" i="76" s="1"/>
  <c r="K37" i="76"/>
  <c r="K44" i="76" s="1"/>
  <c r="J37" i="76"/>
  <c r="I37" i="76"/>
  <c r="I44" i="76" s="1"/>
  <c r="H37" i="76"/>
  <c r="H44" i="76" s="1"/>
  <c r="G37" i="76"/>
  <c r="G44" i="76" s="1"/>
  <c r="F37" i="76"/>
  <c r="F44" i="76" s="1"/>
  <c r="E37" i="76"/>
  <c r="D37" i="76"/>
  <c r="D44" i="76" s="1"/>
  <c r="C37" i="76"/>
  <c r="C44" i="76" s="1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X13" i="76"/>
  <c r="X26" i="76" s="1"/>
  <c r="W13" i="76"/>
  <c r="W26" i="76" s="1"/>
  <c r="V13" i="76"/>
  <c r="V26" i="76" s="1"/>
  <c r="U13" i="76"/>
  <c r="T13" i="76"/>
  <c r="T26" i="76" s="1"/>
  <c r="S13" i="76"/>
  <c r="S26" i="76" s="1"/>
  <c r="R13" i="76"/>
  <c r="R26" i="76" s="1"/>
  <c r="Q13" i="76"/>
  <c r="Q26" i="76" s="1"/>
  <c r="P13" i="76"/>
  <c r="P26" i="76" s="1"/>
  <c r="O13" i="76"/>
  <c r="O26" i="76" s="1"/>
  <c r="N13" i="76"/>
  <c r="N26" i="76" s="1"/>
  <c r="M13" i="76"/>
  <c r="L13" i="76"/>
  <c r="L26" i="76" s="1"/>
  <c r="L45" i="76" s="1"/>
  <c r="K13" i="76"/>
  <c r="K26" i="76" s="1"/>
  <c r="J13" i="76"/>
  <c r="J26" i="76" s="1"/>
  <c r="I13" i="76"/>
  <c r="I26" i="76" s="1"/>
  <c r="H13" i="76"/>
  <c r="H26" i="76" s="1"/>
  <c r="G13" i="76"/>
  <c r="G26" i="76" s="1"/>
  <c r="F13" i="76"/>
  <c r="F26" i="76" s="1"/>
  <c r="E13" i="76"/>
  <c r="D13" i="76"/>
  <c r="D26" i="76" s="1"/>
  <c r="C13" i="76"/>
  <c r="C26" i="76" s="1"/>
  <c r="AA50" i="77"/>
  <c r="Y50" i="77"/>
  <c r="X50" i="77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Y44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AA44" i="77" s="1"/>
  <c r="Y37" i="77"/>
  <c r="X37" i="77"/>
  <c r="X44" i="77" s="1"/>
  <c r="W37" i="77"/>
  <c r="W44" i="77" s="1"/>
  <c r="V37" i="77"/>
  <c r="V44" i="77" s="1"/>
  <c r="U37" i="77"/>
  <c r="U44" i="77" s="1"/>
  <c r="T37" i="77"/>
  <c r="T44" i="77" s="1"/>
  <c r="S37" i="77"/>
  <c r="S44" i="77" s="1"/>
  <c r="R37" i="77"/>
  <c r="Q37" i="77"/>
  <c r="Q44" i="77" s="1"/>
  <c r="P37" i="77"/>
  <c r="P44" i="77" s="1"/>
  <c r="O37" i="77"/>
  <c r="O44" i="77" s="1"/>
  <c r="N37" i="77"/>
  <c r="N44" i="77" s="1"/>
  <c r="M37" i="77"/>
  <c r="M44" i="77" s="1"/>
  <c r="L37" i="77"/>
  <c r="L44" i="77" s="1"/>
  <c r="K37" i="77"/>
  <c r="K44" i="77" s="1"/>
  <c r="J37" i="77"/>
  <c r="I37" i="77"/>
  <c r="I44" i="77" s="1"/>
  <c r="H37" i="77"/>
  <c r="H44" i="77" s="1"/>
  <c r="G37" i="77"/>
  <c r="G44" i="77" s="1"/>
  <c r="F37" i="77"/>
  <c r="F44" i="77" s="1"/>
  <c r="E37" i="77"/>
  <c r="E44" i="77" s="1"/>
  <c r="D37" i="77"/>
  <c r="D44" i="77" s="1"/>
  <c r="C37" i="77"/>
  <c r="C44" i="77" s="1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AA45" i="77" s="1"/>
  <c r="Y13" i="77"/>
  <c r="Y26" i="77" s="1"/>
  <c r="X13" i="77"/>
  <c r="X26" i="77" s="1"/>
  <c r="W13" i="77"/>
  <c r="W26" i="77" s="1"/>
  <c r="V13" i="77"/>
  <c r="V26" i="77" s="1"/>
  <c r="U13" i="77"/>
  <c r="U26" i="77" s="1"/>
  <c r="T13" i="77"/>
  <c r="T26" i="77" s="1"/>
  <c r="S13" i="77"/>
  <c r="S26" i="77" s="1"/>
  <c r="R13" i="77"/>
  <c r="R26" i="77" s="1"/>
  <c r="Q13" i="77"/>
  <c r="Q26" i="77" s="1"/>
  <c r="P13" i="77"/>
  <c r="P26" i="77" s="1"/>
  <c r="O13" i="77"/>
  <c r="O26" i="77" s="1"/>
  <c r="N13" i="77"/>
  <c r="N26" i="77" s="1"/>
  <c r="M13" i="77"/>
  <c r="L13" i="77"/>
  <c r="L26" i="77" s="1"/>
  <c r="K13" i="77"/>
  <c r="K26" i="77" s="1"/>
  <c r="J13" i="77"/>
  <c r="J26" i="77" s="1"/>
  <c r="I13" i="77"/>
  <c r="I26" i="77" s="1"/>
  <c r="H13" i="77"/>
  <c r="H26" i="77" s="1"/>
  <c r="G13" i="77"/>
  <c r="G26" i="77" s="1"/>
  <c r="F13" i="77"/>
  <c r="F26" i="77" s="1"/>
  <c r="E13" i="77"/>
  <c r="E26" i="77" s="1"/>
  <c r="D13" i="77"/>
  <c r="D26" i="77" s="1"/>
  <c r="C13" i="77"/>
  <c r="C26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Z43" i="78"/>
  <c r="Y43" i="78"/>
  <c r="X43" i="78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Y37" i="78"/>
  <c r="Y44" i="78" s="1"/>
  <c r="X37" i="78"/>
  <c r="X44" i="78" s="1"/>
  <c r="W37" i="78"/>
  <c r="W44" i="78" s="1"/>
  <c r="V37" i="78"/>
  <c r="V44" i="78" s="1"/>
  <c r="U37" i="78"/>
  <c r="U44" i="78" s="1"/>
  <c r="T37" i="78"/>
  <c r="T44" i="78" s="1"/>
  <c r="S37" i="78"/>
  <c r="S44" i="78" s="1"/>
  <c r="R37" i="78"/>
  <c r="R44" i="78" s="1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K44" i="78" s="1"/>
  <c r="J37" i="78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C44" i="78" s="1"/>
  <c r="U26" i="78"/>
  <c r="U45" i="78" s="1"/>
  <c r="E26" i="78"/>
  <c r="E45" i="78" s="1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X13" i="78"/>
  <c r="W13" i="78"/>
  <c r="W26" i="78" s="1"/>
  <c r="V13" i="78"/>
  <c r="V26" i="78" s="1"/>
  <c r="V45" i="78" s="1"/>
  <c r="U13" i="78"/>
  <c r="T13" i="78"/>
  <c r="T26" i="78" s="1"/>
  <c r="S13" i="78"/>
  <c r="S26" i="78" s="1"/>
  <c r="R13" i="78"/>
  <c r="R26" i="78" s="1"/>
  <c r="Q13" i="78"/>
  <c r="Q26" i="78" s="1"/>
  <c r="P13" i="78"/>
  <c r="P26" i="78" s="1"/>
  <c r="P45" i="78" s="1"/>
  <c r="O13" i="78"/>
  <c r="O26" i="78" s="1"/>
  <c r="N13" i="78"/>
  <c r="N26" i="78" s="1"/>
  <c r="N45" i="78" s="1"/>
  <c r="M13" i="78"/>
  <c r="L13" i="78"/>
  <c r="L26" i="78" s="1"/>
  <c r="L45" i="78" s="1"/>
  <c r="K13" i="78"/>
  <c r="K26" i="78" s="1"/>
  <c r="J13" i="78"/>
  <c r="J26" i="78" s="1"/>
  <c r="I13" i="78"/>
  <c r="I26" i="78" s="1"/>
  <c r="H13" i="78"/>
  <c r="H26" i="78" s="1"/>
  <c r="G13" i="78"/>
  <c r="G26" i="78" s="1"/>
  <c r="F13" i="78"/>
  <c r="F26" i="78" s="1"/>
  <c r="F45" i="78" s="1"/>
  <c r="E13" i="78"/>
  <c r="D13" i="78"/>
  <c r="D26" i="78" s="1"/>
  <c r="C13" i="78"/>
  <c r="C26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AA44" i="79" s="1"/>
  <c r="Y37" i="79"/>
  <c r="Y44" i="79" s="1"/>
  <c r="X37" i="79"/>
  <c r="X44" i="79" s="1"/>
  <c r="Z44" i="79" s="1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Q37" i="79"/>
  <c r="Q44" i="79" s="1"/>
  <c r="P37" i="79"/>
  <c r="P44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AA25" i="79"/>
  <c r="Y25" i="79"/>
  <c r="X25" i="79"/>
  <c r="Z25" i="79" s="1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Y26" i="79" s="1"/>
  <c r="Y45" i="79" s="1"/>
  <c r="X13" i="79"/>
  <c r="W13" i="79"/>
  <c r="W26" i="79" s="1"/>
  <c r="W45" i="79" s="1"/>
  <c r="V13" i="79"/>
  <c r="V26" i="79" s="1"/>
  <c r="V45" i="79" s="1"/>
  <c r="U13" i="79"/>
  <c r="T13" i="79"/>
  <c r="T26" i="79" s="1"/>
  <c r="S13" i="79"/>
  <c r="S26" i="79" s="1"/>
  <c r="R13" i="79"/>
  <c r="R26" i="79" s="1"/>
  <c r="Q13" i="79"/>
  <c r="Q26" i="79" s="1"/>
  <c r="P13" i="79"/>
  <c r="P26" i="79" s="1"/>
  <c r="O13" i="79"/>
  <c r="O26" i="79" s="1"/>
  <c r="O45" i="79" s="1"/>
  <c r="N13" i="79"/>
  <c r="N26" i="79" s="1"/>
  <c r="N45" i="79" s="1"/>
  <c r="M13" i="79"/>
  <c r="L13" i="79"/>
  <c r="L26" i="79" s="1"/>
  <c r="K13" i="79"/>
  <c r="K26" i="79" s="1"/>
  <c r="J13" i="79"/>
  <c r="J26" i="79" s="1"/>
  <c r="I13" i="79"/>
  <c r="I26" i="79" s="1"/>
  <c r="H13" i="79"/>
  <c r="H26" i="79" s="1"/>
  <c r="G13" i="79"/>
  <c r="G26" i="79" s="1"/>
  <c r="G45" i="79" s="1"/>
  <c r="F13" i="79"/>
  <c r="F26" i="79" s="1"/>
  <c r="F45" i="79" s="1"/>
  <c r="E13" i="79"/>
  <c r="D13" i="79"/>
  <c r="D26" i="79" s="1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I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Y37" i="80"/>
  <c r="Y44" i="80" s="1"/>
  <c r="X37" i="80"/>
  <c r="X44" i="80" s="1"/>
  <c r="Z44" i="80" s="1"/>
  <c r="W37" i="80"/>
  <c r="W44" i="80" s="1"/>
  <c r="V37" i="80"/>
  <c r="V44" i="80" s="1"/>
  <c r="U37" i="80"/>
  <c r="U44" i="80" s="1"/>
  <c r="T37" i="80"/>
  <c r="T44" i="80" s="1"/>
  <c r="S37" i="80"/>
  <c r="S44" i="80" s="1"/>
  <c r="R37" i="80"/>
  <c r="Q37" i="80"/>
  <c r="Q44" i="80" s="1"/>
  <c r="P37" i="80"/>
  <c r="P44" i="80" s="1"/>
  <c r="O37" i="80"/>
  <c r="O44" i="80" s="1"/>
  <c r="N37" i="80"/>
  <c r="N44" i="80" s="1"/>
  <c r="M37" i="80"/>
  <c r="M44" i="80" s="1"/>
  <c r="L37" i="80"/>
  <c r="L44" i="80" s="1"/>
  <c r="K37" i="80"/>
  <c r="K44" i="80" s="1"/>
  <c r="J37" i="80"/>
  <c r="I37" i="80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M26" i="80"/>
  <c r="M45" i="80" s="1"/>
  <c r="AA25" i="80"/>
  <c r="Y25" i="80"/>
  <c r="X25" i="80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Y13" i="80"/>
  <c r="X13" i="80"/>
  <c r="Z13" i="80" s="1"/>
  <c r="W13" i="80"/>
  <c r="W26" i="80" s="1"/>
  <c r="W45" i="80" s="1"/>
  <c r="V13" i="80"/>
  <c r="V26" i="80" s="1"/>
  <c r="V45" i="80" s="1"/>
  <c r="U13" i="80"/>
  <c r="U26" i="80" s="1"/>
  <c r="U45" i="80" s="1"/>
  <c r="T13" i="80"/>
  <c r="S13" i="80"/>
  <c r="R13" i="80"/>
  <c r="R26" i="80" s="1"/>
  <c r="Q13" i="80"/>
  <c r="P13" i="80"/>
  <c r="O13" i="80"/>
  <c r="O26" i="80" s="1"/>
  <c r="O45" i="80" s="1"/>
  <c r="N13" i="80"/>
  <c r="M13" i="80"/>
  <c r="L13" i="80"/>
  <c r="L26" i="80" s="1"/>
  <c r="K13" i="80"/>
  <c r="J13" i="80"/>
  <c r="J26" i="80" s="1"/>
  <c r="I13" i="80"/>
  <c r="H13" i="80"/>
  <c r="G13" i="80"/>
  <c r="F13" i="80"/>
  <c r="E13" i="80"/>
  <c r="D13" i="80"/>
  <c r="C13" i="80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Z43" i="81"/>
  <c r="Y43" i="81"/>
  <c r="X43" i="8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AA45" i="81" s="1"/>
  <c r="Y37" i="81"/>
  <c r="Y44" i="81" s="1"/>
  <c r="X37" i="81"/>
  <c r="W37" i="81"/>
  <c r="W44" i="81" s="1"/>
  <c r="V37" i="81"/>
  <c r="V44" i="81" s="1"/>
  <c r="U37" i="81"/>
  <c r="U44" i="81" s="1"/>
  <c r="T37" i="81"/>
  <c r="T44" i="81" s="1"/>
  <c r="S37" i="81"/>
  <c r="S44" i="81" s="1"/>
  <c r="R37" i="81"/>
  <c r="Q37" i="81"/>
  <c r="Q44" i="81" s="1"/>
  <c r="P37" i="81"/>
  <c r="P44" i="81" s="1"/>
  <c r="O37" i="81"/>
  <c r="O44" i="81" s="1"/>
  <c r="N37" i="81"/>
  <c r="N44" i="81" s="1"/>
  <c r="M37" i="81"/>
  <c r="M44" i="81" s="1"/>
  <c r="L37" i="81"/>
  <c r="L44" i="81" s="1"/>
  <c r="K37" i="81"/>
  <c r="K44" i="81" s="1"/>
  <c r="K45" i="81" s="1"/>
  <c r="J37" i="81"/>
  <c r="I37" i="81"/>
  <c r="I44" i="81" s="1"/>
  <c r="H37" i="81"/>
  <c r="H44" i="81" s="1"/>
  <c r="G37" i="81"/>
  <c r="G44" i="81" s="1"/>
  <c r="F37" i="81"/>
  <c r="F44" i="81" s="1"/>
  <c r="E37" i="81"/>
  <c r="E44" i="81" s="1"/>
  <c r="D37" i="81"/>
  <c r="D44" i="81" s="1"/>
  <c r="D45" i="81" s="1"/>
  <c r="C37" i="81"/>
  <c r="C44" i="81" s="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Y26" i="81" s="1"/>
  <c r="X13" i="81"/>
  <c r="W13" i="81"/>
  <c r="W26" i="81" s="1"/>
  <c r="V13" i="81"/>
  <c r="V26" i="81" s="1"/>
  <c r="U13" i="81"/>
  <c r="T13" i="81"/>
  <c r="T26" i="81" s="1"/>
  <c r="S13" i="81"/>
  <c r="S26" i="81" s="1"/>
  <c r="R13" i="81"/>
  <c r="R26" i="81" s="1"/>
  <c r="Q13" i="81"/>
  <c r="Q26" i="81" s="1"/>
  <c r="P13" i="81"/>
  <c r="P26" i="81" s="1"/>
  <c r="P45" i="81" s="1"/>
  <c r="O13" i="81"/>
  <c r="O26" i="81" s="1"/>
  <c r="O45" i="81" s="1"/>
  <c r="N13" i="81"/>
  <c r="N26" i="81" s="1"/>
  <c r="M13" i="81"/>
  <c r="L13" i="81"/>
  <c r="L26" i="81" s="1"/>
  <c r="K13" i="81"/>
  <c r="K26" i="81" s="1"/>
  <c r="J13" i="81"/>
  <c r="J26" i="81" s="1"/>
  <c r="I13" i="81"/>
  <c r="I26" i="81" s="1"/>
  <c r="H13" i="81"/>
  <c r="H26" i="81" s="1"/>
  <c r="H45" i="81" s="1"/>
  <c r="G13" i="81"/>
  <c r="G26" i="81" s="1"/>
  <c r="G45" i="81" s="1"/>
  <c r="F13" i="81"/>
  <c r="F26" i="81" s="1"/>
  <c r="E13" i="81"/>
  <c r="D13" i="81"/>
  <c r="D26" i="81" s="1"/>
  <c r="C13" i="81"/>
  <c r="C26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AA44" i="82" s="1"/>
  <c r="AA45" i="82" s="1"/>
  <c r="Y37" i="82"/>
  <c r="Y44" i="82" s="1"/>
  <c r="X37" i="82"/>
  <c r="W37" i="82"/>
  <c r="W44" i="82" s="1"/>
  <c r="V37" i="82"/>
  <c r="V44" i="82" s="1"/>
  <c r="U37" i="82"/>
  <c r="U44" i="82" s="1"/>
  <c r="T37" i="82"/>
  <c r="T44" i="82" s="1"/>
  <c r="S37" i="82"/>
  <c r="S44" i="82" s="1"/>
  <c r="R37" i="82"/>
  <c r="Q37" i="82"/>
  <c r="Q44" i="82" s="1"/>
  <c r="P37" i="82"/>
  <c r="P44" i="82" s="1"/>
  <c r="O37" i="82"/>
  <c r="O44" i="82" s="1"/>
  <c r="N37" i="82"/>
  <c r="N44" i="82" s="1"/>
  <c r="M37" i="82"/>
  <c r="M44" i="82" s="1"/>
  <c r="L37" i="82"/>
  <c r="L44" i="82" s="1"/>
  <c r="K37" i="82"/>
  <c r="K44" i="82" s="1"/>
  <c r="K45" i="82" s="1"/>
  <c r="J37" i="82"/>
  <c r="I37" i="82"/>
  <c r="I44" i="82" s="1"/>
  <c r="H37" i="82"/>
  <c r="H44" i="82" s="1"/>
  <c r="G37" i="82"/>
  <c r="G44" i="82" s="1"/>
  <c r="F37" i="82"/>
  <c r="F44" i="82" s="1"/>
  <c r="E37" i="82"/>
  <c r="E44" i="82" s="1"/>
  <c r="D37" i="82"/>
  <c r="D44" i="82" s="1"/>
  <c r="C37" i="82"/>
  <c r="C44" i="82" s="1"/>
  <c r="N26" i="82"/>
  <c r="AA25" i="82"/>
  <c r="Y25" i="82"/>
  <c r="X25" i="82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Y26" i="82" s="1"/>
  <c r="X13" i="82"/>
  <c r="W13" i="82"/>
  <c r="W26" i="82" s="1"/>
  <c r="W45" i="82" s="1"/>
  <c r="V13" i="82"/>
  <c r="V26" i="82" s="1"/>
  <c r="U13" i="82"/>
  <c r="T13" i="82"/>
  <c r="T26" i="82" s="1"/>
  <c r="T45" i="82" s="1"/>
  <c r="S13" i="82"/>
  <c r="S26" i="82" s="1"/>
  <c r="R13" i="82"/>
  <c r="R26" i="82" s="1"/>
  <c r="Q13" i="82"/>
  <c r="Q26" i="82" s="1"/>
  <c r="P13" i="82"/>
  <c r="P26" i="82" s="1"/>
  <c r="O13" i="82"/>
  <c r="O26" i="82" s="1"/>
  <c r="O45" i="82" s="1"/>
  <c r="N13" i="82"/>
  <c r="M13" i="82"/>
  <c r="L13" i="82"/>
  <c r="L26" i="82" s="1"/>
  <c r="L45" i="82" s="1"/>
  <c r="K13" i="82"/>
  <c r="K26" i="82" s="1"/>
  <c r="J13" i="82"/>
  <c r="J26" i="82" s="1"/>
  <c r="I13" i="82"/>
  <c r="I26" i="82" s="1"/>
  <c r="H13" i="82"/>
  <c r="H26" i="82" s="1"/>
  <c r="G13" i="82"/>
  <c r="G26" i="82" s="1"/>
  <c r="G45" i="82" s="1"/>
  <c r="F13" i="82"/>
  <c r="F26" i="82" s="1"/>
  <c r="E13" i="82"/>
  <c r="D13" i="82"/>
  <c r="D26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AA44" i="83" s="1"/>
  <c r="Y37" i="83"/>
  <c r="Y44" i="83" s="1"/>
  <c r="X37" i="83"/>
  <c r="W37" i="83"/>
  <c r="W44" i="83" s="1"/>
  <c r="V37" i="83"/>
  <c r="V44" i="83" s="1"/>
  <c r="U37" i="83"/>
  <c r="U44" i="83" s="1"/>
  <c r="T37" i="83"/>
  <c r="T44" i="83" s="1"/>
  <c r="S37" i="83"/>
  <c r="S44" i="83" s="1"/>
  <c r="R37" i="83"/>
  <c r="Q37" i="83"/>
  <c r="Q44" i="83" s="1"/>
  <c r="P37" i="83"/>
  <c r="P44" i="83" s="1"/>
  <c r="O37" i="83"/>
  <c r="O44" i="83" s="1"/>
  <c r="N37" i="83"/>
  <c r="N44" i="83" s="1"/>
  <c r="M37" i="83"/>
  <c r="M44" i="83" s="1"/>
  <c r="L37" i="83"/>
  <c r="L44" i="83" s="1"/>
  <c r="K37" i="83"/>
  <c r="K44" i="83" s="1"/>
  <c r="J37" i="83"/>
  <c r="I37" i="83"/>
  <c r="I44" i="83" s="1"/>
  <c r="H37" i="83"/>
  <c r="H44" i="83" s="1"/>
  <c r="G37" i="83"/>
  <c r="G44" i="83" s="1"/>
  <c r="F37" i="83"/>
  <c r="F44" i="83" s="1"/>
  <c r="E37" i="83"/>
  <c r="E44" i="83" s="1"/>
  <c r="D37" i="83"/>
  <c r="D44" i="83" s="1"/>
  <c r="C37" i="83"/>
  <c r="C44" i="83" s="1"/>
  <c r="O26" i="83"/>
  <c r="F26" i="83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Y13" i="83"/>
  <c r="Y26" i="83" s="1"/>
  <c r="X13" i="83"/>
  <c r="X26" i="83" s="1"/>
  <c r="W13" i="83"/>
  <c r="V13" i="83"/>
  <c r="V26" i="83" s="1"/>
  <c r="U13" i="83"/>
  <c r="T13" i="83"/>
  <c r="T26" i="83" s="1"/>
  <c r="T45" i="83" s="1"/>
  <c r="S13" i="83"/>
  <c r="S26" i="83" s="1"/>
  <c r="R13" i="83"/>
  <c r="R26" i="83" s="1"/>
  <c r="Q13" i="83"/>
  <c r="Q26" i="83" s="1"/>
  <c r="P13" i="83"/>
  <c r="P26" i="83" s="1"/>
  <c r="O13" i="83"/>
  <c r="N13" i="83"/>
  <c r="N26" i="83" s="1"/>
  <c r="M13" i="83"/>
  <c r="L13" i="83"/>
  <c r="L26" i="83" s="1"/>
  <c r="K13" i="83"/>
  <c r="K26" i="83" s="1"/>
  <c r="J13" i="83"/>
  <c r="J26" i="83" s="1"/>
  <c r="I13" i="83"/>
  <c r="I26" i="83" s="1"/>
  <c r="H13" i="83"/>
  <c r="H26" i="83" s="1"/>
  <c r="G13" i="83"/>
  <c r="F13" i="83"/>
  <c r="E13" i="83"/>
  <c r="D13" i="83"/>
  <c r="D26" i="83" s="1"/>
  <c r="C13" i="83"/>
  <c r="C26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K45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Y37" i="84"/>
  <c r="Y44" i="84" s="1"/>
  <c r="X37" i="84"/>
  <c r="W37" i="84"/>
  <c r="W44" i="84" s="1"/>
  <c r="V37" i="84"/>
  <c r="V44" i="84" s="1"/>
  <c r="U37" i="84"/>
  <c r="U44" i="84" s="1"/>
  <c r="T37" i="84"/>
  <c r="T44" i="84" s="1"/>
  <c r="S37" i="84"/>
  <c r="S44" i="84" s="1"/>
  <c r="R37" i="84"/>
  <c r="Q37" i="84"/>
  <c r="Q44" i="84" s="1"/>
  <c r="P37" i="84"/>
  <c r="P44" i="84" s="1"/>
  <c r="O37" i="84"/>
  <c r="O44" i="84" s="1"/>
  <c r="N37" i="84"/>
  <c r="N44" i="84" s="1"/>
  <c r="M37" i="84"/>
  <c r="M44" i="84" s="1"/>
  <c r="L37" i="84"/>
  <c r="L44" i="84" s="1"/>
  <c r="K37" i="84"/>
  <c r="K44" i="84" s="1"/>
  <c r="J37" i="84"/>
  <c r="I37" i="84"/>
  <c r="I44" i="84" s="1"/>
  <c r="H37" i="84"/>
  <c r="H44" i="84" s="1"/>
  <c r="G37" i="84"/>
  <c r="G44" i="84" s="1"/>
  <c r="F37" i="84"/>
  <c r="F44" i="84" s="1"/>
  <c r="E37" i="84"/>
  <c r="E44" i="84" s="1"/>
  <c r="D37" i="84"/>
  <c r="D44" i="84" s="1"/>
  <c r="C37" i="84"/>
  <c r="C44" i="84" s="1"/>
  <c r="AA25" i="84"/>
  <c r="Y25" i="84"/>
  <c r="X25" i="84"/>
  <c r="Z25" i="84" s="1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AA26" i="84" s="1"/>
  <c r="Y13" i="84"/>
  <c r="Y26" i="84" s="1"/>
  <c r="X13" i="84"/>
  <c r="X26" i="84" s="1"/>
  <c r="W13" i="84"/>
  <c r="V13" i="84"/>
  <c r="V26" i="84" s="1"/>
  <c r="V45" i="84" s="1"/>
  <c r="U13" i="84"/>
  <c r="T13" i="84"/>
  <c r="T26" i="84" s="1"/>
  <c r="S13" i="84"/>
  <c r="S26" i="84" s="1"/>
  <c r="R13" i="84"/>
  <c r="R26" i="84" s="1"/>
  <c r="Q13" i="84"/>
  <c r="Q26" i="84" s="1"/>
  <c r="P13" i="84"/>
  <c r="P26" i="84" s="1"/>
  <c r="O13" i="84"/>
  <c r="O26" i="84" s="1"/>
  <c r="N13" i="84"/>
  <c r="N26" i="84" s="1"/>
  <c r="M13" i="84"/>
  <c r="L13" i="84"/>
  <c r="L26" i="84" s="1"/>
  <c r="K13" i="84"/>
  <c r="K26" i="84" s="1"/>
  <c r="J13" i="84"/>
  <c r="J26" i="84" s="1"/>
  <c r="I13" i="84"/>
  <c r="I26" i="84" s="1"/>
  <c r="H13" i="84"/>
  <c r="H26" i="84" s="1"/>
  <c r="G13" i="84"/>
  <c r="F13" i="84"/>
  <c r="F26" i="84" s="1"/>
  <c r="E13" i="84"/>
  <c r="D13" i="84"/>
  <c r="D26" i="84" s="1"/>
  <c r="C13" i="84"/>
  <c r="C26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T44" i="85"/>
  <c r="T45" i="85" s="1"/>
  <c r="Q44" i="85"/>
  <c r="AA43" i="85"/>
  <c r="Z43" i="85"/>
  <c r="Y43" i="85"/>
  <c r="X43" i="85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AA44" i="85" s="1"/>
  <c r="Y37" i="85"/>
  <c r="Y44" i="85" s="1"/>
  <c r="X37" i="85"/>
  <c r="W37" i="85"/>
  <c r="W44" i="85" s="1"/>
  <c r="V37" i="85"/>
  <c r="V44" i="85" s="1"/>
  <c r="U37" i="85"/>
  <c r="U44" i="85" s="1"/>
  <c r="T37" i="85"/>
  <c r="S37" i="85"/>
  <c r="S44" i="85" s="1"/>
  <c r="R37" i="85"/>
  <c r="Q37" i="85"/>
  <c r="P37" i="85"/>
  <c r="P44" i="85" s="1"/>
  <c r="O37" i="85"/>
  <c r="O44" i="85" s="1"/>
  <c r="N37" i="85"/>
  <c r="N44" i="85" s="1"/>
  <c r="M37" i="85"/>
  <c r="M44" i="85" s="1"/>
  <c r="L37" i="85"/>
  <c r="L44" i="85" s="1"/>
  <c r="K37" i="85"/>
  <c r="K44" i="85" s="1"/>
  <c r="J37" i="85"/>
  <c r="I37" i="85"/>
  <c r="I44" i="85" s="1"/>
  <c r="H37" i="85"/>
  <c r="H44" i="85" s="1"/>
  <c r="G37" i="85"/>
  <c r="G44" i="85" s="1"/>
  <c r="F37" i="85"/>
  <c r="F44" i="85" s="1"/>
  <c r="E37" i="85"/>
  <c r="E44" i="85" s="1"/>
  <c r="D37" i="85"/>
  <c r="D44" i="85" s="1"/>
  <c r="D45" i="85" s="1"/>
  <c r="C37" i="85"/>
  <c r="C44" i="85" s="1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Y26" i="85" s="1"/>
  <c r="X13" i="85"/>
  <c r="X26" i="85" s="1"/>
  <c r="W13" i="85"/>
  <c r="V13" i="85"/>
  <c r="V26" i="85" s="1"/>
  <c r="U13" i="85"/>
  <c r="T13" i="85"/>
  <c r="T26" i="85" s="1"/>
  <c r="S13" i="85"/>
  <c r="S26" i="85" s="1"/>
  <c r="R13" i="85"/>
  <c r="R26" i="85" s="1"/>
  <c r="Q13" i="85"/>
  <c r="Q26" i="85" s="1"/>
  <c r="P13" i="85"/>
  <c r="P26" i="85" s="1"/>
  <c r="P45" i="85" s="1"/>
  <c r="O13" i="85"/>
  <c r="O26" i="85" s="1"/>
  <c r="O45" i="85" s="1"/>
  <c r="N13" i="85"/>
  <c r="N26" i="85" s="1"/>
  <c r="M13" i="85"/>
  <c r="L13" i="85"/>
  <c r="L26" i="85" s="1"/>
  <c r="K13" i="85"/>
  <c r="K26" i="85" s="1"/>
  <c r="J13" i="85"/>
  <c r="J26" i="85" s="1"/>
  <c r="I13" i="85"/>
  <c r="I26" i="85" s="1"/>
  <c r="H13" i="85"/>
  <c r="H26" i="85" s="1"/>
  <c r="H45" i="85" s="1"/>
  <c r="G13" i="85"/>
  <c r="F13" i="85"/>
  <c r="F26" i="85" s="1"/>
  <c r="E13" i="85"/>
  <c r="D13" i="85"/>
  <c r="D26" i="85" s="1"/>
  <c r="C13" i="85"/>
  <c r="C26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Y44" i="86"/>
  <c r="Q44" i="86"/>
  <c r="AA43" i="86"/>
  <c r="Y43" i="86"/>
  <c r="X43" i="86"/>
  <c r="Z43" i="86" s="1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AA44" i="86" s="1"/>
  <c r="Y37" i="86"/>
  <c r="X37" i="86"/>
  <c r="W37" i="86"/>
  <c r="W44" i="86" s="1"/>
  <c r="V37" i="86"/>
  <c r="V44" i="86" s="1"/>
  <c r="U37" i="86"/>
  <c r="U44" i="86" s="1"/>
  <c r="T37" i="86"/>
  <c r="T44" i="86" s="1"/>
  <c r="S37" i="86"/>
  <c r="S44" i="86" s="1"/>
  <c r="R37" i="86"/>
  <c r="Q37" i="86"/>
  <c r="P37" i="86"/>
  <c r="P44" i="86" s="1"/>
  <c r="O37" i="86"/>
  <c r="O44" i="86" s="1"/>
  <c r="N37" i="86"/>
  <c r="N44" i="86" s="1"/>
  <c r="M37" i="86"/>
  <c r="M44" i="86" s="1"/>
  <c r="L37" i="86"/>
  <c r="L44" i="86" s="1"/>
  <c r="K37" i="86"/>
  <c r="K44" i="86" s="1"/>
  <c r="J37" i="86"/>
  <c r="I37" i="86"/>
  <c r="I44" i="86" s="1"/>
  <c r="H37" i="86"/>
  <c r="H44" i="86" s="1"/>
  <c r="G37" i="86"/>
  <c r="G44" i="86" s="1"/>
  <c r="F37" i="86"/>
  <c r="F44" i="86" s="1"/>
  <c r="E37" i="86"/>
  <c r="E44" i="86" s="1"/>
  <c r="D37" i="86"/>
  <c r="D44" i="86" s="1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X13" i="86"/>
  <c r="X26" i="86" s="1"/>
  <c r="W13" i="86"/>
  <c r="V13" i="86"/>
  <c r="V26" i="86" s="1"/>
  <c r="U13" i="86"/>
  <c r="T13" i="86"/>
  <c r="T26" i="86" s="1"/>
  <c r="T45" i="86" s="1"/>
  <c r="S13" i="86"/>
  <c r="S26" i="86" s="1"/>
  <c r="R13" i="86"/>
  <c r="R26" i="86" s="1"/>
  <c r="Q13" i="86"/>
  <c r="Q26" i="86" s="1"/>
  <c r="P13" i="86"/>
  <c r="P26" i="86" s="1"/>
  <c r="P45" i="86" s="1"/>
  <c r="O13" i="86"/>
  <c r="O26" i="86" s="1"/>
  <c r="N13" i="86"/>
  <c r="N26" i="86" s="1"/>
  <c r="M13" i="86"/>
  <c r="L13" i="86"/>
  <c r="L26" i="86" s="1"/>
  <c r="L45" i="86" s="1"/>
  <c r="K13" i="86"/>
  <c r="K26" i="86" s="1"/>
  <c r="J13" i="86"/>
  <c r="J26" i="86" s="1"/>
  <c r="I13" i="86"/>
  <c r="I26" i="86" s="1"/>
  <c r="H13" i="86"/>
  <c r="H26" i="86" s="1"/>
  <c r="H45" i="86" s="1"/>
  <c r="G13" i="86"/>
  <c r="F13" i="86"/>
  <c r="F26" i="86" s="1"/>
  <c r="E13" i="86"/>
  <c r="D13" i="86"/>
  <c r="D26" i="86" s="1"/>
  <c r="C13" i="86"/>
  <c r="C26" i="86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E44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Y37" i="87"/>
  <c r="Y44" i="87" s="1"/>
  <c r="X37" i="87"/>
  <c r="W37" i="87"/>
  <c r="W44" i="87" s="1"/>
  <c r="V37" i="87"/>
  <c r="V44" i="87" s="1"/>
  <c r="U37" i="87"/>
  <c r="U44" i="87" s="1"/>
  <c r="T37" i="87"/>
  <c r="S37" i="87"/>
  <c r="S44" i="87" s="1"/>
  <c r="R37" i="87"/>
  <c r="Q37" i="87"/>
  <c r="Q44" i="87" s="1"/>
  <c r="P37" i="87"/>
  <c r="P44" i="87" s="1"/>
  <c r="O37" i="87"/>
  <c r="O44" i="87" s="1"/>
  <c r="N37" i="87"/>
  <c r="N44" i="87" s="1"/>
  <c r="M37" i="87"/>
  <c r="M44" i="87" s="1"/>
  <c r="L37" i="87"/>
  <c r="L44" i="87" s="1"/>
  <c r="K37" i="87"/>
  <c r="K44" i="87" s="1"/>
  <c r="J37" i="87"/>
  <c r="I37" i="87"/>
  <c r="I44" i="87" s="1"/>
  <c r="H37" i="87"/>
  <c r="H44" i="87" s="1"/>
  <c r="G37" i="87"/>
  <c r="G44" i="87" s="1"/>
  <c r="F37" i="87"/>
  <c r="F44" i="87" s="1"/>
  <c r="E37" i="87"/>
  <c r="D37" i="87"/>
  <c r="C37" i="87"/>
  <c r="C44" i="87" s="1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Y13" i="87"/>
  <c r="Y26" i="87" s="1"/>
  <c r="X13" i="87"/>
  <c r="Z13" i="87" s="1"/>
  <c r="W13" i="87"/>
  <c r="V13" i="87"/>
  <c r="V26" i="87" s="1"/>
  <c r="V45" i="87" s="1"/>
  <c r="U13" i="87"/>
  <c r="T13" i="87"/>
  <c r="T26" i="87" s="1"/>
  <c r="S13" i="87"/>
  <c r="S26" i="87" s="1"/>
  <c r="R13" i="87"/>
  <c r="Q13" i="87"/>
  <c r="Q26" i="87" s="1"/>
  <c r="P13" i="87"/>
  <c r="O13" i="87"/>
  <c r="O26" i="87" s="1"/>
  <c r="O45" i="87" s="1"/>
  <c r="N13" i="87"/>
  <c r="N26" i="87" s="1"/>
  <c r="M13" i="87"/>
  <c r="L13" i="87"/>
  <c r="L26" i="87" s="1"/>
  <c r="K13" i="87"/>
  <c r="K26" i="87" s="1"/>
  <c r="J13" i="87"/>
  <c r="I13" i="87"/>
  <c r="I26" i="87" s="1"/>
  <c r="H13" i="87"/>
  <c r="H26" i="87" s="1"/>
  <c r="H45" i="87" s="1"/>
  <c r="G13" i="87"/>
  <c r="G26" i="87" s="1"/>
  <c r="G45" i="87" s="1"/>
  <c r="F13" i="87"/>
  <c r="F26" i="87" s="1"/>
  <c r="F45" i="87" s="1"/>
  <c r="E13" i="87"/>
  <c r="D13" i="87"/>
  <c r="D26" i="87" s="1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Z43" i="88"/>
  <c r="Y43" i="88"/>
  <c r="X43" i="88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Y37" i="88"/>
  <c r="Y44" i="88" s="1"/>
  <c r="X37" i="88"/>
  <c r="W37" i="88"/>
  <c r="W44" i="88" s="1"/>
  <c r="V37" i="88"/>
  <c r="V44" i="88" s="1"/>
  <c r="U37" i="88"/>
  <c r="U44" i="88" s="1"/>
  <c r="T37" i="88"/>
  <c r="S37" i="88"/>
  <c r="S44" i="88" s="1"/>
  <c r="R37" i="88"/>
  <c r="Q37" i="88"/>
  <c r="Q44" i="88" s="1"/>
  <c r="P37" i="88"/>
  <c r="P44" i="88" s="1"/>
  <c r="O37" i="88"/>
  <c r="O44" i="88" s="1"/>
  <c r="N37" i="88"/>
  <c r="N44" i="88" s="1"/>
  <c r="M37" i="88"/>
  <c r="M44" i="88" s="1"/>
  <c r="L37" i="88"/>
  <c r="K37" i="88"/>
  <c r="K44" i="88" s="1"/>
  <c r="J37" i="88"/>
  <c r="I37" i="88"/>
  <c r="I44" i="88" s="1"/>
  <c r="H37" i="88"/>
  <c r="H44" i="88" s="1"/>
  <c r="G37" i="88"/>
  <c r="G44" i="88" s="1"/>
  <c r="F37" i="88"/>
  <c r="F44" i="88" s="1"/>
  <c r="E37" i="88"/>
  <c r="E44" i="88" s="1"/>
  <c r="D37" i="88"/>
  <c r="D44" i="88" s="1"/>
  <c r="C37" i="88"/>
  <c r="C44" i="88" s="1"/>
  <c r="T26" i="88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X13" i="88"/>
  <c r="Z13" i="88" s="1"/>
  <c r="W13" i="88"/>
  <c r="V13" i="88"/>
  <c r="U13" i="88"/>
  <c r="T13" i="88"/>
  <c r="S13" i="88"/>
  <c r="R13" i="88"/>
  <c r="R26" i="88" s="1"/>
  <c r="Q13" i="88"/>
  <c r="P13" i="88"/>
  <c r="O13" i="88"/>
  <c r="N13" i="88"/>
  <c r="M13" i="88"/>
  <c r="L13" i="88"/>
  <c r="L26" i="88" s="1"/>
  <c r="K13" i="88"/>
  <c r="J13" i="88"/>
  <c r="J26" i="88" s="1"/>
  <c r="I13" i="88"/>
  <c r="H13" i="88"/>
  <c r="G13" i="88"/>
  <c r="G26" i="88" s="1"/>
  <c r="G45" i="88" s="1"/>
  <c r="F13" i="88"/>
  <c r="E13" i="88"/>
  <c r="D13" i="88"/>
  <c r="D26" i="88" s="1"/>
  <c r="C13" i="88"/>
  <c r="AA50" i="89"/>
  <c r="Y50" i="89"/>
  <c r="Z50" i="89" s="1"/>
  <c r="X50" i="89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Y44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Y37" i="89"/>
  <c r="X37" i="89"/>
  <c r="W37" i="89"/>
  <c r="W44" i="89" s="1"/>
  <c r="V37" i="89"/>
  <c r="V44" i="89" s="1"/>
  <c r="U37" i="89"/>
  <c r="U44" i="89" s="1"/>
  <c r="T37" i="89"/>
  <c r="T44" i="89" s="1"/>
  <c r="S37" i="89"/>
  <c r="S44" i="89" s="1"/>
  <c r="R37" i="89"/>
  <c r="Q37" i="89"/>
  <c r="Q44" i="89" s="1"/>
  <c r="P37" i="89"/>
  <c r="P44" i="89" s="1"/>
  <c r="O37" i="89"/>
  <c r="O44" i="89" s="1"/>
  <c r="N37" i="89"/>
  <c r="N44" i="89" s="1"/>
  <c r="M37" i="89"/>
  <c r="M44" i="89" s="1"/>
  <c r="L37" i="89"/>
  <c r="L44" i="89" s="1"/>
  <c r="K37" i="89"/>
  <c r="K44" i="89" s="1"/>
  <c r="J37" i="89"/>
  <c r="I37" i="89"/>
  <c r="I44" i="89" s="1"/>
  <c r="H37" i="89"/>
  <c r="H44" i="89" s="1"/>
  <c r="G37" i="89"/>
  <c r="G44" i="89" s="1"/>
  <c r="F37" i="89"/>
  <c r="F44" i="89" s="1"/>
  <c r="E37" i="89"/>
  <c r="E44" i="89" s="1"/>
  <c r="D37" i="89"/>
  <c r="D44" i="89" s="1"/>
  <c r="C37" i="89"/>
  <c r="C44" i="89" s="1"/>
  <c r="AA25" i="89"/>
  <c r="Y25" i="89"/>
  <c r="X25" i="89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X13" i="89"/>
  <c r="W13" i="89"/>
  <c r="W26" i="89" s="1"/>
  <c r="V13" i="89"/>
  <c r="V26" i="89" s="1"/>
  <c r="U13" i="89"/>
  <c r="T13" i="89"/>
  <c r="T26" i="89" s="1"/>
  <c r="S13" i="89"/>
  <c r="S26" i="89" s="1"/>
  <c r="R13" i="89"/>
  <c r="Q13" i="89"/>
  <c r="Q26" i="89" s="1"/>
  <c r="Q45" i="89" s="1"/>
  <c r="P13" i="89"/>
  <c r="O13" i="89"/>
  <c r="O26" i="89" s="1"/>
  <c r="N13" i="89"/>
  <c r="N26" i="89" s="1"/>
  <c r="N45" i="89" s="1"/>
  <c r="M13" i="89"/>
  <c r="L13" i="89"/>
  <c r="L26" i="89" s="1"/>
  <c r="K13" i="89"/>
  <c r="K26" i="89" s="1"/>
  <c r="J13" i="89"/>
  <c r="I13" i="89"/>
  <c r="H13" i="89"/>
  <c r="G13" i="89"/>
  <c r="F13" i="89"/>
  <c r="F26" i="89" s="1"/>
  <c r="E13" i="89"/>
  <c r="D13" i="89"/>
  <c r="D26" i="89" s="1"/>
  <c r="C13" i="89"/>
  <c r="C26" i="89" s="1"/>
  <c r="AA50" i="90"/>
  <c r="Y50" i="90"/>
  <c r="Z50" i="90" s="1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P44" i="90" s="1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I37" i="90"/>
  <c r="I44" i="90" s="1"/>
  <c r="H37" i="90"/>
  <c r="H44" i="90" s="1"/>
  <c r="G37" i="90"/>
  <c r="G44" i="90" s="1"/>
  <c r="F37" i="90"/>
  <c r="F44" i="90" s="1"/>
  <c r="E37" i="90"/>
  <c r="E44" i="90" s="1"/>
  <c r="D37" i="90"/>
  <c r="D44" i="90" s="1"/>
  <c r="C37" i="90"/>
  <c r="C44" i="90" s="1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Y13" i="90"/>
  <c r="Y26" i="90" s="1"/>
  <c r="X13" i="90"/>
  <c r="W13" i="90"/>
  <c r="W26" i="90" s="1"/>
  <c r="V13" i="90"/>
  <c r="V26" i="90" s="1"/>
  <c r="U13" i="90"/>
  <c r="T13" i="90"/>
  <c r="T26" i="90" s="1"/>
  <c r="S13" i="90"/>
  <c r="S26" i="90" s="1"/>
  <c r="R13" i="90"/>
  <c r="R26" i="90" s="1"/>
  <c r="Q13" i="90"/>
  <c r="Q26" i="90" s="1"/>
  <c r="P13" i="90"/>
  <c r="P26" i="90" s="1"/>
  <c r="P45" i="90" s="1"/>
  <c r="O13" i="90"/>
  <c r="O26" i="90" s="1"/>
  <c r="N13" i="90"/>
  <c r="N26" i="90" s="1"/>
  <c r="M13" i="90"/>
  <c r="L13" i="90"/>
  <c r="L26" i="90" s="1"/>
  <c r="K13" i="90"/>
  <c r="K26" i="90" s="1"/>
  <c r="K45" i="90" s="1"/>
  <c r="J13" i="90"/>
  <c r="I13" i="90"/>
  <c r="I26" i="90" s="1"/>
  <c r="H13" i="90"/>
  <c r="H26" i="90" s="1"/>
  <c r="H45" i="90" s="1"/>
  <c r="G13" i="90"/>
  <c r="G26" i="90" s="1"/>
  <c r="F13" i="90"/>
  <c r="E13" i="90"/>
  <c r="D13" i="90"/>
  <c r="D26" i="90" s="1"/>
  <c r="C13" i="90"/>
  <c r="C26" i="90" s="1"/>
  <c r="AA50" i="91"/>
  <c r="Y50" i="91"/>
  <c r="X50" i="91"/>
  <c r="Z50" i="91" s="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W37" i="91"/>
  <c r="W44" i="91" s="1"/>
  <c r="V37" i="91"/>
  <c r="V44" i="91" s="1"/>
  <c r="U37" i="91"/>
  <c r="U44" i="91" s="1"/>
  <c r="T37" i="91"/>
  <c r="T44" i="91" s="1"/>
  <c r="S37" i="91"/>
  <c r="S44" i="91" s="1"/>
  <c r="R37" i="91"/>
  <c r="R44" i="91" s="1"/>
  <c r="Q37" i="91"/>
  <c r="Q44" i="91" s="1"/>
  <c r="P37" i="91"/>
  <c r="P44" i="91" s="1"/>
  <c r="O37" i="91"/>
  <c r="O44" i="91" s="1"/>
  <c r="N37" i="91"/>
  <c r="N44" i="91" s="1"/>
  <c r="M37" i="91"/>
  <c r="M44" i="91" s="1"/>
  <c r="L37" i="91"/>
  <c r="L44" i="91" s="1"/>
  <c r="K37" i="91"/>
  <c r="K44" i="91" s="1"/>
  <c r="J37" i="9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D44" i="91" s="1"/>
  <c r="C37" i="91"/>
  <c r="C44" i="91" s="1"/>
  <c r="Q26" i="91"/>
  <c r="I26" i="9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Y13" i="91"/>
  <c r="Y26" i="91" s="1"/>
  <c r="X13" i="91"/>
  <c r="X26" i="91" s="1"/>
  <c r="W13" i="91"/>
  <c r="W26" i="91" s="1"/>
  <c r="W45" i="91" s="1"/>
  <c r="V13" i="91"/>
  <c r="V26" i="91" s="1"/>
  <c r="U13" i="91"/>
  <c r="U26" i="91" s="1"/>
  <c r="U45" i="91" s="1"/>
  <c r="T13" i="91"/>
  <c r="S13" i="91"/>
  <c r="S26" i="91" s="1"/>
  <c r="R13" i="91"/>
  <c r="R26" i="91" s="1"/>
  <c r="Q13" i="91"/>
  <c r="P13" i="91"/>
  <c r="P26" i="91" s="1"/>
  <c r="P45" i="91" s="1"/>
  <c r="O13" i="91"/>
  <c r="O26" i="91" s="1"/>
  <c r="O45" i="91" s="1"/>
  <c r="N13" i="91"/>
  <c r="N26" i="91" s="1"/>
  <c r="M13" i="91"/>
  <c r="M26" i="91" s="1"/>
  <c r="L13" i="91"/>
  <c r="K13" i="91"/>
  <c r="K26" i="91" s="1"/>
  <c r="J13" i="91"/>
  <c r="J26" i="91" s="1"/>
  <c r="I13" i="91"/>
  <c r="H13" i="91"/>
  <c r="H26" i="91" s="1"/>
  <c r="G13" i="91"/>
  <c r="G26" i="91" s="1"/>
  <c r="G45" i="91" s="1"/>
  <c r="F13" i="91"/>
  <c r="F26" i="91" s="1"/>
  <c r="E13" i="91"/>
  <c r="E26" i="91" s="1"/>
  <c r="E45" i="91" s="1"/>
  <c r="D13" i="91"/>
  <c r="C13" i="91"/>
  <c r="C26" i="91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Y37" i="92"/>
  <c r="X37" i="92"/>
  <c r="W37" i="92"/>
  <c r="W44" i="92" s="1"/>
  <c r="V37" i="92"/>
  <c r="V44" i="92" s="1"/>
  <c r="U37" i="92"/>
  <c r="U44" i="92" s="1"/>
  <c r="T37" i="92"/>
  <c r="T44" i="92" s="1"/>
  <c r="S37" i="92"/>
  <c r="S44" i="92" s="1"/>
  <c r="R37" i="92"/>
  <c r="R44" i="92" s="1"/>
  <c r="Q37" i="92"/>
  <c r="P37" i="92"/>
  <c r="P44" i="92" s="1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H37" i="92"/>
  <c r="H44" i="92" s="1"/>
  <c r="G37" i="92"/>
  <c r="G44" i="92" s="1"/>
  <c r="F37" i="92"/>
  <c r="F44" i="92" s="1"/>
  <c r="E37" i="92"/>
  <c r="E44" i="92" s="1"/>
  <c r="D37" i="92"/>
  <c r="D44" i="92" s="1"/>
  <c r="C37" i="92"/>
  <c r="C44" i="92" s="1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Y13" i="92"/>
  <c r="Y26" i="92" s="1"/>
  <c r="X13" i="92"/>
  <c r="W13" i="92"/>
  <c r="V13" i="92"/>
  <c r="U13" i="92"/>
  <c r="U26" i="92" s="1"/>
  <c r="U45" i="92" s="1"/>
  <c r="T13" i="92"/>
  <c r="S13" i="92"/>
  <c r="S26" i="92" s="1"/>
  <c r="R13" i="92"/>
  <c r="Q13" i="92"/>
  <c r="P13" i="92"/>
  <c r="P26" i="92" s="1"/>
  <c r="O13" i="92"/>
  <c r="N13" i="92"/>
  <c r="M13" i="92"/>
  <c r="M26" i="92" s="1"/>
  <c r="M45" i="92" s="1"/>
  <c r="L13" i="92"/>
  <c r="K13" i="92"/>
  <c r="K26" i="92" s="1"/>
  <c r="J13" i="92"/>
  <c r="I13" i="92"/>
  <c r="I26" i="92" s="1"/>
  <c r="H13" i="92"/>
  <c r="H26" i="92" s="1"/>
  <c r="H45" i="92" s="1"/>
  <c r="G13" i="92"/>
  <c r="F13" i="92"/>
  <c r="E13" i="92"/>
  <c r="E26" i="92" s="1"/>
  <c r="D13" i="92"/>
  <c r="C13" i="92"/>
  <c r="C26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F44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Y37" i="93"/>
  <c r="Y44" i="93" s="1"/>
  <c r="X37" i="93"/>
  <c r="W37" i="93"/>
  <c r="W44" i="93" s="1"/>
  <c r="V37" i="93"/>
  <c r="V44" i="93" s="1"/>
  <c r="U37" i="93"/>
  <c r="U44" i="93" s="1"/>
  <c r="T37" i="93"/>
  <c r="T44" i="93" s="1"/>
  <c r="S37" i="93"/>
  <c r="R37" i="93"/>
  <c r="R44" i="93" s="1"/>
  <c r="Q37" i="93"/>
  <c r="Q44" i="93" s="1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J37" i="93"/>
  <c r="J44" i="93" s="1"/>
  <c r="I37" i="93"/>
  <c r="I44" i="93" s="1"/>
  <c r="H37" i="93"/>
  <c r="H44" i="93" s="1"/>
  <c r="G37" i="93"/>
  <c r="G44" i="93" s="1"/>
  <c r="F37" i="93"/>
  <c r="E37" i="93"/>
  <c r="E44" i="93" s="1"/>
  <c r="D37" i="93"/>
  <c r="D44" i="93" s="1"/>
  <c r="C37" i="93"/>
  <c r="X26" i="93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X13" i="93"/>
  <c r="Z13" i="93" s="1"/>
  <c r="W13" i="93"/>
  <c r="V13" i="93"/>
  <c r="U13" i="93"/>
  <c r="U26" i="93" s="1"/>
  <c r="U45" i="93" s="1"/>
  <c r="T13" i="93"/>
  <c r="S13" i="93"/>
  <c r="S26" i="93" s="1"/>
  <c r="R13" i="93"/>
  <c r="Q13" i="93"/>
  <c r="P13" i="93"/>
  <c r="P26" i="93" s="1"/>
  <c r="O13" i="93"/>
  <c r="N13" i="93"/>
  <c r="M13" i="93"/>
  <c r="M26" i="93" s="1"/>
  <c r="M45" i="93" s="1"/>
  <c r="L13" i="93"/>
  <c r="K13" i="93"/>
  <c r="K26" i="93" s="1"/>
  <c r="J13" i="93"/>
  <c r="I13" i="93"/>
  <c r="I26" i="93" s="1"/>
  <c r="I45" i="93" s="1"/>
  <c r="H13" i="93"/>
  <c r="H26" i="93" s="1"/>
  <c r="G13" i="93"/>
  <c r="F13" i="93"/>
  <c r="E13" i="93"/>
  <c r="E26" i="93" s="1"/>
  <c r="E45" i="93" s="1"/>
  <c r="D13" i="93"/>
  <c r="C13" i="93"/>
  <c r="C26" i="93" s="1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Y37" i="94"/>
  <c r="Y44" i="94" s="1"/>
  <c r="X37" i="94"/>
  <c r="W37" i="94"/>
  <c r="W44" i="94" s="1"/>
  <c r="V37" i="94"/>
  <c r="V44" i="94" s="1"/>
  <c r="U37" i="94"/>
  <c r="U44" i="94" s="1"/>
  <c r="T37" i="94"/>
  <c r="T44" i="94" s="1"/>
  <c r="S37" i="94"/>
  <c r="R37" i="94"/>
  <c r="R44" i="94" s="1"/>
  <c r="Q37" i="94"/>
  <c r="Q44" i="94" s="1"/>
  <c r="P37" i="94"/>
  <c r="P44" i="94" s="1"/>
  <c r="O37" i="94"/>
  <c r="O44" i="94" s="1"/>
  <c r="N37" i="94"/>
  <c r="M37" i="94"/>
  <c r="M44" i="94" s="1"/>
  <c r="L37" i="94"/>
  <c r="L44" i="94" s="1"/>
  <c r="K37" i="94"/>
  <c r="J37" i="94"/>
  <c r="J44" i="94" s="1"/>
  <c r="I37" i="94"/>
  <c r="I44" i="94" s="1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AA25" i="94"/>
  <c r="Y25" i="94"/>
  <c r="X25" i="94"/>
  <c r="Z25" i="94" s="1"/>
  <c r="W25" i="94"/>
  <c r="V25" i="94"/>
  <c r="V26" i="94" s="1"/>
  <c r="U25" i="94"/>
  <c r="T25" i="94"/>
  <c r="S25" i="94"/>
  <c r="R25" i="94"/>
  <c r="Q25" i="94"/>
  <c r="P25" i="94"/>
  <c r="O25" i="94"/>
  <c r="N25" i="94"/>
  <c r="N26" i="94" s="1"/>
  <c r="M25" i="94"/>
  <c r="L25" i="94"/>
  <c r="K25" i="94"/>
  <c r="J25" i="94"/>
  <c r="I25" i="94"/>
  <c r="H25" i="94"/>
  <c r="G25" i="94"/>
  <c r="F25" i="94"/>
  <c r="F26" i="94" s="1"/>
  <c r="E25" i="94"/>
  <c r="D25" i="94"/>
  <c r="C25" i="94"/>
  <c r="AA13" i="94"/>
  <c r="AA26" i="94" s="1"/>
  <c r="Y13" i="94"/>
  <c r="Y26" i="94" s="1"/>
  <c r="Y45" i="94" s="1"/>
  <c r="X13" i="94"/>
  <c r="W13" i="94"/>
  <c r="W26" i="94" s="1"/>
  <c r="W45" i="94" s="1"/>
  <c r="V13" i="94"/>
  <c r="U13" i="94"/>
  <c r="U26" i="94" s="1"/>
  <c r="T13" i="94"/>
  <c r="S13" i="94"/>
  <c r="S26" i="94" s="1"/>
  <c r="R13" i="94"/>
  <c r="Q13" i="94"/>
  <c r="P13" i="94"/>
  <c r="P26" i="94" s="1"/>
  <c r="P45" i="94" s="1"/>
  <c r="O13" i="94"/>
  <c r="O26" i="94" s="1"/>
  <c r="O45" i="94" s="1"/>
  <c r="N13" i="94"/>
  <c r="M13" i="94"/>
  <c r="M26" i="94" s="1"/>
  <c r="L13" i="94"/>
  <c r="K13" i="94"/>
  <c r="K26" i="94" s="1"/>
  <c r="J13" i="94"/>
  <c r="I13" i="94"/>
  <c r="I26" i="94" s="1"/>
  <c r="I45" i="94" s="1"/>
  <c r="H13" i="94"/>
  <c r="H26" i="94" s="1"/>
  <c r="G13" i="94"/>
  <c r="G26" i="94" s="1"/>
  <c r="G45" i="94" s="1"/>
  <c r="F13" i="94"/>
  <c r="E13" i="94"/>
  <c r="E26" i="94" s="1"/>
  <c r="D13" i="94"/>
  <c r="C13" i="94"/>
  <c r="C26" i="94" s="1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M44" i="95"/>
  <c r="G44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Y37" i="95"/>
  <c r="Y44" i="95" s="1"/>
  <c r="X37" i="95"/>
  <c r="W37" i="95"/>
  <c r="W44" i="95" s="1"/>
  <c r="V37" i="95"/>
  <c r="V44" i="95" s="1"/>
  <c r="U37" i="95"/>
  <c r="U44" i="95" s="1"/>
  <c r="T37" i="95"/>
  <c r="T44" i="95" s="1"/>
  <c r="S37" i="95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L37" i="95"/>
  <c r="L44" i="95" s="1"/>
  <c r="K37" i="95"/>
  <c r="J37" i="95"/>
  <c r="J44" i="95" s="1"/>
  <c r="I37" i="95"/>
  <c r="I44" i="95" s="1"/>
  <c r="H37" i="95"/>
  <c r="H44" i="95" s="1"/>
  <c r="G37" i="95"/>
  <c r="F37" i="95"/>
  <c r="F44" i="95" s="1"/>
  <c r="E37" i="95"/>
  <c r="E44" i="95" s="1"/>
  <c r="D37" i="95"/>
  <c r="D44" i="95" s="1"/>
  <c r="C37" i="95"/>
  <c r="AA25" i="95"/>
  <c r="Z25" i="95"/>
  <c r="Y25" i="95"/>
  <c r="X25" i="95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Y13" i="95"/>
  <c r="Y26" i="95" s="1"/>
  <c r="X13" i="95"/>
  <c r="W13" i="95"/>
  <c r="V13" i="95"/>
  <c r="U13" i="95"/>
  <c r="U26" i="95" s="1"/>
  <c r="T13" i="95"/>
  <c r="T26" i="95" s="1"/>
  <c r="S13" i="95"/>
  <c r="S26" i="95" s="1"/>
  <c r="R13" i="95"/>
  <c r="Q13" i="95"/>
  <c r="P13" i="95"/>
  <c r="P26" i="95" s="1"/>
  <c r="P45" i="95" s="1"/>
  <c r="O13" i="95"/>
  <c r="N13" i="95"/>
  <c r="M13" i="95"/>
  <c r="M26" i="95" s="1"/>
  <c r="L13" i="95"/>
  <c r="L26" i="95" s="1"/>
  <c r="K13" i="95"/>
  <c r="K26" i="95" s="1"/>
  <c r="J13" i="95"/>
  <c r="I13" i="95"/>
  <c r="H13" i="95"/>
  <c r="H26" i="95" s="1"/>
  <c r="G13" i="95"/>
  <c r="F13" i="95"/>
  <c r="E13" i="95"/>
  <c r="E26" i="95" s="1"/>
  <c r="D13" i="95"/>
  <c r="D26" i="95" s="1"/>
  <c r="C13" i="95"/>
  <c r="C26" i="95" s="1"/>
  <c r="AA50" i="96"/>
  <c r="Y50" i="96"/>
  <c r="X50" i="96"/>
  <c r="Z50" i="96" s="1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Y37" i="96"/>
  <c r="Y44" i="96" s="1"/>
  <c r="X37" i="96"/>
  <c r="W37" i="96"/>
  <c r="W44" i="96" s="1"/>
  <c r="V37" i="96"/>
  <c r="U37" i="96"/>
  <c r="U44" i="96" s="1"/>
  <c r="T37" i="96"/>
  <c r="T44" i="96" s="1"/>
  <c r="S37" i="96"/>
  <c r="R37" i="96"/>
  <c r="R44" i="96" s="1"/>
  <c r="Q37" i="96"/>
  <c r="Q44" i="96" s="1"/>
  <c r="P37" i="96"/>
  <c r="P44" i="96" s="1"/>
  <c r="O37" i="96"/>
  <c r="O44" i="96" s="1"/>
  <c r="N37" i="96"/>
  <c r="M37" i="96"/>
  <c r="M44" i="96" s="1"/>
  <c r="L37" i="96"/>
  <c r="L44" i="96" s="1"/>
  <c r="K37" i="96"/>
  <c r="J37" i="96"/>
  <c r="J44" i="96" s="1"/>
  <c r="I37" i="96"/>
  <c r="I44" i="96" s="1"/>
  <c r="H37" i="96"/>
  <c r="H44" i="96" s="1"/>
  <c r="G37" i="96"/>
  <c r="G44" i="96" s="1"/>
  <c r="F37" i="96"/>
  <c r="E37" i="96"/>
  <c r="E44" i="96" s="1"/>
  <c r="D37" i="96"/>
  <c r="D44" i="96" s="1"/>
  <c r="C37" i="96"/>
  <c r="Y26" i="96"/>
  <c r="Q26" i="96"/>
  <c r="Q45" i="96" s="1"/>
  <c r="AA25" i="96"/>
  <c r="Y25" i="96"/>
  <c r="X25" i="96"/>
  <c r="Z25" i="96" s="1"/>
  <c r="W25" i="96"/>
  <c r="V25" i="96"/>
  <c r="U25" i="96"/>
  <c r="T25" i="96"/>
  <c r="S25" i="96"/>
  <c r="R25" i="96"/>
  <c r="Q25" i="96"/>
  <c r="P25" i="96"/>
  <c r="O25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AA13" i="96"/>
  <c r="AA26" i="96" s="1"/>
  <c r="Y13" i="96"/>
  <c r="X13" i="96"/>
  <c r="W13" i="96"/>
  <c r="W26" i="96" s="1"/>
  <c r="V13" i="96"/>
  <c r="U13" i="96"/>
  <c r="U26" i="96" s="1"/>
  <c r="T13" i="96"/>
  <c r="T26" i="96" s="1"/>
  <c r="T45" i="96" s="1"/>
  <c r="S13" i="96"/>
  <c r="S26" i="96" s="1"/>
  <c r="R13" i="96"/>
  <c r="Q13" i="96"/>
  <c r="P13" i="96"/>
  <c r="P26" i="96" s="1"/>
  <c r="O13" i="96"/>
  <c r="O26" i="96" s="1"/>
  <c r="N13" i="96"/>
  <c r="M13" i="96"/>
  <c r="M26" i="96" s="1"/>
  <c r="L13" i="96"/>
  <c r="L26" i="96" s="1"/>
  <c r="L45" i="96" s="1"/>
  <c r="K13" i="96"/>
  <c r="K26" i="96" s="1"/>
  <c r="J13" i="96"/>
  <c r="I13" i="96"/>
  <c r="I26" i="96" s="1"/>
  <c r="H13" i="96"/>
  <c r="H26" i="96" s="1"/>
  <c r="H45" i="96" s="1"/>
  <c r="G13" i="96"/>
  <c r="G26" i="96" s="1"/>
  <c r="F13" i="96"/>
  <c r="E13" i="96"/>
  <c r="E26" i="96" s="1"/>
  <c r="D13" i="96"/>
  <c r="D26" i="96" s="1"/>
  <c r="D45" i="96" s="1"/>
  <c r="C13" i="96"/>
  <c r="C26" i="96" s="1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Y37" i="97"/>
  <c r="Y44" i="97" s="1"/>
  <c r="X37" i="97"/>
  <c r="W37" i="97"/>
  <c r="W44" i="97" s="1"/>
  <c r="V37" i="97"/>
  <c r="V44" i="97" s="1"/>
  <c r="U37" i="97"/>
  <c r="U44" i="97" s="1"/>
  <c r="T37" i="97"/>
  <c r="T44" i="97" s="1"/>
  <c r="S37" i="97"/>
  <c r="R37" i="97"/>
  <c r="R44" i="97" s="1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D44" i="97" s="1"/>
  <c r="C37" i="97"/>
  <c r="I26" i="97"/>
  <c r="H26" i="97"/>
  <c r="AA25" i="97"/>
  <c r="Y25" i="97"/>
  <c r="X25" i="97"/>
  <c r="Z25" i="97" s="1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Y13" i="97"/>
  <c r="Y26" i="97" s="1"/>
  <c r="X13" i="97"/>
  <c r="X26" i="97" s="1"/>
  <c r="W13" i="97"/>
  <c r="W26" i="97" s="1"/>
  <c r="V13" i="97"/>
  <c r="U13" i="97"/>
  <c r="U26" i="97" s="1"/>
  <c r="T13" i="97"/>
  <c r="S13" i="97"/>
  <c r="R13" i="97"/>
  <c r="Q13" i="97"/>
  <c r="P13" i="97"/>
  <c r="O13" i="97"/>
  <c r="O26" i="97" s="1"/>
  <c r="O45" i="97" s="1"/>
  <c r="N13" i="97"/>
  <c r="M13" i="97"/>
  <c r="M26" i="97" s="1"/>
  <c r="L13" i="97"/>
  <c r="K13" i="97"/>
  <c r="J13" i="97"/>
  <c r="I13" i="97"/>
  <c r="H13" i="97"/>
  <c r="G13" i="97"/>
  <c r="G26" i="97" s="1"/>
  <c r="F13" i="97"/>
  <c r="E13" i="97"/>
  <c r="E26" i="97" s="1"/>
  <c r="D13" i="97"/>
  <c r="C13" i="97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Y37" i="98"/>
  <c r="Y44" i="98" s="1"/>
  <c r="X37" i="98"/>
  <c r="W37" i="98"/>
  <c r="W44" i="98" s="1"/>
  <c r="V37" i="98"/>
  <c r="U37" i="98"/>
  <c r="U44" i="98" s="1"/>
  <c r="U45" i="98" s="1"/>
  <c r="T37" i="98"/>
  <c r="T44" i="98" s="1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M37" i="98"/>
  <c r="M44" i="98" s="1"/>
  <c r="L37" i="98"/>
  <c r="L44" i="98" s="1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D37" i="98"/>
  <c r="D44" i="98" s="1"/>
  <c r="C37" i="98"/>
  <c r="U26" i="98"/>
  <c r="AA25" i="98"/>
  <c r="Y25" i="98"/>
  <c r="X25" i="98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AA26" i="98" s="1"/>
  <c r="Y13" i="98"/>
  <c r="X13" i="98"/>
  <c r="Z13" i="98" s="1"/>
  <c r="W13" i="98"/>
  <c r="W26" i="98" s="1"/>
  <c r="V13" i="98"/>
  <c r="U13" i="98"/>
  <c r="T13" i="98"/>
  <c r="T26" i="98" s="1"/>
  <c r="T45" i="98" s="1"/>
  <c r="S13" i="98"/>
  <c r="S26" i="98" s="1"/>
  <c r="R13" i="98"/>
  <c r="Q13" i="98"/>
  <c r="P13" i="98"/>
  <c r="O13" i="98"/>
  <c r="O26" i="98" s="1"/>
  <c r="N13" i="98"/>
  <c r="M13" i="98"/>
  <c r="L13" i="98"/>
  <c r="L26" i="98" s="1"/>
  <c r="K13" i="98"/>
  <c r="K26" i="98" s="1"/>
  <c r="J13" i="98"/>
  <c r="I13" i="98"/>
  <c r="H13" i="98"/>
  <c r="H26" i="98" s="1"/>
  <c r="H45" i="98" s="1"/>
  <c r="G13" i="98"/>
  <c r="G26" i="98" s="1"/>
  <c r="F13" i="98"/>
  <c r="E13" i="98"/>
  <c r="E26" i="98" s="1"/>
  <c r="D13" i="98"/>
  <c r="D26" i="98" s="1"/>
  <c r="C13" i="98"/>
  <c r="C26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U44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W37" i="99"/>
  <c r="W44" i="99" s="1"/>
  <c r="V37" i="99"/>
  <c r="V44" i="99" s="1"/>
  <c r="U37" i="99"/>
  <c r="T37" i="99"/>
  <c r="T44" i="99" s="1"/>
  <c r="S37" i="99"/>
  <c r="S44" i="99" s="1"/>
  <c r="R37" i="99"/>
  <c r="R44" i="99" s="1"/>
  <c r="Q37" i="99"/>
  <c r="Q44" i="99" s="1"/>
  <c r="P37" i="99"/>
  <c r="P44" i="99" s="1"/>
  <c r="O37" i="99"/>
  <c r="O44" i="99" s="1"/>
  <c r="N37" i="99"/>
  <c r="N44" i="99" s="1"/>
  <c r="M37" i="99"/>
  <c r="M44" i="99" s="1"/>
  <c r="L37" i="99"/>
  <c r="L44" i="99" s="1"/>
  <c r="K37" i="99"/>
  <c r="K44" i="99" s="1"/>
  <c r="J37" i="99"/>
  <c r="J44" i="99" s="1"/>
  <c r="I37" i="99"/>
  <c r="I44" i="99" s="1"/>
  <c r="H37" i="99"/>
  <c r="H44" i="99" s="1"/>
  <c r="G37" i="99"/>
  <c r="G44" i="99" s="1"/>
  <c r="F37" i="99"/>
  <c r="F44" i="99" s="1"/>
  <c r="E37" i="99"/>
  <c r="E44" i="99" s="1"/>
  <c r="D37" i="99"/>
  <c r="D44" i="99" s="1"/>
  <c r="C37" i="99"/>
  <c r="C44" i="99" s="1"/>
  <c r="M26" i="99"/>
  <c r="AA25" i="99"/>
  <c r="Y25" i="99"/>
  <c r="X25" i="99"/>
  <c r="Z25" i="99" s="1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G25" i="99"/>
  <c r="F25" i="99"/>
  <c r="E25" i="99"/>
  <c r="D25" i="99"/>
  <c r="C25" i="99"/>
  <c r="AA13" i="99"/>
  <c r="Y13" i="99"/>
  <c r="Y26" i="99" s="1"/>
  <c r="Y45" i="99" s="1"/>
  <c r="X13" i="99"/>
  <c r="W13" i="99"/>
  <c r="W26" i="99" s="1"/>
  <c r="V13" i="99"/>
  <c r="V26" i="99" s="1"/>
  <c r="U13" i="99"/>
  <c r="U26" i="99" s="1"/>
  <c r="U45" i="99" s="1"/>
  <c r="T13" i="99"/>
  <c r="T26" i="99" s="1"/>
  <c r="T45" i="99" s="1"/>
  <c r="S13" i="99"/>
  <c r="S26" i="99" s="1"/>
  <c r="R13" i="99"/>
  <c r="R26" i="99" s="1"/>
  <c r="Q13" i="99"/>
  <c r="Q26" i="99" s="1"/>
  <c r="Q45" i="99" s="1"/>
  <c r="P13" i="99"/>
  <c r="P26" i="99" s="1"/>
  <c r="O13" i="99"/>
  <c r="O26" i="99" s="1"/>
  <c r="N13" i="99"/>
  <c r="N26" i="99" s="1"/>
  <c r="M13" i="99"/>
  <c r="L13" i="99"/>
  <c r="L26" i="99" s="1"/>
  <c r="L45" i="99" s="1"/>
  <c r="K13" i="99"/>
  <c r="K26" i="99" s="1"/>
  <c r="K45" i="99" s="1"/>
  <c r="J13" i="99"/>
  <c r="I13" i="99"/>
  <c r="I26" i="99" s="1"/>
  <c r="H13" i="99"/>
  <c r="H26" i="99" s="1"/>
  <c r="G13" i="99"/>
  <c r="G26" i="99" s="1"/>
  <c r="F13" i="99"/>
  <c r="E13" i="99"/>
  <c r="D13" i="99"/>
  <c r="D26" i="99" s="1"/>
  <c r="D45" i="99" s="1"/>
  <c r="C13" i="99"/>
  <c r="C26" i="99" s="1"/>
  <c r="AA50" i="100"/>
  <c r="Y50" i="100"/>
  <c r="X50" i="100"/>
  <c r="Z50" i="100" s="1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Y37" i="100"/>
  <c r="Y44" i="100" s="1"/>
  <c r="X37" i="100"/>
  <c r="W37" i="100"/>
  <c r="W44" i="100" s="1"/>
  <c r="V37" i="100"/>
  <c r="V44" i="100" s="1"/>
  <c r="U37" i="100"/>
  <c r="U44" i="100" s="1"/>
  <c r="T37" i="100"/>
  <c r="T44" i="100" s="1"/>
  <c r="S37" i="100"/>
  <c r="S44" i="100" s="1"/>
  <c r="R37" i="100"/>
  <c r="Q37" i="100"/>
  <c r="Q44" i="100" s="1"/>
  <c r="P37" i="100"/>
  <c r="P44" i="100" s="1"/>
  <c r="O37" i="100"/>
  <c r="O44" i="100" s="1"/>
  <c r="N37" i="100"/>
  <c r="N44" i="100" s="1"/>
  <c r="M37" i="100"/>
  <c r="M44" i="100" s="1"/>
  <c r="L37" i="100"/>
  <c r="L44" i="100" s="1"/>
  <c r="K37" i="100"/>
  <c r="K44" i="100" s="1"/>
  <c r="J37" i="100"/>
  <c r="J44" i="100" s="1"/>
  <c r="I37" i="100"/>
  <c r="I44" i="100" s="1"/>
  <c r="H37" i="100"/>
  <c r="H44" i="100" s="1"/>
  <c r="G37" i="100"/>
  <c r="G44" i="100" s="1"/>
  <c r="F37" i="100"/>
  <c r="F44" i="100" s="1"/>
  <c r="E37" i="100"/>
  <c r="E44" i="100" s="1"/>
  <c r="D37" i="100"/>
  <c r="D44" i="100" s="1"/>
  <c r="C37" i="100"/>
  <c r="C44" i="100" s="1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Y13" i="100"/>
  <c r="Y26" i="100" s="1"/>
  <c r="X13" i="100"/>
  <c r="W13" i="100"/>
  <c r="V13" i="100"/>
  <c r="V26" i="100" s="1"/>
  <c r="V45" i="100" s="1"/>
  <c r="U13" i="100"/>
  <c r="T13" i="100"/>
  <c r="S13" i="100"/>
  <c r="R13" i="100"/>
  <c r="Q13" i="100"/>
  <c r="Q26" i="100" s="1"/>
  <c r="Q45" i="100" s="1"/>
  <c r="P13" i="100"/>
  <c r="O13" i="100"/>
  <c r="N13" i="100"/>
  <c r="N26" i="100" s="1"/>
  <c r="N45" i="100" s="1"/>
  <c r="M13" i="100"/>
  <c r="M26" i="100" s="1"/>
  <c r="M45" i="100" s="1"/>
  <c r="L13" i="100"/>
  <c r="K13" i="100"/>
  <c r="J13" i="100"/>
  <c r="I13" i="100"/>
  <c r="I26" i="100" s="1"/>
  <c r="I45" i="100" s="1"/>
  <c r="H13" i="100"/>
  <c r="G13" i="100"/>
  <c r="F13" i="100"/>
  <c r="F26" i="100" s="1"/>
  <c r="E13" i="100"/>
  <c r="D13" i="100"/>
  <c r="D26" i="100" s="1"/>
  <c r="D45" i="100" s="1"/>
  <c r="C13" i="100"/>
  <c r="AA50" i="101"/>
  <c r="Z50" i="101"/>
  <c r="Y50" i="101"/>
  <c r="X50" i="10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W37" i="101"/>
  <c r="W44" i="101" s="1"/>
  <c r="V37" i="101"/>
  <c r="V44" i="101" s="1"/>
  <c r="U37" i="101"/>
  <c r="U44" i="101" s="1"/>
  <c r="T37" i="101"/>
  <c r="T44" i="101" s="1"/>
  <c r="S37" i="101"/>
  <c r="S44" i="101" s="1"/>
  <c r="R37" i="101"/>
  <c r="Q37" i="101"/>
  <c r="Q44" i="101" s="1"/>
  <c r="P37" i="101"/>
  <c r="P44" i="101" s="1"/>
  <c r="O37" i="101"/>
  <c r="O44" i="101" s="1"/>
  <c r="N37" i="101"/>
  <c r="N44" i="101" s="1"/>
  <c r="M37" i="101"/>
  <c r="M44" i="101" s="1"/>
  <c r="L37" i="101"/>
  <c r="L44" i="101" s="1"/>
  <c r="K37" i="101"/>
  <c r="K44" i="101" s="1"/>
  <c r="J37" i="101"/>
  <c r="I37" i="101"/>
  <c r="I44" i="101" s="1"/>
  <c r="H37" i="101"/>
  <c r="H44" i="101" s="1"/>
  <c r="G37" i="101"/>
  <c r="G44" i="101" s="1"/>
  <c r="F37" i="101"/>
  <c r="F44" i="101" s="1"/>
  <c r="E37" i="101"/>
  <c r="E44" i="101" s="1"/>
  <c r="D37" i="101"/>
  <c r="D44" i="101" s="1"/>
  <c r="C37" i="101"/>
  <c r="C44" i="101" s="1"/>
  <c r="I26" i="101"/>
  <c r="I45" i="101" s="1"/>
  <c r="AA25" i="101"/>
  <c r="Y25" i="101"/>
  <c r="X25" i="10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AA26" i="101" s="1"/>
  <c r="Y13" i="101"/>
  <c r="X13" i="101"/>
  <c r="Z13" i="101" s="1"/>
  <c r="W13" i="101"/>
  <c r="V13" i="101"/>
  <c r="V26" i="101" s="1"/>
  <c r="V45" i="101" s="1"/>
  <c r="U13" i="101"/>
  <c r="T13" i="101"/>
  <c r="T26" i="101" s="1"/>
  <c r="S13" i="101"/>
  <c r="S26" i="101" s="1"/>
  <c r="S45" i="101" s="1"/>
  <c r="R13" i="101"/>
  <c r="Q13" i="101"/>
  <c r="P13" i="101"/>
  <c r="P26" i="101" s="1"/>
  <c r="O13" i="101"/>
  <c r="N13" i="101"/>
  <c r="N26" i="101" s="1"/>
  <c r="N45" i="101" s="1"/>
  <c r="M13" i="101"/>
  <c r="L13" i="101"/>
  <c r="K13" i="101"/>
  <c r="K26" i="101" s="1"/>
  <c r="J13" i="101"/>
  <c r="I13" i="101"/>
  <c r="H13" i="101"/>
  <c r="G13" i="101"/>
  <c r="F13" i="101"/>
  <c r="F26" i="101" s="1"/>
  <c r="F45" i="101" s="1"/>
  <c r="E13" i="101"/>
  <c r="D13" i="101"/>
  <c r="C13" i="101"/>
  <c r="C26" i="101" s="1"/>
  <c r="C45" i="101" s="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Y37" i="102"/>
  <c r="X37" i="102"/>
  <c r="W37" i="102"/>
  <c r="W44" i="102" s="1"/>
  <c r="V37" i="102"/>
  <c r="V44" i="102" s="1"/>
  <c r="U37" i="102"/>
  <c r="T37" i="102"/>
  <c r="T44" i="102" s="1"/>
  <c r="S37" i="102"/>
  <c r="S44" i="102" s="1"/>
  <c r="R37" i="102"/>
  <c r="Q37" i="102"/>
  <c r="Q44" i="102" s="1"/>
  <c r="P37" i="102"/>
  <c r="P44" i="102" s="1"/>
  <c r="O37" i="102"/>
  <c r="O44" i="102" s="1"/>
  <c r="N37" i="102"/>
  <c r="N44" i="102" s="1"/>
  <c r="M37" i="102"/>
  <c r="M44" i="102" s="1"/>
  <c r="L37" i="102"/>
  <c r="L44" i="102" s="1"/>
  <c r="K37" i="102"/>
  <c r="K44" i="102" s="1"/>
  <c r="J37" i="102"/>
  <c r="J44" i="102" s="1"/>
  <c r="I37" i="102"/>
  <c r="I44" i="102" s="1"/>
  <c r="H37" i="102"/>
  <c r="H44" i="102" s="1"/>
  <c r="G37" i="102"/>
  <c r="G44" i="102" s="1"/>
  <c r="F37" i="102"/>
  <c r="F44" i="102" s="1"/>
  <c r="E37" i="102"/>
  <c r="D37" i="102"/>
  <c r="D44" i="102" s="1"/>
  <c r="C37" i="102"/>
  <c r="C44" i="102" s="1"/>
  <c r="M26" i="102"/>
  <c r="D26" i="102"/>
  <c r="D45" i="102" s="1"/>
  <c r="AA25" i="102"/>
  <c r="Y25" i="102"/>
  <c r="X25" i="102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X13" i="102"/>
  <c r="W13" i="102"/>
  <c r="W26" i="102" s="1"/>
  <c r="W45" i="102" s="1"/>
  <c r="V13" i="102"/>
  <c r="V26" i="102" s="1"/>
  <c r="U13" i="102"/>
  <c r="T13" i="102"/>
  <c r="T26" i="102" s="1"/>
  <c r="S13" i="102"/>
  <c r="S26" i="102" s="1"/>
  <c r="S45" i="102" s="1"/>
  <c r="R13" i="102"/>
  <c r="Q13" i="102"/>
  <c r="Q26" i="102" s="1"/>
  <c r="P13" i="102"/>
  <c r="O13" i="102"/>
  <c r="O26" i="102" s="1"/>
  <c r="N13" i="102"/>
  <c r="N26" i="102" s="1"/>
  <c r="M13" i="102"/>
  <c r="L13" i="102"/>
  <c r="L26" i="102" s="1"/>
  <c r="K13" i="102"/>
  <c r="K26" i="102" s="1"/>
  <c r="K45" i="102" s="1"/>
  <c r="J13" i="102"/>
  <c r="I13" i="102"/>
  <c r="I26" i="102" s="1"/>
  <c r="H13" i="102"/>
  <c r="G13" i="102"/>
  <c r="G26" i="102" s="1"/>
  <c r="F13" i="102"/>
  <c r="F26" i="102" s="1"/>
  <c r="F45" i="102" s="1"/>
  <c r="E13" i="102"/>
  <c r="D13" i="102"/>
  <c r="C13" i="102"/>
  <c r="C26" i="102" s="1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Y37" i="103"/>
  <c r="Y44" i="103" s="1"/>
  <c r="X37" i="103"/>
  <c r="W37" i="103"/>
  <c r="W44" i="103" s="1"/>
  <c r="V37" i="103"/>
  <c r="V44" i="103" s="1"/>
  <c r="U37" i="103"/>
  <c r="T37" i="103"/>
  <c r="T44" i="103" s="1"/>
  <c r="S37" i="103"/>
  <c r="S44" i="103" s="1"/>
  <c r="R37" i="103"/>
  <c r="Q37" i="103"/>
  <c r="Q44" i="103" s="1"/>
  <c r="P37" i="103"/>
  <c r="P44" i="103" s="1"/>
  <c r="O37" i="103"/>
  <c r="O44" i="103" s="1"/>
  <c r="N37" i="103"/>
  <c r="N44" i="103" s="1"/>
  <c r="M37" i="103"/>
  <c r="L37" i="103"/>
  <c r="L44" i="103" s="1"/>
  <c r="K37" i="103"/>
  <c r="K44" i="103" s="1"/>
  <c r="J37" i="103"/>
  <c r="I37" i="103"/>
  <c r="I44" i="103" s="1"/>
  <c r="H37" i="103"/>
  <c r="H44" i="103" s="1"/>
  <c r="G37" i="103"/>
  <c r="G44" i="103" s="1"/>
  <c r="F37" i="103"/>
  <c r="F44" i="103" s="1"/>
  <c r="E37" i="103"/>
  <c r="D37" i="103"/>
  <c r="D44" i="103" s="1"/>
  <c r="C37" i="103"/>
  <c r="C44" i="103" s="1"/>
  <c r="AA25" i="103"/>
  <c r="Y25" i="103"/>
  <c r="X25" i="103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Z13" i="103"/>
  <c r="Y13" i="103"/>
  <c r="X13" i="103"/>
  <c r="X26" i="103" s="1"/>
  <c r="W13" i="103"/>
  <c r="V13" i="103"/>
  <c r="U13" i="103"/>
  <c r="T13" i="103"/>
  <c r="T26" i="103" s="1"/>
  <c r="S13" i="103"/>
  <c r="R13" i="103"/>
  <c r="Q13" i="103"/>
  <c r="Q26" i="103" s="1"/>
  <c r="Q45" i="103" s="1"/>
  <c r="P13" i="103"/>
  <c r="P26" i="103" s="1"/>
  <c r="O13" i="103"/>
  <c r="N13" i="103"/>
  <c r="M13" i="103"/>
  <c r="M26" i="103" s="1"/>
  <c r="L13" i="103"/>
  <c r="L26" i="103" s="1"/>
  <c r="L45" i="103" s="1"/>
  <c r="K13" i="103"/>
  <c r="J13" i="103"/>
  <c r="I13" i="103"/>
  <c r="H13" i="103"/>
  <c r="H26" i="103" s="1"/>
  <c r="G13" i="103"/>
  <c r="F13" i="103"/>
  <c r="E13" i="103"/>
  <c r="D13" i="103"/>
  <c r="D26" i="103" s="1"/>
  <c r="D45" i="103" s="1"/>
  <c r="C13" i="103"/>
  <c r="AA50" i="104"/>
  <c r="Y50" i="104"/>
  <c r="X50" i="104"/>
  <c r="Z50" i="104" s="1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U45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Y37" i="104"/>
  <c r="Y44" i="104" s="1"/>
  <c r="X37" i="104"/>
  <c r="W37" i="104"/>
  <c r="W44" i="104" s="1"/>
  <c r="V37" i="104"/>
  <c r="V44" i="104" s="1"/>
  <c r="U37" i="104"/>
  <c r="U44" i="104" s="1"/>
  <c r="T37" i="104"/>
  <c r="T44" i="104" s="1"/>
  <c r="S37" i="104"/>
  <c r="S44" i="104" s="1"/>
  <c r="R37" i="104"/>
  <c r="R44" i="104" s="1"/>
  <c r="Q37" i="104"/>
  <c r="Q44" i="104" s="1"/>
  <c r="P37" i="104"/>
  <c r="P44" i="104" s="1"/>
  <c r="O37" i="104"/>
  <c r="O44" i="104" s="1"/>
  <c r="N37" i="104"/>
  <c r="N44" i="104" s="1"/>
  <c r="M37" i="104"/>
  <c r="L37" i="104"/>
  <c r="L44" i="104" s="1"/>
  <c r="K37" i="104"/>
  <c r="K44" i="104" s="1"/>
  <c r="J37" i="104"/>
  <c r="J44" i="104" s="1"/>
  <c r="I37" i="104"/>
  <c r="I44" i="104" s="1"/>
  <c r="H37" i="104"/>
  <c r="H44" i="104" s="1"/>
  <c r="G37" i="104"/>
  <c r="G44" i="104" s="1"/>
  <c r="F37" i="104"/>
  <c r="F44" i="104" s="1"/>
  <c r="E37" i="104"/>
  <c r="D37" i="104"/>
  <c r="D44" i="104" s="1"/>
  <c r="C37" i="104"/>
  <c r="C44" i="104" s="1"/>
  <c r="AA25" i="104"/>
  <c r="Y25" i="104"/>
  <c r="X25" i="104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X13" i="104"/>
  <c r="W13" i="104"/>
  <c r="W26" i="104" s="1"/>
  <c r="V13" i="104"/>
  <c r="U13" i="104"/>
  <c r="U26" i="104" s="1"/>
  <c r="T13" i="104"/>
  <c r="T26" i="104" s="1"/>
  <c r="S13" i="104"/>
  <c r="S26" i="104" s="1"/>
  <c r="R13" i="104"/>
  <c r="R26" i="104" s="1"/>
  <c r="Q13" i="104"/>
  <c r="Q26" i="104" s="1"/>
  <c r="Q45" i="104" s="1"/>
  <c r="P13" i="104"/>
  <c r="P26" i="104" s="1"/>
  <c r="P45" i="104" s="1"/>
  <c r="O13" i="104"/>
  <c r="O26" i="104" s="1"/>
  <c r="N13" i="104"/>
  <c r="M13" i="104"/>
  <c r="L13" i="104"/>
  <c r="L26" i="104" s="1"/>
  <c r="L45" i="104" s="1"/>
  <c r="K13" i="104"/>
  <c r="K26" i="104" s="1"/>
  <c r="K45" i="104" s="1"/>
  <c r="J13" i="104"/>
  <c r="J26" i="104" s="1"/>
  <c r="I13" i="104"/>
  <c r="I26" i="104" s="1"/>
  <c r="H13" i="104"/>
  <c r="H26" i="104" s="1"/>
  <c r="H45" i="104" s="1"/>
  <c r="G13" i="104"/>
  <c r="G26" i="104" s="1"/>
  <c r="F13" i="104"/>
  <c r="E13" i="104"/>
  <c r="D13" i="104"/>
  <c r="D26" i="104" s="1"/>
  <c r="D45" i="104" s="1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Y44" i="105"/>
  <c r="I44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Y37" i="105"/>
  <c r="X37" i="105"/>
  <c r="W37" i="105"/>
  <c r="W44" i="105" s="1"/>
  <c r="V37" i="105"/>
  <c r="V44" i="105" s="1"/>
  <c r="U37" i="105"/>
  <c r="U44" i="105" s="1"/>
  <c r="T37" i="105"/>
  <c r="T44" i="105" s="1"/>
  <c r="S37" i="105"/>
  <c r="S44" i="105" s="1"/>
  <c r="R37" i="105"/>
  <c r="Q37" i="105"/>
  <c r="Q44" i="105" s="1"/>
  <c r="P37" i="105"/>
  <c r="P44" i="105" s="1"/>
  <c r="O37" i="105"/>
  <c r="O44" i="105" s="1"/>
  <c r="N37" i="105"/>
  <c r="N44" i="105" s="1"/>
  <c r="M37" i="105"/>
  <c r="M44" i="105" s="1"/>
  <c r="L37" i="105"/>
  <c r="L44" i="105" s="1"/>
  <c r="K37" i="105"/>
  <c r="K44" i="105" s="1"/>
  <c r="J37" i="105"/>
  <c r="J44" i="105" s="1"/>
  <c r="I37" i="105"/>
  <c r="H37" i="105"/>
  <c r="H44" i="105" s="1"/>
  <c r="G37" i="105"/>
  <c r="G44" i="105" s="1"/>
  <c r="F37" i="105"/>
  <c r="F44" i="105" s="1"/>
  <c r="E37" i="105"/>
  <c r="D37" i="105"/>
  <c r="D44" i="105" s="1"/>
  <c r="C37" i="105"/>
  <c r="C44" i="105" s="1"/>
  <c r="AA25" i="105"/>
  <c r="Y25" i="105"/>
  <c r="X25" i="105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Y13" i="105"/>
  <c r="X13" i="105"/>
  <c r="X26" i="105" s="1"/>
  <c r="W13" i="105"/>
  <c r="W26" i="105" s="1"/>
  <c r="W45" i="105" s="1"/>
  <c r="V13" i="105"/>
  <c r="U13" i="105"/>
  <c r="U26" i="105" s="1"/>
  <c r="U45" i="105" s="1"/>
  <c r="T13" i="105"/>
  <c r="T26" i="105" s="1"/>
  <c r="S13" i="105"/>
  <c r="S26" i="105" s="1"/>
  <c r="S45" i="105" s="1"/>
  <c r="R13" i="105"/>
  <c r="Q13" i="105"/>
  <c r="P13" i="105"/>
  <c r="O13" i="105"/>
  <c r="O26" i="105" s="1"/>
  <c r="O45" i="105" s="1"/>
  <c r="N13" i="105"/>
  <c r="M13" i="105"/>
  <c r="M26" i="105" s="1"/>
  <c r="M45" i="105" s="1"/>
  <c r="L13" i="105"/>
  <c r="L26" i="105" s="1"/>
  <c r="K13" i="105"/>
  <c r="K26" i="105" s="1"/>
  <c r="K45" i="105" s="1"/>
  <c r="J13" i="105"/>
  <c r="I13" i="105"/>
  <c r="H13" i="105"/>
  <c r="G13" i="105"/>
  <c r="G26" i="105" s="1"/>
  <c r="G45" i="105" s="1"/>
  <c r="F13" i="105"/>
  <c r="E13" i="105"/>
  <c r="D13" i="105"/>
  <c r="D26" i="105" s="1"/>
  <c r="C13" i="105"/>
  <c r="C26" i="105" s="1"/>
  <c r="C45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Y37" i="106"/>
  <c r="Y44" i="106" s="1"/>
  <c r="X37" i="106"/>
  <c r="W37" i="106"/>
  <c r="W44" i="106" s="1"/>
  <c r="V37" i="106"/>
  <c r="V44" i="106" s="1"/>
  <c r="U37" i="106"/>
  <c r="T37" i="106"/>
  <c r="T44" i="106" s="1"/>
  <c r="S37" i="106"/>
  <c r="S44" i="106" s="1"/>
  <c r="R37" i="106"/>
  <c r="Q37" i="106"/>
  <c r="Q44" i="106" s="1"/>
  <c r="P37" i="106"/>
  <c r="P44" i="106" s="1"/>
  <c r="O37" i="106"/>
  <c r="O44" i="106" s="1"/>
  <c r="N37" i="106"/>
  <c r="N44" i="106" s="1"/>
  <c r="M37" i="106"/>
  <c r="M44" i="106" s="1"/>
  <c r="L37" i="106"/>
  <c r="L44" i="106" s="1"/>
  <c r="K37" i="106"/>
  <c r="K44" i="106" s="1"/>
  <c r="J37" i="106"/>
  <c r="J44" i="106" s="1"/>
  <c r="I37" i="106"/>
  <c r="I44" i="106" s="1"/>
  <c r="H37" i="106"/>
  <c r="H44" i="106" s="1"/>
  <c r="G37" i="106"/>
  <c r="G44" i="106" s="1"/>
  <c r="F37" i="106"/>
  <c r="F44" i="106" s="1"/>
  <c r="E37" i="106"/>
  <c r="D37" i="106"/>
  <c r="D44" i="106" s="1"/>
  <c r="C37" i="106"/>
  <c r="C44" i="106" s="1"/>
  <c r="AA25" i="106"/>
  <c r="Y25" i="106"/>
  <c r="X25" i="106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Y13" i="106"/>
  <c r="X13" i="106"/>
  <c r="Z13" i="106" s="1"/>
  <c r="W13" i="106"/>
  <c r="W26" i="106" s="1"/>
  <c r="W45" i="106" s="1"/>
  <c r="V13" i="106"/>
  <c r="U13" i="106"/>
  <c r="T13" i="106"/>
  <c r="T26" i="106" s="1"/>
  <c r="S13" i="106"/>
  <c r="S26" i="106" s="1"/>
  <c r="S45" i="106" s="1"/>
  <c r="R13" i="106"/>
  <c r="Q13" i="106"/>
  <c r="P13" i="106"/>
  <c r="O13" i="106"/>
  <c r="O26" i="106" s="1"/>
  <c r="O45" i="106" s="1"/>
  <c r="N13" i="106"/>
  <c r="M13" i="106"/>
  <c r="M26" i="106" s="1"/>
  <c r="L13" i="106"/>
  <c r="K13" i="106"/>
  <c r="K26" i="106" s="1"/>
  <c r="K45" i="106" s="1"/>
  <c r="J13" i="106"/>
  <c r="I13" i="106"/>
  <c r="H13" i="106"/>
  <c r="G13" i="106"/>
  <c r="G26" i="106" s="1"/>
  <c r="G45" i="106" s="1"/>
  <c r="F13" i="106"/>
  <c r="E13" i="106"/>
  <c r="D13" i="106"/>
  <c r="D26" i="106" s="1"/>
  <c r="C13" i="106"/>
  <c r="C26" i="106" s="1"/>
  <c r="C45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X44" i="107"/>
  <c r="Z44" i="107" s="1"/>
  <c r="F44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Y37" i="107"/>
  <c r="X37" i="107"/>
  <c r="Z37" i="107" s="1"/>
  <c r="W37" i="107"/>
  <c r="W44" i="107" s="1"/>
  <c r="V37" i="107"/>
  <c r="V44" i="107" s="1"/>
  <c r="U37" i="107"/>
  <c r="T37" i="107"/>
  <c r="T44" i="107" s="1"/>
  <c r="S37" i="107"/>
  <c r="R37" i="107"/>
  <c r="R44" i="107" s="1"/>
  <c r="Q37" i="107"/>
  <c r="P37" i="107"/>
  <c r="O37" i="107"/>
  <c r="O44" i="107" s="1"/>
  <c r="N37" i="107"/>
  <c r="N44" i="107" s="1"/>
  <c r="M37" i="107"/>
  <c r="L37" i="107"/>
  <c r="L44" i="107" s="1"/>
  <c r="K37" i="107"/>
  <c r="J37" i="107"/>
  <c r="J44" i="107" s="1"/>
  <c r="I37" i="107"/>
  <c r="H37" i="107"/>
  <c r="H44" i="107" s="1"/>
  <c r="G37" i="107"/>
  <c r="G44" i="107" s="1"/>
  <c r="F37" i="107"/>
  <c r="E37" i="107"/>
  <c r="D37" i="107"/>
  <c r="D44" i="107" s="1"/>
  <c r="C37" i="107"/>
  <c r="AA25" i="107"/>
  <c r="Y25" i="107"/>
  <c r="X25" i="107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Y26" i="107" s="1"/>
  <c r="X13" i="107"/>
  <c r="W13" i="107"/>
  <c r="W26" i="107" s="1"/>
  <c r="W45" i="107" s="1"/>
  <c r="V13" i="107"/>
  <c r="U13" i="107"/>
  <c r="U26" i="107" s="1"/>
  <c r="T13" i="107"/>
  <c r="T26" i="107" s="1"/>
  <c r="S13" i="107"/>
  <c r="S26" i="107" s="1"/>
  <c r="R13" i="107"/>
  <c r="R26" i="107" s="1"/>
  <c r="Q13" i="107"/>
  <c r="Q26" i="107" s="1"/>
  <c r="P13" i="107"/>
  <c r="O13" i="107"/>
  <c r="O26" i="107" s="1"/>
  <c r="O45" i="107" s="1"/>
  <c r="N13" i="107"/>
  <c r="M13" i="107"/>
  <c r="L13" i="107"/>
  <c r="L26" i="107" s="1"/>
  <c r="K13" i="107"/>
  <c r="J13" i="107"/>
  <c r="J26" i="107" s="1"/>
  <c r="I13" i="107"/>
  <c r="I26" i="107" s="1"/>
  <c r="H13" i="107"/>
  <c r="H26" i="107" s="1"/>
  <c r="G13" i="107"/>
  <c r="G26" i="107" s="1"/>
  <c r="G45" i="107" s="1"/>
  <c r="F13" i="107"/>
  <c r="E13" i="107"/>
  <c r="E26" i="107" s="1"/>
  <c r="D13" i="107"/>
  <c r="D26" i="107" s="1"/>
  <c r="C13" i="107"/>
  <c r="C26" i="107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W37" i="108"/>
  <c r="W44" i="108" s="1"/>
  <c r="V37" i="108"/>
  <c r="V44" i="108" s="1"/>
  <c r="U37" i="108"/>
  <c r="T37" i="108"/>
  <c r="T44" i="108" s="1"/>
  <c r="S37" i="108"/>
  <c r="S44" i="108" s="1"/>
  <c r="R37" i="108"/>
  <c r="R44" i="108" s="1"/>
  <c r="Q37" i="108"/>
  <c r="Q44" i="108" s="1"/>
  <c r="P37" i="108"/>
  <c r="P44" i="108" s="1"/>
  <c r="O37" i="108"/>
  <c r="O44" i="108" s="1"/>
  <c r="N37" i="108"/>
  <c r="N44" i="108" s="1"/>
  <c r="M37" i="108"/>
  <c r="M44" i="108" s="1"/>
  <c r="L37" i="108"/>
  <c r="L44" i="108" s="1"/>
  <c r="K37" i="108"/>
  <c r="K44" i="108" s="1"/>
  <c r="J37" i="108"/>
  <c r="J44" i="108" s="1"/>
  <c r="I37" i="108"/>
  <c r="H37" i="108"/>
  <c r="H44" i="108" s="1"/>
  <c r="G37" i="108"/>
  <c r="G44" i="108" s="1"/>
  <c r="F37" i="108"/>
  <c r="E37" i="108"/>
  <c r="D37" i="108"/>
  <c r="D44" i="108" s="1"/>
  <c r="C37" i="108"/>
  <c r="C44" i="108" s="1"/>
  <c r="AA26" i="108"/>
  <c r="AA45" i="108" s="1"/>
  <c r="P26" i="108"/>
  <c r="AA25" i="108"/>
  <c r="Y25" i="108"/>
  <c r="X25" i="108"/>
  <c r="Z25" i="108" s="1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Y13" i="108"/>
  <c r="X13" i="108"/>
  <c r="X26" i="108" s="1"/>
  <c r="W13" i="108"/>
  <c r="W26" i="108" s="1"/>
  <c r="V13" i="108"/>
  <c r="U13" i="108"/>
  <c r="U26" i="108" s="1"/>
  <c r="T13" i="108"/>
  <c r="S13" i="108"/>
  <c r="R13" i="108"/>
  <c r="R26" i="108" s="1"/>
  <c r="Q13" i="108"/>
  <c r="Q26" i="108" s="1"/>
  <c r="Q45" i="108" s="1"/>
  <c r="P13" i="108"/>
  <c r="O13" i="108"/>
  <c r="O26" i="108" s="1"/>
  <c r="N13" i="108"/>
  <c r="M13" i="108"/>
  <c r="M26" i="108" s="1"/>
  <c r="L13" i="108"/>
  <c r="K13" i="108"/>
  <c r="J13" i="108"/>
  <c r="J26" i="108" s="1"/>
  <c r="I13" i="108"/>
  <c r="H13" i="108"/>
  <c r="G13" i="108"/>
  <c r="G26" i="108" s="1"/>
  <c r="F13" i="108"/>
  <c r="E13" i="108"/>
  <c r="E26" i="108" s="1"/>
  <c r="D13" i="108"/>
  <c r="C13" i="108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Y37" i="109"/>
  <c r="Y44" i="109" s="1"/>
  <c r="X37" i="109"/>
  <c r="W37" i="109"/>
  <c r="W44" i="109" s="1"/>
  <c r="V37" i="109"/>
  <c r="V44" i="109" s="1"/>
  <c r="V45" i="109" s="1"/>
  <c r="U37" i="109"/>
  <c r="T37" i="109"/>
  <c r="T44" i="109" s="1"/>
  <c r="S37" i="109"/>
  <c r="S44" i="109" s="1"/>
  <c r="R37" i="109"/>
  <c r="R44" i="109" s="1"/>
  <c r="Q37" i="109"/>
  <c r="Q44" i="109" s="1"/>
  <c r="P37" i="109"/>
  <c r="P44" i="109" s="1"/>
  <c r="O37" i="109"/>
  <c r="O44" i="109" s="1"/>
  <c r="N37" i="109"/>
  <c r="N44" i="109" s="1"/>
  <c r="M37" i="109"/>
  <c r="L37" i="109"/>
  <c r="L44" i="109" s="1"/>
  <c r="K37" i="109"/>
  <c r="K44" i="109" s="1"/>
  <c r="J37" i="109"/>
  <c r="J44" i="109" s="1"/>
  <c r="I37" i="109"/>
  <c r="I44" i="109" s="1"/>
  <c r="H37" i="109"/>
  <c r="H44" i="109" s="1"/>
  <c r="G37" i="109"/>
  <c r="F37" i="109"/>
  <c r="F44" i="109" s="1"/>
  <c r="F45" i="109" s="1"/>
  <c r="E37" i="109"/>
  <c r="D37" i="109"/>
  <c r="D44" i="109" s="1"/>
  <c r="C37" i="109"/>
  <c r="C44" i="109" s="1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Y13" i="109"/>
  <c r="X13" i="109"/>
  <c r="X26" i="109" s="1"/>
  <c r="W13" i="109"/>
  <c r="W26" i="109" s="1"/>
  <c r="V13" i="109"/>
  <c r="V26" i="109" s="1"/>
  <c r="U13" i="109"/>
  <c r="U26" i="109" s="1"/>
  <c r="T13" i="109"/>
  <c r="T26" i="109" s="1"/>
  <c r="S13" i="109"/>
  <c r="S26" i="109" s="1"/>
  <c r="S45" i="109" s="1"/>
  <c r="R13" i="109"/>
  <c r="R26" i="109" s="1"/>
  <c r="R45" i="109" s="1"/>
  <c r="Q13" i="109"/>
  <c r="Q26" i="109" s="1"/>
  <c r="Q45" i="109" s="1"/>
  <c r="P13" i="109"/>
  <c r="P26" i="109" s="1"/>
  <c r="O13" i="109"/>
  <c r="O26" i="109" s="1"/>
  <c r="O45" i="109" s="1"/>
  <c r="N13" i="109"/>
  <c r="N26" i="109" s="1"/>
  <c r="M13" i="109"/>
  <c r="M26" i="109" s="1"/>
  <c r="L13" i="109"/>
  <c r="K13" i="109"/>
  <c r="K26" i="109" s="1"/>
  <c r="K45" i="109" s="1"/>
  <c r="J13" i="109"/>
  <c r="I13" i="109"/>
  <c r="I26" i="109" s="1"/>
  <c r="I45" i="109" s="1"/>
  <c r="H13" i="109"/>
  <c r="G13" i="109"/>
  <c r="G26" i="109" s="1"/>
  <c r="F13" i="109"/>
  <c r="F26" i="109" s="1"/>
  <c r="E13" i="109"/>
  <c r="E26" i="109" s="1"/>
  <c r="D13" i="109"/>
  <c r="C13" i="109"/>
  <c r="C26" i="109" s="1"/>
  <c r="C45" i="109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H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Y37" i="110"/>
  <c r="Y44" i="110" s="1"/>
  <c r="X37" i="110"/>
  <c r="Z37" i="110" s="1"/>
  <c r="W37" i="110"/>
  <c r="V37" i="110"/>
  <c r="V44" i="110" s="1"/>
  <c r="U37" i="110"/>
  <c r="U44" i="110" s="1"/>
  <c r="T37" i="110"/>
  <c r="T44" i="110" s="1"/>
  <c r="S37" i="110"/>
  <c r="R37" i="110"/>
  <c r="Q37" i="110"/>
  <c r="Q44" i="110" s="1"/>
  <c r="P37" i="110"/>
  <c r="O37" i="110"/>
  <c r="N37" i="110"/>
  <c r="N44" i="110" s="1"/>
  <c r="M37" i="110"/>
  <c r="L37" i="110"/>
  <c r="L44" i="110" s="1"/>
  <c r="K37" i="110"/>
  <c r="J37" i="110"/>
  <c r="J44" i="110" s="1"/>
  <c r="I37" i="110"/>
  <c r="I44" i="110" s="1"/>
  <c r="H37" i="110"/>
  <c r="G37" i="110"/>
  <c r="F37" i="110"/>
  <c r="F44" i="110" s="1"/>
  <c r="E37" i="110"/>
  <c r="D37" i="110"/>
  <c r="D44" i="110" s="1"/>
  <c r="C37" i="110"/>
  <c r="H26" i="110"/>
  <c r="AA25" i="110"/>
  <c r="Y25" i="110"/>
  <c r="X25" i="110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X13" i="110"/>
  <c r="Z13" i="110" s="1"/>
  <c r="W13" i="110"/>
  <c r="W26" i="110" s="1"/>
  <c r="V13" i="110"/>
  <c r="U13" i="110"/>
  <c r="U26" i="110" s="1"/>
  <c r="U45" i="110" s="1"/>
  <c r="T13" i="110"/>
  <c r="S13" i="110"/>
  <c r="R13" i="110"/>
  <c r="Q13" i="110"/>
  <c r="P13" i="110"/>
  <c r="O13" i="110"/>
  <c r="N13" i="110"/>
  <c r="M13" i="110"/>
  <c r="L13" i="110"/>
  <c r="K13" i="110"/>
  <c r="K26" i="110" s="1"/>
  <c r="J13" i="110"/>
  <c r="I13" i="110"/>
  <c r="H13" i="110"/>
  <c r="G13" i="110"/>
  <c r="F13" i="110"/>
  <c r="E13" i="110"/>
  <c r="E26" i="110" s="1"/>
  <c r="D13" i="110"/>
  <c r="C13" i="110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X44" i="111" s="1"/>
  <c r="W37" i="111"/>
  <c r="W44" i="111" s="1"/>
  <c r="V37" i="111"/>
  <c r="U37" i="111"/>
  <c r="U44" i="111" s="1"/>
  <c r="T37" i="111"/>
  <c r="T44" i="111" s="1"/>
  <c r="S37" i="111"/>
  <c r="R37" i="111"/>
  <c r="R44" i="111" s="1"/>
  <c r="Q37" i="111"/>
  <c r="Q44" i="111" s="1"/>
  <c r="P37" i="111"/>
  <c r="P44" i="111" s="1"/>
  <c r="O37" i="111"/>
  <c r="O44" i="111" s="1"/>
  <c r="N37" i="111"/>
  <c r="M37" i="111"/>
  <c r="M44" i="111" s="1"/>
  <c r="L37" i="111"/>
  <c r="L44" i="111" s="1"/>
  <c r="K37" i="111"/>
  <c r="J37" i="111"/>
  <c r="J44" i="111" s="1"/>
  <c r="I37" i="111"/>
  <c r="I44" i="111" s="1"/>
  <c r="H37" i="111"/>
  <c r="H44" i="111" s="1"/>
  <c r="G37" i="111"/>
  <c r="G44" i="111" s="1"/>
  <c r="F37" i="111"/>
  <c r="E37" i="111"/>
  <c r="D37" i="111"/>
  <c r="D44" i="111" s="1"/>
  <c r="C37" i="111"/>
  <c r="AA25" i="111"/>
  <c r="Z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AA26" i="111" s="1"/>
  <c r="AA45" i="111" s="1"/>
  <c r="Y13" i="111"/>
  <c r="X13" i="111"/>
  <c r="W13" i="111"/>
  <c r="V13" i="111"/>
  <c r="U13" i="111"/>
  <c r="T13" i="111"/>
  <c r="S13" i="111"/>
  <c r="S26" i="111" s="1"/>
  <c r="R13" i="111"/>
  <c r="Q13" i="111"/>
  <c r="Q26" i="111" s="1"/>
  <c r="P13" i="111"/>
  <c r="O13" i="111"/>
  <c r="N13" i="111"/>
  <c r="M13" i="111"/>
  <c r="L13" i="111"/>
  <c r="K13" i="111"/>
  <c r="K26" i="111" s="1"/>
  <c r="J13" i="111"/>
  <c r="I13" i="111"/>
  <c r="I26" i="111" s="1"/>
  <c r="H13" i="111"/>
  <c r="H26" i="111" s="1"/>
  <c r="H45" i="111" s="1"/>
  <c r="G13" i="111"/>
  <c r="F13" i="111"/>
  <c r="E13" i="111"/>
  <c r="E26" i="111" s="1"/>
  <c r="D13" i="11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P44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X37" i="112"/>
  <c r="W37" i="112"/>
  <c r="V37" i="112"/>
  <c r="V44" i="112" s="1"/>
  <c r="U37" i="112"/>
  <c r="T37" i="112"/>
  <c r="S37" i="112"/>
  <c r="S44" i="112" s="1"/>
  <c r="R37" i="112"/>
  <c r="Q37" i="112"/>
  <c r="P37" i="112"/>
  <c r="O37" i="112"/>
  <c r="O44" i="112" s="1"/>
  <c r="N37" i="112"/>
  <c r="M37" i="112"/>
  <c r="L37" i="112"/>
  <c r="K37" i="112"/>
  <c r="K44" i="112" s="1"/>
  <c r="J37" i="112"/>
  <c r="I37" i="112"/>
  <c r="H37" i="112"/>
  <c r="H44" i="112" s="1"/>
  <c r="G37" i="112"/>
  <c r="F37" i="112"/>
  <c r="F44" i="112" s="1"/>
  <c r="E37" i="112"/>
  <c r="D37" i="112"/>
  <c r="D44" i="112" s="1"/>
  <c r="C37" i="112"/>
  <c r="C44" i="112" s="1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AA45" i="112" s="1"/>
  <c r="Y13" i="112"/>
  <c r="Y26" i="112" s="1"/>
  <c r="X13" i="112"/>
  <c r="Z13" i="112" s="1"/>
  <c r="W13" i="112"/>
  <c r="W26" i="112" s="1"/>
  <c r="V13" i="112"/>
  <c r="U13" i="112"/>
  <c r="T13" i="112"/>
  <c r="S13" i="112"/>
  <c r="R13" i="112"/>
  <c r="R26" i="112" s="1"/>
  <c r="Q13" i="112"/>
  <c r="Q26" i="112" s="1"/>
  <c r="P13" i="112"/>
  <c r="P26" i="112" s="1"/>
  <c r="O13" i="112"/>
  <c r="O26" i="112" s="1"/>
  <c r="O45" i="112" s="1"/>
  <c r="N13" i="112"/>
  <c r="M13" i="112"/>
  <c r="L13" i="112"/>
  <c r="K13" i="112"/>
  <c r="J13" i="112"/>
  <c r="I13" i="112"/>
  <c r="I26" i="112" s="1"/>
  <c r="H13" i="112"/>
  <c r="H26" i="112" s="1"/>
  <c r="G13" i="112"/>
  <c r="G26" i="112" s="1"/>
  <c r="F13" i="112"/>
  <c r="E13" i="112"/>
  <c r="E26" i="112" s="1"/>
  <c r="D13" i="112"/>
  <c r="C13" i="112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L44" i="113"/>
  <c r="AA43" i="113"/>
  <c r="Y43" i="113"/>
  <c r="Z43" i="113" s="1"/>
  <c r="X43" i="113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Y37" i="113"/>
  <c r="Y44" i="113" s="1"/>
  <c r="X37" i="113"/>
  <c r="W37" i="113"/>
  <c r="W44" i="113" s="1"/>
  <c r="V37" i="113"/>
  <c r="V44" i="113" s="1"/>
  <c r="U37" i="113"/>
  <c r="U44" i="113" s="1"/>
  <c r="T37" i="113"/>
  <c r="T44" i="113" s="1"/>
  <c r="S37" i="113"/>
  <c r="S44" i="113" s="1"/>
  <c r="R37" i="113"/>
  <c r="R44" i="113" s="1"/>
  <c r="Q37" i="113"/>
  <c r="Q44" i="113" s="1"/>
  <c r="P37" i="113"/>
  <c r="P44" i="113" s="1"/>
  <c r="O37" i="113"/>
  <c r="O44" i="113" s="1"/>
  <c r="N37" i="113"/>
  <c r="N44" i="113" s="1"/>
  <c r="M37" i="113"/>
  <c r="M44" i="113" s="1"/>
  <c r="L37" i="113"/>
  <c r="K37" i="113"/>
  <c r="K44" i="113" s="1"/>
  <c r="J37" i="113"/>
  <c r="J44" i="113" s="1"/>
  <c r="I37" i="113"/>
  <c r="I44" i="113" s="1"/>
  <c r="H37" i="113"/>
  <c r="H44" i="113" s="1"/>
  <c r="G37" i="113"/>
  <c r="G44" i="113" s="1"/>
  <c r="F37" i="113"/>
  <c r="F44" i="113" s="1"/>
  <c r="E37" i="113"/>
  <c r="D37" i="113"/>
  <c r="D44" i="113" s="1"/>
  <c r="C37" i="113"/>
  <c r="C44" i="113" s="1"/>
  <c r="Y26" i="113"/>
  <c r="AA25" i="113"/>
  <c r="Y25" i="113"/>
  <c r="X25" i="113"/>
  <c r="Z25" i="113" s="1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Y13" i="113"/>
  <c r="X13" i="113"/>
  <c r="X26" i="113" s="1"/>
  <c r="W13" i="113"/>
  <c r="W26" i="113" s="1"/>
  <c r="V13" i="113"/>
  <c r="V26" i="113" s="1"/>
  <c r="U13" i="113"/>
  <c r="U26" i="113" s="1"/>
  <c r="T13" i="113"/>
  <c r="T26" i="113" s="1"/>
  <c r="S13" i="113"/>
  <c r="S26" i="113" s="1"/>
  <c r="R13" i="113"/>
  <c r="R26" i="113" s="1"/>
  <c r="Q13" i="113"/>
  <c r="Q26" i="113" s="1"/>
  <c r="P13" i="113"/>
  <c r="P26" i="113" s="1"/>
  <c r="O13" i="113"/>
  <c r="O26" i="113" s="1"/>
  <c r="O45" i="113" s="1"/>
  <c r="N13" i="113"/>
  <c r="N26" i="113" s="1"/>
  <c r="M13" i="113"/>
  <c r="M26" i="113" s="1"/>
  <c r="L13" i="113"/>
  <c r="L26" i="113" s="1"/>
  <c r="L45" i="113" s="1"/>
  <c r="K13" i="113"/>
  <c r="K26" i="113" s="1"/>
  <c r="J13" i="113"/>
  <c r="I13" i="113"/>
  <c r="I26" i="113" s="1"/>
  <c r="I45" i="113" s="1"/>
  <c r="H13" i="113"/>
  <c r="G13" i="113"/>
  <c r="G26" i="113" s="1"/>
  <c r="G45" i="113" s="1"/>
  <c r="F13" i="113"/>
  <c r="F26" i="113" s="1"/>
  <c r="E13" i="113"/>
  <c r="E26" i="113" s="1"/>
  <c r="D13" i="113"/>
  <c r="D26" i="113" s="1"/>
  <c r="D45" i="113" s="1"/>
  <c r="C13" i="113"/>
  <c r="C26" i="113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Z43" i="114"/>
  <c r="Y43" i="114"/>
  <c r="X43" i="114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Y37" i="114"/>
  <c r="X37" i="114"/>
  <c r="Z37" i="114" s="1"/>
  <c r="W37" i="114"/>
  <c r="W44" i="114" s="1"/>
  <c r="V37" i="114"/>
  <c r="V44" i="114" s="1"/>
  <c r="U37" i="114"/>
  <c r="T37" i="114"/>
  <c r="S37" i="114"/>
  <c r="R37" i="114"/>
  <c r="Q37" i="114"/>
  <c r="P37" i="114"/>
  <c r="O37" i="114"/>
  <c r="N37" i="114"/>
  <c r="N44" i="114" s="1"/>
  <c r="M37" i="114"/>
  <c r="M44" i="114" s="1"/>
  <c r="L37" i="114"/>
  <c r="K37" i="114"/>
  <c r="J37" i="114"/>
  <c r="I37" i="114"/>
  <c r="H37" i="114"/>
  <c r="G37" i="114"/>
  <c r="F37" i="114"/>
  <c r="E37" i="114"/>
  <c r="D37" i="114"/>
  <c r="C37" i="114"/>
  <c r="H26" i="114"/>
  <c r="G26" i="114"/>
  <c r="AA25" i="114"/>
  <c r="Y25" i="114"/>
  <c r="X25" i="114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Y13" i="114"/>
  <c r="Y26" i="114" s="1"/>
  <c r="X13" i="114"/>
  <c r="W13" i="114"/>
  <c r="W26" i="114" s="1"/>
  <c r="V13" i="114"/>
  <c r="V26" i="114" s="1"/>
  <c r="U13" i="114"/>
  <c r="U26" i="114" s="1"/>
  <c r="T13" i="114"/>
  <c r="T26" i="114" s="1"/>
  <c r="S13" i="114"/>
  <c r="S26" i="114" s="1"/>
  <c r="R13" i="114"/>
  <c r="R26" i="114" s="1"/>
  <c r="Q13" i="114"/>
  <c r="Q26" i="114" s="1"/>
  <c r="P13" i="114"/>
  <c r="O13" i="114"/>
  <c r="O26" i="114" s="1"/>
  <c r="N13" i="114"/>
  <c r="N26" i="114" s="1"/>
  <c r="M13" i="114"/>
  <c r="M26" i="114" s="1"/>
  <c r="M45" i="114" s="1"/>
  <c r="L13" i="114"/>
  <c r="L26" i="114" s="1"/>
  <c r="K13" i="114"/>
  <c r="K26" i="114" s="1"/>
  <c r="J13" i="114"/>
  <c r="J26" i="114" s="1"/>
  <c r="I13" i="114"/>
  <c r="I26" i="114" s="1"/>
  <c r="H13" i="114"/>
  <c r="G13" i="114"/>
  <c r="F13" i="114"/>
  <c r="F26" i="114" s="1"/>
  <c r="E13" i="114"/>
  <c r="D13" i="114"/>
  <c r="D26" i="114" s="1"/>
  <c r="C13" i="114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W37" i="115"/>
  <c r="V37" i="115"/>
  <c r="V44" i="115" s="1"/>
  <c r="U37" i="115"/>
  <c r="U44" i="115" s="1"/>
  <c r="T37" i="115"/>
  <c r="T44" i="115" s="1"/>
  <c r="S37" i="115"/>
  <c r="S44" i="115" s="1"/>
  <c r="R37" i="115"/>
  <c r="R44" i="115" s="1"/>
  <c r="Q37" i="115"/>
  <c r="Q44" i="115" s="1"/>
  <c r="P37" i="115"/>
  <c r="P44" i="115" s="1"/>
  <c r="O37" i="115"/>
  <c r="O44" i="115" s="1"/>
  <c r="N37" i="115"/>
  <c r="N44" i="115" s="1"/>
  <c r="M37" i="115"/>
  <c r="L37" i="115"/>
  <c r="L44" i="115" s="1"/>
  <c r="K37" i="115"/>
  <c r="K44" i="115" s="1"/>
  <c r="J37" i="115"/>
  <c r="J44" i="115" s="1"/>
  <c r="I37" i="115"/>
  <c r="I44" i="115" s="1"/>
  <c r="H37" i="115"/>
  <c r="H44" i="115" s="1"/>
  <c r="G37" i="115"/>
  <c r="G44" i="115" s="1"/>
  <c r="F37" i="115"/>
  <c r="E37" i="115"/>
  <c r="D37" i="115"/>
  <c r="D44" i="115" s="1"/>
  <c r="C37" i="115"/>
  <c r="C44" i="115" s="1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X13" i="115"/>
  <c r="Z13" i="115" s="1"/>
  <c r="W13" i="115"/>
  <c r="V13" i="115"/>
  <c r="U13" i="115"/>
  <c r="T13" i="115"/>
  <c r="S13" i="115"/>
  <c r="S26" i="115" s="1"/>
  <c r="R13" i="115"/>
  <c r="Q13" i="115"/>
  <c r="P13" i="115"/>
  <c r="P26" i="115" s="1"/>
  <c r="O13" i="115"/>
  <c r="N13" i="115"/>
  <c r="M13" i="115"/>
  <c r="L13" i="115"/>
  <c r="K13" i="115"/>
  <c r="K26" i="115" s="1"/>
  <c r="K45" i="115" s="1"/>
  <c r="J13" i="115"/>
  <c r="I13" i="115"/>
  <c r="H13" i="115"/>
  <c r="G13" i="115"/>
  <c r="F13" i="115"/>
  <c r="E13" i="115"/>
  <c r="E26" i="115" s="1"/>
  <c r="D13" i="115"/>
  <c r="C13" i="115"/>
  <c r="C26" i="115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R44" i="116"/>
  <c r="Q44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Y37" i="116"/>
  <c r="Y44" i="116" s="1"/>
  <c r="X37" i="116"/>
  <c r="X44" i="116" s="1"/>
  <c r="W37" i="116"/>
  <c r="W44" i="116" s="1"/>
  <c r="V37" i="116"/>
  <c r="V44" i="116" s="1"/>
  <c r="U37" i="116"/>
  <c r="T37" i="116"/>
  <c r="T44" i="116" s="1"/>
  <c r="S37" i="116"/>
  <c r="S44" i="116" s="1"/>
  <c r="R37" i="116"/>
  <c r="Q37" i="116"/>
  <c r="P37" i="116"/>
  <c r="P44" i="116" s="1"/>
  <c r="O37" i="116"/>
  <c r="O44" i="116" s="1"/>
  <c r="N37" i="116"/>
  <c r="N44" i="116" s="1"/>
  <c r="M37" i="116"/>
  <c r="L37" i="116"/>
  <c r="L44" i="116" s="1"/>
  <c r="K37" i="116"/>
  <c r="K44" i="116" s="1"/>
  <c r="J37" i="116"/>
  <c r="J44" i="116" s="1"/>
  <c r="I37" i="116"/>
  <c r="I44" i="116" s="1"/>
  <c r="H37" i="116"/>
  <c r="H44" i="116" s="1"/>
  <c r="G37" i="116"/>
  <c r="G44" i="116" s="1"/>
  <c r="F37" i="116"/>
  <c r="F44" i="116" s="1"/>
  <c r="E37" i="116"/>
  <c r="D37" i="116"/>
  <c r="D44" i="116" s="1"/>
  <c r="C37" i="116"/>
  <c r="C44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Y26" i="116" s="1"/>
  <c r="X13" i="116"/>
  <c r="W13" i="116"/>
  <c r="W26" i="116" s="1"/>
  <c r="V13" i="116"/>
  <c r="V26" i="116" s="1"/>
  <c r="U13" i="116"/>
  <c r="U26" i="116" s="1"/>
  <c r="T13" i="116"/>
  <c r="T26" i="116" s="1"/>
  <c r="S13" i="116"/>
  <c r="S26" i="116" s="1"/>
  <c r="S45" i="116" s="1"/>
  <c r="R13" i="116"/>
  <c r="R26" i="116" s="1"/>
  <c r="Q13" i="116"/>
  <c r="Q26" i="116" s="1"/>
  <c r="P13" i="116"/>
  <c r="O13" i="116"/>
  <c r="O26" i="116" s="1"/>
  <c r="N13" i="116"/>
  <c r="N26" i="116" s="1"/>
  <c r="M13" i="116"/>
  <c r="L13" i="116"/>
  <c r="L26" i="116" s="1"/>
  <c r="L45" i="116" s="1"/>
  <c r="K13" i="116"/>
  <c r="K26" i="116" s="1"/>
  <c r="K45" i="116" s="1"/>
  <c r="J13" i="116"/>
  <c r="J26" i="116" s="1"/>
  <c r="J45" i="116" s="1"/>
  <c r="I13" i="116"/>
  <c r="I26" i="116" s="1"/>
  <c r="I45" i="116" s="1"/>
  <c r="H13" i="116"/>
  <c r="G13" i="116"/>
  <c r="G26" i="116" s="1"/>
  <c r="F13" i="116"/>
  <c r="F26" i="116" s="1"/>
  <c r="E13" i="116"/>
  <c r="D13" i="116"/>
  <c r="C13" i="116"/>
  <c r="C26" i="116" s="1"/>
  <c r="C45" i="116" s="1"/>
  <c r="AA50" i="117"/>
  <c r="Y50" i="117"/>
  <c r="X50" i="117"/>
  <c r="Z50" i="117" s="1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AA37" i="117"/>
  <c r="Y37" i="117"/>
  <c r="Y44" i="117" s="1"/>
  <c r="X37" i="117"/>
  <c r="Z37" i="117" s="1"/>
  <c r="W37" i="117"/>
  <c r="W44" i="117" s="1"/>
  <c r="V37" i="117"/>
  <c r="V44" i="117" s="1"/>
  <c r="U37" i="117"/>
  <c r="T37" i="117"/>
  <c r="T44" i="117" s="1"/>
  <c r="S37" i="117"/>
  <c r="S44" i="117" s="1"/>
  <c r="R37" i="117"/>
  <c r="R44" i="117" s="1"/>
  <c r="Q37" i="117"/>
  <c r="Q44" i="117" s="1"/>
  <c r="P37" i="117"/>
  <c r="P44" i="117" s="1"/>
  <c r="O37" i="117"/>
  <c r="O44" i="117" s="1"/>
  <c r="N37" i="117"/>
  <c r="N44" i="117" s="1"/>
  <c r="M37" i="117"/>
  <c r="L37" i="117"/>
  <c r="L44" i="117" s="1"/>
  <c r="K37" i="117"/>
  <c r="K44" i="117" s="1"/>
  <c r="J37" i="117"/>
  <c r="I37" i="117"/>
  <c r="I44" i="117" s="1"/>
  <c r="H37" i="117"/>
  <c r="H44" i="117" s="1"/>
  <c r="G37" i="117"/>
  <c r="G44" i="117" s="1"/>
  <c r="F37" i="117"/>
  <c r="F44" i="117" s="1"/>
  <c r="E37" i="117"/>
  <c r="D37" i="117"/>
  <c r="D44" i="117" s="1"/>
  <c r="C37" i="117"/>
  <c r="C44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Y13" i="117"/>
  <c r="X13" i="117"/>
  <c r="Z13" i="117" s="1"/>
  <c r="W13" i="117"/>
  <c r="V13" i="117"/>
  <c r="U13" i="117"/>
  <c r="T13" i="117"/>
  <c r="T26" i="117" s="1"/>
  <c r="T45" i="117" s="1"/>
  <c r="S13" i="117"/>
  <c r="R13" i="117"/>
  <c r="R26" i="117" s="1"/>
  <c r="R45" i="117" s="1"/>
  <c r="Q13" i="117"/>
  <c r="P13" i="117"/>
  <c r="O13" i="117"/>
  <c r="N13" i="117"/>
  <c r="M13" i="117"/>
  <c r="L13" i="117"/>
  <c r="L26" i="117" s="1"/>
  <c r="K13" i="117"/>
  <c r="J13" i="117"/>
  <c r="J26" i="117" s="1"/>
  <c r="I13" i="117"/>
  <c r="H13" i="117"/>
  <c r="G13" i="117"/>
  <c r="F13" i="117"/>
  <c r="E13" i="117"/>
  <c r="D13" i="117"/>
  <c r="D26" i="117" s="1"/>
  <c r="C13" i="117"/>
  <c r="AA50" i="118"/>
  <c r="Z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W37" i="118"/>
  <c r="W44" i="118" s="1"/>
  <c r="V37" i="118"/>
  <c r="V44" i="118" s="1"/>
  <c r="U37" i="118"/>
  <c r="T37" i="118"/>
  <c r="T44" i="118" s="1"/>
  <c r="S37" i="118"/>
  <c r="S44" i="118" s="1"/>
  <c r="R37" i="118"/>
  <c r="R44" i="118" s="1"/>
  <c r="Q37" i="118"/>
  <c r="Q44" i="118" s="1"/>
  <c r="P37" i="118"/>
  <c r="O37" i="118"/>
  <c r="O44" i="118" s="1"/>
  <c r="N37" i="118"/>
  <c r="N44" i="118" s="1"/>
  <c r="M37" i="118"/>
  <c r="L37" i="118"/>
  <c r="L44" i="118" s="1"/>
  <c r="K37" i="118"/>
  <c r="K44" i="118" s="1"/>
  <c r="J37" i="118"/>
  <c r="J44" i="118" s="1"/>
  <c r="I37" i="118"/>
  <c r="I44" i="118" s="1"/>
  <c r="H37" i="118"/>
  <c r="H44" i="118" s="1"/>
  <c r="G37" i="118"/>
  <c r="F37" i="118"/>
  <c r="F44" i="118" s="1"/>
  <c r="E37" i="118"/>
  <c r="D37" i="118"/>
  <c r="D44" i="118" s="1"/>
  <c r="C37" i="118"/>
  <c r="C44" i="118" s="1"/>
  <c r="AA26" i="118"/>
  <c r="AA45" i="118" s="1"/>
  <c r="H26" i="118"/>
  <c r="AA25" i="118"/>
  <c r="Y25" i="118"/>
  <c r="X25" i="118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Y13" i="118"/>
  <c r="X13" i="118"/>
  <c r="Z13" i="118" s="1"/>
  <c r="W13" i="118"/>
  <c r="W26" i="118" s="1"/>
  <c r="V13" i="118"/>
  <c r="U13" i="118"/>
  <c r="U26" i="118" s="1"/>
  <c r="T13" i="118"/>
  <c r="S13" i="118"/>
  <c r="R13" i="118"/>
  <c r="R26" i="118" s="1"/>
  <c r="Q13" i="118"/>
  <c r="P13" i="118"/>
  <c r="O13" i="118"/>
  <c r="O26" i="118" s="1"/>
  <c r="N13" i="118"/>
  <c r="M13" i="118"/>
  <c r="L13" i="118"/>
  <c r="K13" i="118"/>
  <c r="J13" i="118"/>
  <c r="J26" i="118" s="1"/>
  <c r="I13" i="118"/>
  <c r="H13" i="118"/>
  <c r="G13" i="118"/>
  <c r="G26" i="118" s="1"/>
  <c r="F13" i="118"/>
  <c r="E13" i="118"/>
  <c r="D13" i="118"/>
  <c r="D26" i="118" s="1"/>
  <c r="D45" i="118" s="1"/>
  <c r="C13" i="118"/>
  <c r="AA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Y37" i="119"/>
  <c r="Y44" i="119" s="1"/>
  <c r="X37" i="119"/>
  <c r="W37" i="119"/>
  <c r="W44" i="119" s="1"/>
  <c r="V37" i="119"/>
  <c r="V44" i="119" s="1"/>
  <c r="U37" i="119"/>
  <c r="T37" i="119"/>
  <c r="T44" i="119" s="1"/>
  <c r="S37" i="119"/>
  <c r="R37" i="119"/>
  <c r="R44" i="119" s="1"/>
  <c r="Q37" i="119"/>
  <c r="Q44" i="119" s="1"/>
  <c r="P37" i="119"/>
  <c r="P44" i="119" s="1"/>
  <c r="O37" i="119"/>
  <c r="O44" i="119" s="1"/>
  <c r="N37" i="119"/>
  <c r="N44" i="119" s="1"/>
  <c r="M37" i="119"/>
  <c r="L37" i="119"/>
  <c r="L44" i="119" s="1"/>
  <c r="K37" i="119"/>
  <c r="J37" i="119"/>
  <c r="J44" i="119" s="1"/>
  <c r="I37" i="119"/>
  <c r="I44" i="119" s="1"/>
  <c r="H37" i="119"/>
  <c r="H44" i="119" s="1"/>
  <c r="G37" i="119"/>
  <c r="G44" i="119" s="1"/>
  <c r="F37" i="119"/>
  <c r="F44" i="119" s="1"/>
  <c r="E37" i="119"/>
  <c r="D37" i="119"/>
  <c r="D44" i="119" s="1"/>
  <c r="C37" i="119"/>
  <c r="AA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AA26" i="119" s="1"/>
  <c r="Y13" i="119"/>
  <c r="X13" i="119"/>
  <c r="X26" i="119" s="1"/>
  <c r="W13" i="119"/>
  <c r="W26" i="119" s="1"/>
  <c r="V13" i="119"/>
  <c r="V26" i="119" s="1"/>
  <c r="U13" i="119"/>
  <c r="U26" i="119" s="1"/>
  <c r="T13" i="119"/>
  <c r="T26" i="119" s="1"/>
  <c r="S13" i="119"/>
  <c r="S26" i="119" s="1"/>
  <c r="R13" i="119"/>
  <c r="R26" i="119" s="1"/>
  <c r="R45" i="119" s="1"/>
  <c r="Q13" i="119"/>
  <c r="Q26" i="119" s="1"/>
  <c r="P13" i="119"/>
  <c r="P26" i="119" s="1"/>
  <c r="P45" i="119" s="1"/>
  <c r="O13" i="119"/>
  <c r="O26" i="119" s="1"/>
  <c r="O45" i="119" s="1"/>
  <c r="N13" i="119"/>
  <c r="N26" i="119" s="1"/>
  <c r="M13" i="119"/>
  <c r="L13" i="119"/>
  <c r="L26" i="119" s="1"/>
  <c r="K13" i="119"/>
  <c r="J13" i="119"/>
  <c r="J26" i="119" s="1"/>
  <c r="J45" i="119" s="1"/>
  <c r="I13" i="119"/>
  <c r="I26" i="119" s="1"/>
  <c r="H13" i="119"/>
  <c r="G13" i="119"/>
  <c r="G26" i="119" s="1"/>
  <c r="F13" i="119"/>
  <c r="F26" i="119" s="1"/>
  <c r="E13" i="119"/>
  <c r="D13" i="119"/>
  <c r="D26" i="119" s="1"/>
  <c r="D45" i="119" s="1"/>
  <c r="C13" i="119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W44" i="120"/>
  <c r="AA43" i="120"/>
  <c r="Y43" i="120"/>
  <c r="X43" i="120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Z37" i="120"/>
  <c r="Y37" i="120"/>
  <c r="X37" i="120"/>
  <c r="W37" i="120"/>
  <c r="V37" i="120"/>
  <c r="V44" i="120" s="1"/>
  <c r="U37" i="120"/>
  <c r="T37" i="120"/>
  <c r="T44" i="120" s="1"/>
  <c r="S37" i="120"/>
  <c r="S44" i="120" s="1"/>
  <c r="R37" i="120"/>
  <c r="Q37" i="120"/>
  <c r="P37" i="120"/>
  <c r="O37" i="120"/>
  <c r="N37" i="120"/>
  <c r="M37" i="120"/>
  <c r="L37" i="120"/>
  <c r="K37" i="120"/>
  <c r="K44" i="120" s="1"/>
  <c r="J37" i="120"/>
  <c r="I37" i="120"/>
  <c r="I44" i="120" s="1"/>
  <c r="H37" i="120"/>
  <c r="G37" i="120"/>
  <c r="F37" i="120"/>
  <c r="E37" i="120"/>
  <c r="D37" i="120"/>
  <c r="C37" i="120"/>
  <c r="C44" i="120" s="1"/>
  <c r="AA25" i="120"/>
  <c r="Y25" i="120"/>
  <c r="X25" i="120"/>
  <c r="X26" i="120" s="1"/>
  <c r="W25" i="120"/>
  <c r="V25" i="120"/>
  <c r="U25" i="120"/>
  <c r="T25" i="120"/>
  <c r="S25" i="120"/>
  <c r="R25" i="120"/>
  <c r="Q25" i="120"/>
  <c r="P25" i="120"/>
  <c r="P26" i="120" s="1"/>
  <c r="O25" i="120"/>
  <c r="N25" i="120"/>
  <c r="M25" i="120"/>
  <c r="L25" i="120"/>
  <c r="K25" i="120"/>
  <c r="J25" i="120"/>
  <c r="I25" i="120"/>
  <c r="H25" i="120"/>
  <c r="H26" i="120" s="1"/>
  <c r="G25" i="120"/>
  <c r="F25" i="120"/>
  <c r="E25" i="120"/>
  <c r="D25" i="120"/>
  <c r="C25" i="120"/>
  <c r="AA13" i="120"/>
  <c r="Z13" i="120"/>
  <c r="Y13" i="120"/>
  <c r="X13" i="120"/>
  <c r="W13" i="120"/>
  <c r="W26" i="120" s="1"/>
  <c r="V13" i="120"/>
  <c r="U13" i="120"/>
  <c r="T13" i="120"/>
  <c r="T26" i="120" s="1"/>
  <c r="S13" i="120"/>
  <c r="R13" i="120"/>
  <c r="Q13" i="120"/>
  <c r="P13" i="120"/>
  <c r="O13" i="120"/>
  <c r="O26" i="120" s="1"/>
  <c r="N13" i="120"/>
  <c r="M13" i="120"/>
  <c r="L13" i="120"/>
  <c r="L26" i="120" s="1"/>
  <c r="K13" i="120"/>
  <c r="J13" i="120"/>
  <c r="I13" i="120"/>
  <c r="H13" i="120"/>
  <c r="G13" i="120"/>
  <c r="G26" i="120" s="1"/>
  <c r="F13" i="120"/>
  <c r="E13" i="120"/>
  <c r="D13" i="120"/>
  <c r="D26" i="120" s="1"/>
  <c r="C13" i="120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N45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G43" i="121"/>
  <c r="F43" i="121"/>
  <c r="E43" i="121"/>
  <c r="D43" i="121"/>
  <c r="C43" i="121"/>
  <c r="AA37" i="121"/>
  <c r="Y37" i="121"/>
  <c r="Y44" i="121" s="1"/>
  <c r="X37" i="121"/>
  <c r="Z37" i="121" s="1"/>
  <c r="W37" i="121"/>
  <c r="V37" i="121"/>
  <c r="V44" i="121" s="1"/>
  <c r="U37" i="121"/>
  <c r="U44" i="121" s="1"/>
  <c r="T37" i="121"/>
  <c r="S37" i="121"/>
  <c r="R37" i="121"/>
  <c r="Q37" i="121"/>
  <c r="P37" i="121"/>
  <c r="O37" i="121"/>
  <c r="N37" i="121"/>
  <c r="N44" i="121" s="1"/>
  <c r="M37" i="121"/>
  <c r="M44" i="121" s="1"/>
  <c r="L37" i="121"/>
  <c r="K37" i="121"/>
  <c r="J37" i="121"/>
  <c r="I37" i="121"/>
  <c r="I44" i="121" s="1"/>
  <c r="H37" i="121"/>
  <c r="G37" i="121"/>
  <c r="F37" i="121"/>
  <c r="F44" i="121" s="1"/>
  <c r="E37" i="121"/>
  <c r="D37" i="121"/>
  <c r="C37" i="121"/>
  <c r="AA25" i="121"/>
  <c r="Y25" i="121"/>
  <c r="X25" i="121"/>
  <c r="W25" i="121"/>
  <c r="V25" i="121"/>
  <c r="U25" i="121"/>
  <c r="T25" i="121"/>
  <c r="S25" i="12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AA13" i="121"/>
  <c r="AA26" i="121" s="1"/>
  <c r="Y13" i="121"/>
  <c r="X13" i="121"/>
  <c r="W13" i="121"/>
  <c r="W26" i="121" s="1"/>
  <c r="V13" i="121"/>
  <c r="V26" i="121" s="1"/>
  <c r="U13" i="121"/>
  <c r="U26" i="121" s="1"/>
  <c r="U45" i="121" s="1"/>
  <c r="T13" i="121"/>
  <c r="T26" i="121" s="1"/>
  <c r="S13" i="121"/>
  <c r="S26" i="121" s="1"/>
  <c r="R13" i="121"/>
  <c r="R26" i="121" s="1"/>
  <c r="Q13" i="121"/>
  <c r="Q26" i="121" s="1"/>
  <c r="P13" i="121"/>
  <c r="O13" i="121"/>
  <c r="O26" i="121" s="1"/>
  <c r="N13" i="121"/>
  <c r="N26" i="121" s="1"/>
  <c r="M13" i="121"/>
  <c r="M26" i="121" s="1"/>
  <c r="M45" i="121" s="1"/>
  <c r="L13" i="121"/>
  <c r="L26" i="121" s="1"/>
  <c r="K13" i="121"/>
  <c r="K26" i="121" s="1"/>
  <c r="J13" i="121"/>
  <c r="J26" i="121" s="1"/>
  <c r="I13" i="121"/>
  <c r="I26" i="121" s="1"/>
  <c r="H13" i="121"/>
  <c r="G13" i="121"/>
  <c r="G26" i="121" s="1"/>
  <c r="F13" i="121"/>
  <c r="F26" i="121" s="1"/>
  <c r="E13" i="121"/>
  <c r="E26" i="121" s="1"/>
  <c r="D13" i="121"/>
  <c r="D26" i="121" s="1"/>
  <c r="C13" i="121"/>
  <c r="C26" i="121" s="1"/>
  <c r="AA50" i="122"/>
  <c r="Y50" i="122"/>
  <c r="X50" i="122"/>
  <c r="Z50" i="122" s="1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Y44" i="122" s="1"/>
  <c r="X37" i="122"/>
  <c r="Z37" i="122" s="1"/>
  <c r="W37" i="122"/>
  <c r="W44" i="122" s="1"/>
  <c r="V37" i="122"/>
  <c r="U37" i="122"/>
  <c r="T37" i="122"/>
  <c r="T44" i="122" s="1"/>
  <c r="S37" i="122"/>
  <c r="S44" i="122" s="1"/>
  <c r="R37" i="122"/>
  <c r="R44" i="122" s="1"/>
  <c r="Q37" i="122"/>
  <c r="Q44" i="122" s="1"/>
  <c r="P37" i="122"/>
  <c r="P44" i="122" s="1"/>
  <c r="O37" i="122"/>
  <c r="O44" i="122" s="1"/>
  <c r="N37" i="122"/>
  <c r="M37" i="122"/>
  <c r="L37" i="122"/>
  <c r="L44" i="122" s="1"/>
  <c r="K37" i="122"/>
  <c r="K44" i="122" s="1"/>
  <c r="J37" i="122"/>
  <c r="J44" i="122" s="1"/>
  <c r="I37" i="122"/>
  <c r="I44" i="122" s="1"/>
  <c r="H37" i="122"/>
  <c r="H44" i="122" s="1"/>
  <c r="G37" i="122"/>
  <c r="G44" i="122" s="1"/>
  <c r="F37" i="122"/>
  <c r="E37" i="122"/>
  <c r="D37" i="122"/>
  <c r="D44" i="122" s="1"/>
  <c r="C37" i="122"/>
  <c r="C44" i="122" s="1"/>
  <c r="AA25" i="122"/>
  <c r="Y25" i="122"/>
  <c r="X25" i="122"/>
  <c r="Z25" i="122" s="1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F25" i="122"/>
  <c r="E25" i="122"/>
  <c r="D25" i="122"/>
  <c r="C25" i="122"/>
  <c r="AA13" i="122"/>
  <c r="AA26" i="122" s="1"/>
  <c r="AA45" i="122" s="1"/>
  <c r="Y13" i="122"/>
  <c r="Y26" i="122" s="1"/>
  <c r="Y45" i="122" s="1"/>
  <c r="X13" i="122"/>
  <c r="Z13" i="122" s="1"/>
  <c r="W13" i="122"/>
  <c r="V13" i="122"/>
  <c r="U13" i="122"/>
  <c r="T13" i="122"/>
  <c r="T26" i="122" s="1"/>
  <c r="S13" i="122"/>
  <c r="R13" i="122"/>
  <c r="Q13" i="122"/>
  <c r="Q26" i="122" s="1"/>
  <c r="Q45" i="122" s="1"/>
  <c r="P13" i="122"/>
  <c r="O13" i="122"/>
  <c r="N13" i="122"/>
  <c r="M13" i="122"/>
  <c r="M26" i="122" s="1"/>
  <c r="L13" i="122"/>
  <c r="L26" i="122" s="1"/>
  <c r="K13" i="122"/>
  <c r="J13" i="122"/>
  <c r="I13" i="122"/>
  <c r="I26" i="122" s="1"/>
  <c r="I45" i="122" s="1"/>
  <c r="H13" i="122"/>
  <c r="H26" i="122" s="1"/>
  <c r="H45" i="122" s="1"/>
  <c r="G13" i="122"/>
  <c r="F13" i="122"/>
  <c r="E13" i="122"/>
  <c r="E26" i="122" s="1"/>
  <c r="D13" i="122"/>
  <c r="D26" i="122" s="1"/>
  <c r="D45" i="122" s="1"/>
  <c r="C13" i="122"/>
  <c r="AA50" i="123"/>
  <c r="Y50" i="123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Y44" i="123"/>
  <c r="W44" i="123"/>
  <c r="O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Y37" i="123"/>
  <c r="X37" i="123"/>
  <c r="W37" i="123"/>
  <c r="V37" i="123"/>
  <c r="V44" i="123" s="1"/>
  <c r="U37" i="123"/>
  <c r="U44" i="123" s="1"/>
  <c r="T37" i="123"/>
  <c r="T44" i="123" s="1"/>
  <c r="S37" i="123"/>
  <c r="R37" i="123"/>
  <c r="R44" i="123" s="1"/>
  <c r="Q37" i="123"/>
  <c r="Q44" i="123" s="1"/>
  <c r="P37" i="123"/>
  <c r="P44" i="123" s="1"/>
  <c r="O37" i="123"/>
  <c r="N37" i="123"/>
  <c r="N44" i="123" s="1"/>
  <c r="M37" i="123"/>
  <c r="L37" i="123"/>
  <c r="L44" i="123" s="1"/>
  <c r="K37" i="123"/>
  <c r="J37" i="123"/>
  <c r="J44" i="123" s="1"/>
  <c r="I37" i="123"/>
  <c r="I44" i="123" s="1"/>
  <c r="H37" i="123"/>
  <c r="H44" i="123" s="1"/>
  <c r="G37" i="123"/>
  <c r="G44" i="123" s="1"/>
  <c r="F37" i="123"/>
  <c r="F44" i="123" s="1"/>
  <c r="E37" i="123"/>
  <c r="E44" i="123" s="1"/>
  <c r="D37" i="123"/>
  <c r="D44" i="123" s="1"/>
  <c r="C37" i="123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O25" i="123"/>
  <c r="N25" i="123"/>
  <c r="M25" i="123"/>
  <c r="L25" i="123"/>
  <c r="K25" i="123"/>
  <c r="J25" i="123"/>
  <c r="I25" i="123"/>
  <c r="H25" i="123"/>
  <c r="G25" i="123"/>
  <c r="F25" i="123"/>
  <c r="E25" i="123"/>
  <c r="D25" i="123"/>
  <c r="C25" i="123"/>
  <c r="AA13" i="123"/>
  <c r="AA26" i="123" s="1"/>
  <c r="Y13" i="123"/>
  <c r="Y26" i="123" s="1"/>
  <c r="Y45" i="123" s="1"/>
  <c r="X13" i="123"/>
  <c r="X26" i="123" s="1"/>
  <c r="W13" i="123"/>
  <c r="W26" i="123" s="1"/>
  <c r="V13" i="123"/>
  <c r="V26" i="123" s="1"/>
  <c r="U13" i="123"/>
  <c r="U26" i="123" s="1"/>
  <c r="U45" i="123" s="1"/>
  <c r="T13" i="123"/>
  <c r="T26" i="123" s="1"/>
  <c r="S13" i="123"/>
  <c r="S26" i="123" s="1"/>
  <c r="R13" i="123"/>
  <c r="R26" i="123" s="1"/>
  <c r="R45" i="123" s="1"/>
  <c r="Q13" i="123"/>
  <c r="Q26" i="123" s="1"/>
  <c r="Q45" i="123" s="1"/>
  <c r="P13" i="123"/>
  <c r="P26" i="123" s="1"/>
  <c r="O13" i="123"/>
  <c r="O26" i="123" s="1"/>
  <c r="N13" i="123"/>
  <c r="N26" i="123" s="1"/>
  <c r="M13" i="123"/>
  <c r="M26" i="123" s="1"/>
  <c r="L13" i="123"/>
  <c r="L26" i="123" s="1"/>
  <c r="K13" i="123"/>
  <c r="J13" i="123"/>
  <c r="J26" i="123" s="1"/>
  <c r="J45" i="123" s="1"/>
  <c r="I13" i="123"/>
  <c r="I26" i="123" s="1"/>
  <c r="I45" i="123" s="1"/>
  <c r="H13" i="123"/>
  <c r="G13" i="123"/>
  <c r="G26" i="123" s="1"/>
  <c r="F13" i="123"/>
  <c r="F26" i="123" s="1"/>
  <c r="E13" i="123"/>
  <c r="E26" i="123" s="1"/>
  <c r="D13" i="123"/>
  <c r="D26" i="123" s="1"/>
  <c r="C13" i="123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K43" i="124"/>
  <c r="J43" i="124"/>
  <c r="I43" i="124"/>
  <c r="H43" i="124"/>
  <c r="G43" i="124"/>
  <c r="F43" i="124"/>
  <c r="E43" i="124"/>
  <c r="D43" i="124"/>
  <c r="C43" i="124"/>
  <c r="AA37" i="124"/>
  <c r="Y37" i="124"/>
  <c r="X37" i="124"/>
  <c r="Z37" i="124" s="1"/>
  <c r="W37" i="124"/>
  <c r="W44" i="124" s="1"/>
  <c r="V37" i="124"/>
  <c r="U37" i="124"/>
  <c r="T37" i="124"/>
  <c r="S37" i="124"/>
  <c r="R37" i="124"/>
  <c r="R44" i="124" s="1"/>
  <c r="Q37" i="124"/>
  <c r="P37" i="124"/>
  <c r="P44" i="124" s="1"/>
  <c r="O37" i="124"/>
  <c r="O44" i="124" s="1"/>
  <c r="N37" i="124"/>
  <c r="M37" i="124"/>
  <c r="M44" i="124" s="1"/>
  <c r="L37" i="124"/>
  <c r="L44" i="124" s="1"/>
  <c r="K37" i="124"/>
  <c r="J37" i="124"/>
  <c r="J44" i="124" s="1"/>
  <c r="I37" i="124"/>
  <c r="H37" i="124"/>
  <c r="H44" i="124" s="1"/>
  <c r="G37" i="124"/>
  <c r="G44" i="124" s="1"/>
  <c r="F37" i="124"/>
  <c r="E37" i="124"/>
  <c r="D37" i="124"/>
  <c r="C37" i="124"/>
  <c r="AA25" i="124"/>
  <c r="Y25" i="124"/>
  <c r="Z25" i="124" s="1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AA26" i="124" s="1"/>
  <c r="Y13" i="124"/>
  <c r="X13" i="124"/>
  <c r="W13" i="124"/>
  <c r="W26" i="124" s="1"/>
  <c r="V13" i="124"/>
  <c r="V26" i="124" s="1"/>
  <c r="U13" i="124"/>
  <c r="T13" i="124"/>
  <c r="T26" i="124" s="1"/>
  <c r="S13" i="124"/>
  <c r="S26" i="124" s="1"/>
  <c r="R13" i="124"/>
  <c r="R26" i="124" s="1"/>
  <c r="R45" i="124" s="1"/>
  <c r="Q13" i="124"/>
  <c r="P13" i="124"/>
  <c r="O13" i="124"/>
  <c r="N13" i="124"/>
  <c r="N26" i="124" s="1"/>
  <c r="M13" i="124"/>
  <c r="L13" i="124"/>
  <c r="L26" i="124" s="1"/>
  <c r="L45" i="124" s="1"/>
  <c r="K13" i="124"/>
  <c r="K26" i="124" s="1"/>
  <c r="J13" i="124"/>
  <c r="J26" i="124" s="1"/>
  <c r="I13" i="124"/>
  <c r="H13" i="124"/>
  <c r="G13" i="124"/>
  <c r="F13" i="124"/>
  <c r="F26" i="124" s="1"/>
  <c r="E13" i="124"/>
  <c r="D13" i="124"/>
  <c r="D26" i="124" s="1"/>
  <c r="C13" i="124"/>
  <c r="C26" i="124" s="1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H44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Y37" i="125"/>
  <c r="Y44" i="125" s="1"/>
  <c r="X37" i="125"/>
  <c r="X44" i="125" s="1"/>
  <c r="W37" i="125"/>
  <c r="W44" i="125" s="1"/>
  <c r="V37" i="125"/>
  <c r="V44" i="125" s="1"/>
  <c r="U37" i="125"/>
  <c r="U44" i="125" s="1"/>
  <c r="T37" i="125"/>
  <c r="T44" i="125" s="1"/>
  <c r="S37" i="125"/>
  <c r="S44" i="125" s="1"/>
  <c r="R37" i="125"/>
  <c r="R44" i="125" s="1"/>
  <c r="Q37" i="125"/>
  <c r="Q44" i="125" s="1"/>
  <c r="P37" i="125"/>
  <c r="P44" i="125" s="1"/>
  <c r="O37" i="125"/>
  <c r="O44" i="125" s="1"/>
  <c r="N37" i="125"/>
  <c r="N44" i="125" s="1"/>
  <c r="M37" i="125"/>
  <c r="M44" i="125" s="1"/>
  <c r="L37" i="125"/>
  <c r="L44" i="125" s="1"/>
  <c r="K37" i="125"/>
  <c r="K44" i="125" s="1"/>
  <c r="J37" i="125"/>
  <c r="J44" i="125" s="1"/>
  <c r="I37" i="125"/>
  <c r="I44" i="125" s="1"/>
  <c r="H37" i="125"/>
  <c r="G37" i="125"/>
  <c r="G44" i="125" s="1"/>
  <c r="F37" i="125"/>
  <c r="F44" i="125" s="1"/>
  <c r="E37" i="125"/>
  <c r="D37" i="125"/>
  <c r="D44" i="125" s="1"/>
  <c r="C37" i="125"/>
  <c r="C44" i="125" s="1"/>
  <c r="AA25" i="125"/>
  <c r="Y25" i="125"/>
  <c r="Z25" i="125" s="1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X13" i="125"/>
  <c r="W13" i="125"/>
  <c r="V13" i="125"/>
  <c r="U13" i="125"/>
  <c r="U26" i="125" s="1"/>
  <c r="T13" i="125"/>
  <c r="T26" i="125" s="1"/>
  <c r="T45" i="125" s="1"/>
  <c r="S13" i="125"/>
  <c r="S26" i="125" s="1"/>
  <c r="R13" i="125"/>
  <c r="R26" i="125" s="1"/>
  <c r="Q13" i="125"/>
  <c r="P13" i="125"/>
  <c r="P26" i="125" s="1"/>
  <c r="P45" i="125" s="1"/>
  <c r="O13" i="125"/>
  <c r="N13" i="125"/>
  <c r="M13" i="125"/>
  <c r="M26" i="125" s="1"/>
  <c r="L13" i="125"/>
  <c r="L26" i="125" s="1"/>
  <c r="L45" i="125" s="1"/>
  <c r="K13" i="125"/>
  <c r="K26" i="125" s="1"/>
  <c r="J13" i="125"/>
  <c r="J26" i="125" s="1"/>
  <c r="J45" i="125" s="1"/>
  <c r="I13" i="125"/>
  <c r="H13" i="125"/>
  <c r="H26" i="125" s="1"/>
  <c r="G13" i="125"/>
  <c r="G26" i="125" s="1"/>
  <c r="F13" i="125"/>
  <c r="E13" i="125"/>
  <c r="E26" i="125" s="1"/>
  <c r="D13" i="125"/>
  <c r="D26" i="125" s="1"/>
  <c r="D45" i="125" s="1"/>
  <c r="C13" i="125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X37" i="126"/>
  <c r="W37" i="126"/>
  <c r="V37" i="126"/>
  <c r="U37" i="126"/>
  <c r="T37" i="126"/>
  <c r="T44" i="126" s="1"/>
  <c r="S37" i="126"/>
  <c r="S44" i="126" s="1"/>
  <c r="R37" i="126"/>
  <c r="R44" i="126" s="1"/>
  <c r="Q37" i="126"/>
  <c r="P37" i="126"/>
  <c r="P44" i="126" s="1"/>
  <c r="O37" i="126"/>
  <c r="N37" i="126"/>
  <c r="N44" i="126" s="1"/>
  <c r="M37" i="126"/>
  <c r="L37" i="126"/>
  <c r="K37" i="126"/>
  <c r="K44" i="126" s="1"/>
  <c r="J37" i="126"/>
  <c r="J44" i="126" s="1"/>
  <c r="I37" i="126"/>
  <c r="H37" i="126"/>
  <c r="H44" i="126" s="1"/>
  <c r="G37" i="126"/>
  <c r="F37" i="126"/>
  <c r="F44" i="126" s="1"/>
  <c r="E37" i="126"/>
  <c r="E44" i="126" s="1"/>
  <c r="D37" i="126"/>
  <c r="C37" i="126"/>
  <c r="C44" i="126" s="1"/>
  <c r="AA25" i="126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AA45" i="126" s="1"/>
  <c r="Y13" i="126"/>
  <c r="X13" i="126"/>
  <c r="Z13" i="126" s="1"/>
  <c r="W13" i="126"/>
  <c r="W26" i="126" s="1"/>
  <c r="V13" i="126"/>
  <c r="U13" i="126"/>
  <c r="T13" i="126"/>
  <c r="S13" i="126"/>
  <c r="R13" i="126"/>
  <c r="Q13" i="126"/>
  <c r="P13" i="126"/>
  <c r="O13" i="126"/>
  <c r="O26" i="126" s="1"/>
  <c r="N13" i="126"/>
  <c r="M13" i="126"/>
  <c r="M26" i="126" s="1"/>
  <c r="L13" i="126"/>
  <c r="K13" i="126"/>
  <c r="J13" i="126"/>
  <c r="I13" i="126"/>
  <c r="H13" i="126"/>
  <c r="G13" i="126"/>
  <c r="G26" i="126" s="1"/>
  <c r="F13" i="126"/>
  <c r="E13" i="126"/>
  <c r="D13" i="126"/>
  <c r="C13" i="126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Y37" i="127"/>
  <c r="Y44" i="127" s="1"/>
  <c r="X37" i="127"/>
  <c r="Z37" i="127" s="1"/>
  <c r="W37" i="127"/>
  <c r="W44" i="127" s="1"/>
  <c r="V37" i="127"/>
  <c r="V44" i="127" s="1"/>
  <c r="U37" i="127"/>
  <c r="T37" i="127"/>
  <c r="T44" i="127" s="1"/>
  <c r="S37" i="127"/>
  <c r="R37" i="127"/>
  <c r="R44" i="127" s="1"/>
  <c r="Q37" i="127"/>
  <c r="Q44" i="127" s="1"/>
  <c r="P37" i="127"/>
  <c r="P44" i="127" s="1"/>
  <c r="O37" i="127"/>
  <c r="O44" i="127" s="1"/>
  <c r="N37" i="127"/>
  <c r="N44" i="127" s="1"/>
  <c r="M37" i="127"/>
  <c r="L37" i="127"/>
  <c r="L44" i="127" s="1"/>
  <c r="K37" i="127"/>
  <c r="J37" i="127"/>
  <c r="J44" i="127" s="1"/>
  <c r="I37" i="127"/>
  <c r="I44" i="127" s="1"/>
  <c r="H37" i="127"/>
  <c r="H44" i="127" s="1"/>
  <c r="G37" i="127"/>
  <c r="G44" i="127" s="1"/>
  <c r="F37" i="127"/>
  <c r="F44" i="127" s="1"/>
  <c r="E37" i="127"/>
  <c r="D37" i="127"/>
  <c r="D44" i="127" s="1"/>
  <c r="C37" i="127"/>
  <c r="AA25" i="127"/>
  <c r="Y25" i="127"/>
  <c r="X25" i="127"/>
  <c r="Z25" i="127" s="1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Y26" i="127" s="1"/>
  <c r="Y45" i="127" s="1"/>
  <c r="X13" i="127"/>
  <c r="W13" i="127"/>
  <c r="V13" i="127"/>
  <c r="V26" i="127" s="1"/>
  <c r="U13" i="127"/>
  <c r="U26" i="127" s="1"/>
  <c r="T13" i="127"/>
  <c r="T26" i="127" s="1"/>
  <c r="T45" i="127" s="1"/>
  <c r="S13" i="127"/>
  <c r="R13" i="127"/>
  <c r="R26" i="127" s="1"/>
  <c r="R45" i="127" s="1"/>
  <c r="Q13" i="127"/>
  <c r="P13" i="127"/>
  <c r="P26" i="127" s="1"/>
  <c r="O13" i="127"/>
  <c r="N13" i="127"/>
  <c r="N26" i="127" s="1"/>
  <c r="M13" i="127"/>
  <c r="M26" i="127" s="1"/>
  <c r="L13" i="127"/>
  <c r="L26" i="127" s="1"/>
  <c r="K13" i="127"/>
  <c r="J13" i="127"/>
  <c r="J26" i="127" s="1"/>
  <c r="J45" i="127" s="1"/>
  <c r="I13" i="127"/>
  <c r="H13" i="127"/>
  <c r="G13" i="127"/>
  <c r="F13" i="127"/>
  <c r="F26" i="127" s="1"/>
  <c r="E13" i="127"/>
  <c r="E26" i="127" s="1"/>
  <c r="D13" i="127"/>
  <c r="D26" i="127" s="1"/>
  <c r="D45" i="127" s="1"/>
  <c r="C13" i="127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Z37" i="128"/>
  <c r="Y37" i="128"/>
  <c r="X37" i="128"/>
  <c r="W37" i="128"/>
  <c r="W44" i="128" s="1"/>
  <c r="V37" i="128"/>
  <c r="U37" i="128"/>
  <c r="T37" i="128"/>
  <c r="S37" i="128"/>
  <c r="R37" i="128"/>
  <c r="R44" i="128" s="1"/>
  <c r="Q37" i="128"/>
  <c r="P37" i="128"/>
  <c r="O37" i="128"/>
  <c r="O44" i="128" s="1"/>
  <c r="N37" i="128"/>
  <c r="M37" i="128"/>
  <c r="L37" i="128"/>
  <c r="K37" i="128"/>
  <c r="J37" i="128"/>
  <c r="J44" i="128" s="1"/>
  <c r="I37" i="128"/>
  <c r="H37" i="128"/>
  <c r="G37" i="128"/>
  <c r="G44" i="128" s="1"/>
  <c r="F37" i="128"/>
  <c r="E37" i="128"/>
  <c r="E44" i="128" s="1"/>
  <c r="D37" i="128"/>
  <c r="C37" i="128"/>
  <c r="AA25" i="128"/>
  <c r="Y25" i="128"/>
  <c r="X25" i="128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J25" i="128"/>
  <c r="I25" i="128"/>
  <c r="H25" i="128"/>
  <c r="G25" i="128"/>
  <c r="F25" i="128"/>
  <c r="E25" i="128"/>
  <c r="D25" i="128"/>
  <c r="C25" i="128"/>
  <c r="AA13" i="128"/>
  <c r="Y13" i="128"/>
  <c r="X13" i="128"/>
  <c r="X26" i="128" s="1"/>
  <c r="W13" i="128"/>
  <c r="W26" i="128" s="1"/>
  <c r="V13" i="128"/>
  <c r="V26" i="128" s="1"/>
  <c r="U13" i="128"/>
  <c r="U26" i="128" s="1"/>
  <c r="T13" i="128"/>
  <c r="T26" i="128" s="1"/>
  <c r="S13" i="128"/>
  <c r="S26" i="128" s="1"/>
  <c r="R13" i="128"/>
  <c r="R26" i="128" s="1"/>
  <c r="R45" i="128" s="1"/>
  <c r="Q13" i="128"/>
  <c r="P13" i="128"/>
  <c r="O13" i="128"/>
  <c r="O26" i="128" s="1"/>
  <c r="O45" i="128" s="1"/>
  <c r="N13" i="128"/>
  <c r="N26" i="128" s="1"/>
  <c r="M13" i="128"/>
  <c r="M26" i="128" s="1"/>
  <c r="L13" i="128"/>
  <c r="L26" i="128" s="1"/>
  <c r="K13" i="128"/>
  <c r="K26" i="128" s="1"/>
  <c r="J13" i="128"/>
  <c r="I13" i="128"/>
  <c r="H13" i="128"/>
  <c r="G13" i="128"/>
  <c r="G26" i="128" s="1"/>
  <c r="G45" i="128" s="1"/>
  <c r="F13" i="128"/>
  <c r="F26" i="128" s="1"/>
  <c r="E13" i="128"/>
  <c r="D13" i="128"/>
  <c r="D26" i="128" s="1"/>
  <c r="C13" i="128"/>
  <c r="C26" i="128" s="1"/>
  <c r="AA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Y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Y37" i="129"/>
  <c r="X37" i="129"/>
  <c r="X44" i="129" s="1"/>
  <c r="W37" i="129"/>
  <c r="W44" i="129" s="1"/>
  <c r="V37" i="129"/>
  <c r="V44" i="129" s="1"/>
  <c r="U37" i="129"/>
  <c r="U44" i="129" s="1"/>
  <c r="T37" i="129"/>
  <c r="T44" i="129" s="1"/>
  <c r="S37" i="129"/>
  <c r="S44" i="129" s="1"/>
  <c r="R37" i="129"/>
  <c r="Q37" i="129"/>
  <c r="Q44" i="129" s="1"/>
  <c r="P37" i="129"/>
  <c r="P44" i="129" s="1"/>
  <c r="O37" i="129"/>
  <c r="O44" i="129" s="1"/>
  <c r="N37" i="129"/>
  <c r="N44" i="129" s="1"/>
  <c r="M37" i="129"/>
  <c r="M44" i="129" s="1"/>
  <c r="L37" i="129"/>
  <c r="L44" i="129" s="1"/>
  <c r="K37" i="129"/>
  <c r="K44" i="129" s="1"/>
  <c r="J37" i="129"/>
  <c r="I37" i="129"/>
  <c r="I44" i="129" s="1"/>
  <c r="H37" i="129"/>
  <c r="H44" i="129" s="1"/>
  <c r="G37" i="129"/>
  <c r="G44" i="129" s="1"/>
  <c r="F37" i="129"/>
  <c r="F44" i="129" s="1"/>
  <c r="E37" i="129"/>
  <c r="E44" i="129" s="1"/>
  <c r="D37" i="129"/>
  <c r="D44" i="129" s="1"/>
  <c r="C37" i="129"/>
  <c r="C44" i="129" s="1"/>
  <c r="AA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Y26" i="129" s="1"/>
  <c r="X13" i="129"/>
  <c r="X26" i="129" s="1"/>
  <c r="W13" i="129"/>
  <c r="W26" i="129" s="1"/>
  <c r="W45" i="129" s="1"/>
  <c r="V13" i="129"/>
  <c r="U13" i="129"/>
  <c r="U26" i="129" s="1"/>
  <c r="T13" i="129"/>
  <c r="T26" i="129" s="1"/>
  <c r="T45" i="129" s="1"/>
  <c r="S13" i="129"/>
  <c r="S26" i="129" s="1"/>
  <c r="R13" i="129"/>
  <c r="R26" i="129" s="1"/>
  <c r="Q13" i="129"/>
  <c r="Q26" i="129" s="1"/>
  <c r="P13" i="129"/>
  <c r="P26" i="129" s="1"/>
  <c r="P45" i="129" s="1"/>
  <c r="O13" i="129"/>
  <c r="O26" i="129" s="1"/>
  <c r="O45" i="129" s="1"/>
  <c r="N13" i="129"/>
  <c r="N26" i="129" s="1"/>
  <c r="N45" i="129" s="1"/>
  <c r="M13" i="129"/>
  <c r="M26" i="129" s="1"/>
  <c r="L13" i="129"/>
  <c r="L26" i="129" s="1"/>
  <c r="L45" i="129" s="1"/>
  <c r="K13" i="129"/>
  <c r="K26" i="129" s="1"/>
  <c r="J13" i="129"/>
  <c r="J26" i="129" s="1"/>
  <c r="I13" i="129"/>
  <c r="I26" i="129" s="1"/>
  <c r="H13" i="129"/>
  <c r="H26" i="129" s="1"/>
  <c r="H45" i="129" s="1"/>
  <c r="G13" i="129"/>
  <c r="G26" i="129" s="1"/>
  <c r="G45" i="129" s="1"/>
  <c r="F13" i="129"/>
  <c r="F26" i="129" s="1"/>
  <c r="F45" i="129" s="1"/>
  <c r="E13" i="129"/>
  <c r="D13" i="129"/>
  <c r="D26" i="129" s="1"/>
  <c r="D45" i="129" s="1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Z43" i="130"/>
  <c r="Y43" i="130"/>
  <c r="X43" i="130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AA37" i="130"/>
  <c r="Y37" i="130"/>
  <c r="Y44" i="130" s="1"/>
  <c r="X37" i="130"/>
  <c r="X44" i="130" s="1"/>
  <c r="Z44" i="130" s="1"/>
  <c r="W37" i="130"/>
  <c r="W44" i="130" s="1"/>
  <c r="V37" i="130"/>
  <c r="V44" i="130" s="1"/>
  <c r="U37" i="130"/>
  <c r="U44" i="130" s="1"/>
  <c r="T37" i="130"/>
  <c r="T44" i="130" s="1"/>
  <c r="S37" i="130"/>
  <c r="S44" i="130" s="1"/>
  <c r="R37" i="130"/>
  <c r="R44" i="130" s="1"/>
  <c r="Q37" i="130"/>
  <c r="Q44" i="130" s="1"/>
  <c r="P37" i="130"/>
  <c r="P44" i="130" s="1"/>
  <c r="O37" i="130"/>
  <c r="O44" i="130" s="1"/>
  <c r="N37" i="130"/>
  <c r="N44" i="130" s="1"/>
  <c r="M37" i="130"/>
  <c r="M44" i="130" s="1"/>
  <c r="L37" i="130"/>
  <c r="L44" i="130" s="1"/>
  <c r="K37" i="130"/>
  <c r="K44" i="130" s="1"/>
  <c r="J37" i="130"/>
  <c r="I37" i="130"/>
  <c r="I44" i="130" s="1"/>
  <c r="H37" i="130"/>
  <c r="H44" i="130" s="1"/>
  <c r="G37" i="130"/>
  <c r="G44" i="130" s="1"/>
  <c r="F37" i="130"/>
  <c r="F44" i="130" s="1"/>
  <c r="E37" i="130"/>
  <c r="E44" i="130" s="1"/>
  <c r="D37" i="130"/>
  <c r="D44" i="130" s="1"/>
  <c r="C37" i="130"/>
  <c r="C44" i="130" s="1"/>
  <c r="M26" i="130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Y13" i="130"/>
  <c r="Y26" i="130" s="1"/>
  <c r="X13" i="130"/>
  <c r="Z13" i="130" s="1"/>
  <c r="W13" i="130"/>
  <c r="W26" i="130" s="1"/>
  <c r="W45" i="130" s="1"/>
  <c r="V13" i="130"/>
  <c r="V26" i="130" s="1"/>
  <c r="U13" i="130"/>
  <c r="T13" i="130"/>
  <c r="T26" i="130" s="1"/>
  <c r="T45" i="130" s="1"/>
  <c r="S13" i="130"/>
  <c r="S26" i="130" s="1"/>
  <c r="S45" i="130" s="1"/>
  <c r="R13" i="130"/>
  <c r="R26" i="130" s="1"/>
  <c r="Q13" i="130"/>
  <c r="Q26" i="130" s="1"/>
  <c r="P13" i="130"/>
  <c r="P26" i="130" s="1"/>
  <c r="P45" i="130" s="1"/>
  <c r="O13" i="130"/>
  <c r="O26" i="130" s="1"/>
  <c r="O45" i="130" s="1"/>
  <c r="N13" i="130"/>
  <c r="N26" i="130" s="1"/>
  <c r="M13" i="130"/>
  <c r="L13" i="130"/>
  <c r="L26" i="130" s="1"/>
  <c r="K13" i="130"/>
  <c r="K26" i="130" s="1"/>
  <c r="K45" i="130" s="1"/>
  <c r="J13" i="130"/>
  <c r="J26" i="130" s="1"/>
  <c r="I13" i="130"/>
  <c r="I26" i="130" s="1"/>
  <c r="H13" i="130"/>
  <c r="H26" i="130" s="1"/>
  <c r="H45" i="130" s="1"/>
  <c r="G13" i="130"/>
  <c r="G26" i="130" s="1"/>
  <c r="G45" i="130" s="1"/>
  <c r="F13" i="130"/>
  <c r="E13" i="130"/>
  <c r="E26" i="130" s="1"/>
  <c r="D13" i="130"/>
  <c r="D26" i="130" s="1"/>
  <c r="C13" i="130"/>
  <c r="C26" i="130" s="1"/>
  <c r="C45" i="130" s="1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E44" i="131"/>
  <c r="AA43" i="131"/>
  <c r="Z43" i="131"/>
  <c r="Y43" i="131"/>
  <c r="X43" i="13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Y37" i="131"/>
  <c r="Y44" i="131" s="1"/>
  <c r="X37" i="131"/>
  <c r="W37" i="131"/>
  <c r="W44" i="131" s="1"/>
  <c r="V37" i="131"/>
  <c r="V44" i="131" s="1"/>
  <c r="U37" i="131"/>
  <c r="U44" i="131" s="1"/>
  <c r="T37" i="131"/>
  <c r="T44" i="131" s="1"/>
  <c r="S37" i="131"/>
  <c r="S44" i="131" s="1"/>
  <c r="R37" i="131"/>
  <c r="R44" i="131" s="1"/>
  <c r="Q37" i="131"/>
  <c r="Q44" i="131" s="1"/>
  <c r="P37" i="131"/>
  <c r="P44" i="131" s="1"/>
  <c r="O37" i="131"/>
  <c r="O44" i="131" s="1"/>
  <c r="N37" i="131"/>
  <c r="N44" i="131" s="1"/>
  <c r="M37" i="131"/>
  <c r="M44" i="131" s="1"/>
  <c r="L37" i="131"/>
  <c r="L44" i="131" s="1"/>
  <c r="K37" i="131"/>
  <c r="K44" i="131" s="1"/>
  <c r="J37" i="131"/>
  <c r="J44" i="131" s="1"/>
  <c r="I37" i="131"/>
  <c r="I44" i="131" s="1"/>
  <c r="H37" i="131"/>
  <c r="H44" i="131" s="1"/>
  <c r="G37" i="131"/>
  <c r="G44" i="131" s="1"/>
  <c r="F37" i="131"/>
  <c r="F44" i="131" s="1"/>
  <c r="E37" i="131"/>
  <c r="D37" i="131"/>
  <c r="D44" i="131" s="1"/>
  <c r="C37" i="131"/>
  <c r="C44" i="131" s="1"/>
  <c r="Y26" i="13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X13" i="131"/>
  <c r="X26" i="131" s="1"/>
  <c r="W13" i="131"/>
  <c r="W26" i="131" s="1"/>
  <c r="W45" i="131" s="1"/>
  <c r="V13" i="131"/>
  <c r="U13" i="131"/>
  <c r="T13" i="131"/>
  <c r="T26" i="131" s="1"/>
  <c r="S13" i="131"/>
  <c r="S26" i="131" s="1"/>
  <c r="R13" i="131"/>
  <c r="Q13" i="131"/>
  <c r="Q26" i="131" s="1"/>
  <c r="P13" i="131"/>
  <c r="P26" i="131" s="1"/>
  <c r="P45" i="131" s="1"/>
  <c r="O13" i="131"/>
  <c r="O26" i="131" s="1"/>
  <c r="O45" i="131" s="1"/>
  <c r="N13" i="131"/>
  <c r="N26" i="131" s="1"/>
  <c r="N45" i="131" s="1"/>
  <c r="M13" i="131"/>
  <c r="L13" i="131"/>
  <c r="L26" i="131" s="1"/>
  <c r="L45" i="131" s="1"/>
  <c r="K13" i="131"/>
  <c r="K26" i="131" s="1"/>
  <c r="J13" i="131"/>
  <c r="I13" i="131"/>
  <c r="H13" i="131"/>
  <c r="H26" i="131" s="1"/>
  <c r="H45" i="131" s="1"/>
  <c r="G13" i="131"/>
  <c r="G26" i="131" s="1"/>
  <c r="G45" i="131" s="1"/>
  <c r="F13" i="131"/>
  <c r="E13" i="131"/>
  <c r="D13" i="131"/>
  <c r="C13" i="131"/>
  <c r="C26" i="131" s="1"/>
  <c r="AA50" i="132"/>
  <c r="Y50" i="132"/>
  <c r="X50" i="132"/>
  <c r="Z50" i="132" s="1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Y37" i="132"/>
  <c r="Y44" i="132" s="1"/>
  <c r="X37" i="132"/>
  <c r="W37" i="132"/>
  <c r="V37" i="132"/>
  <c r="V44" i="132" s="1"/>
  <c r="U37" i="132"/>
  <c r="U44" i="132" s="1"/>
  <c r="T37" i="132"/>
  <c r="T44" i="132" s="1"/>
  <c r="S37" i="132"/>
  <c r="R37" i="132"/>
  <c r="R44" i="132" s="1"/>
  <c r="Q37" i="132"/>
  <c r="Q44" i="132" s="1"/>
  <c r="P37" i="132"/>
  <c r="P44" i="132" s="1"/>
  <c r="O37" i="132"/>
  <c r="N37" i="132"/>
  <c r="N44" i="132" s="1"/>
  <c r="M37" i="132"/>
  <c r="M44" i="132" s="1"/>
  <c r="L37" i="132"/>
  <c r="L44" i="132" s="1"/>
  <c r="K37" i="132"/>
  <c r="J37" i="132"/>
  <c r="J44" i="132" s="1"/>
  <c r="I37" i="132"/>
  <c r="I44" i="132" s="1"/>
  <c r="H37" i="132"/>
  <c r="H44" i="132" s="1"/>
  <c r="G37" i="132"/>
  <c r="F37" i="132"/>
  <c r="F44" i="132" s="1"/>
  <c r="E37" i="132"/>
  <c r="E44" i="132" s="1"/>
  <c r="D37" i="132"/>
  <c r="D44" i="132" s="1"/>
  <c r="C37" i="132"/>
  <c r="Q26" i="132"/>
  <c r="Q45" i="132" s="1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Y13" i="132"/>
  <c r="Y26" i="132" s="1"/>
  <c r="Y45" i="132" s="1"/>
  <c r="X13" i="132"/>
  <c r="X26" i="132" s="1"/>
  <c r="W13" i="132"/>
  <c r="W26" i="132" s="1"/>
  <c r="V13" i="132"/>
  <c r="V26" i="132" s="1"/>
  <c r="U13" i="132"/>
  <c r="T13" i="132"/>
  <c r="S13" i="132"/>
  <c r="S26" i="132" s="1"/>
  <c r="R13" i="132"/>
  <c r="Q13" i="132"/>
  <c r="P13" i="132"/>
  <c r="P26" i="132" s="1"/>
  <c r="O13" i="132"/>
  <c r="O26" i="132" s="1"/>
  <c r="N13" i="132"/>
  <c r="N26" i="132" s="1"/>
  <c r="M13" i="132"/>
  <c r="L13" i="132"/>
  <c r="K13" i="132"/>
  <c r="J13" i="132"/>
  <c r="I13" i="132"/>
  <c r="I26" i="132" s="1"/>
  <c r="I45" i="132" s="1"/>
  <c r="H13" i="132"/>
  <c r="H26" i="132" s="1"/>
  <c r="G13" i="132"/>
  <c r="G26" i="132" s="1"/>
  <c r="F13" i="132"/>
  <c r="F26" i="132" s="1"/>
  <c r="E13" i="132"/>
  <c r="D13" i="132"/>
  <c r="C13" i="132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43" i="133"/>
  <c r="Y43" i="133"/>
  <c r="X43" i="133"/>
  <c r="Z43" i="133" s="1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AA44" i="133" s="1"/>
  <c r="Y37" i="133"/>
  <c r="Y44" i="133" s="1"/>
  <c r="X37" i="133"/>
  <c r="X44" i="133" s="1"/>
  <c r="W37" i="133"/>
  <c r="V37" i="133"/>
  <c r="V44" i="133" s="1"/>
  <c r="U37" i="133"/>
  <c r="U44" i="133" s="1"/>
  <c r="T37" i="133"/>
  <c r="T44" i="133" s="1"/>
  <c r="S37" i="133"/>
  <c r="R37" i="133"/>
  <c r="R44" i="133" s="1"/>
  <c r="Q37" i="133"/>
  <c r="Q44" i="133" s="1"/>
  <c r="P37" i="133"/>
  <c r="P44" i="133" s="1"/>
  <c r="O37" i="133"/>
  <c r="N37" i="133"/>
  <c r="N44" i="133" s="1"/>
  <c r="M37" i="133"/>
  <c r="M44" i="133" s="1"/>
  <c r="L37" i="133"/>
  <c r="L44" i="133" s="1"/>
  <c r="K37" i="133"/>
  <c r="J37" i="133"/>
  <c r="J44" i="133" s="1"/>
  <c r="I37" i="133"/>
  <c r="I44" i="133" s="1"/>
  <c r="H37" i="133"/>
  <c r="H44" i="133" s="1"/>
  <c r="G37" i="133"/>
  <c r="F37" i="133"/>
  <c r="F44" i="133" s="1"/>
  <c r="E37" i="133"/>
  <c r="E44" i="133" s="1"/>
  <c r="D37" i="133"/>
  <c r="D44" i="133" s="1"/>
  <c r="C37" i="133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Y13" i="133"/>
  <c r="Y26" i="133" s="1"/>
  <c r="Y45" i="133" s="1"/>
  <c r="X13" i="133"/>
  <c r="X26" i="133" s="1"/>
  <c r="W13" i="133"/>
  <c r="W26" i="133" s="1"/>
  <c r="V13" i="133"/>
  <c r="V26" i="133" s="1"/>
  <c r="U13" i="133"/>
  <c r="U26" i="133" s="1"/>
  <c r="U45" i="133" s="1"/>
  <c r="T13" i="133"/>
  <c r="T26" i="133" s="1"/>
  <c r="S13" i="133"/>
  <c r="S26" i="133" s="1"/>
  <c r="R13" i="133"/>
  <c r="Q13" i="133"/>
  <c r="Q26" i="133" s="1"/>
  <c r="Q45" i="133" s="1"/>
  <c r="P13" i="133"/>
  <c r="P26" i="133" s="1"/>
  <c r="O13" i="133"/>
  <c r="O26" i="133" s="1"/>
  <c r="N13" i="133"/>
  <c r="N26" i="133" s="1"/>
  <c r="M13" i="133"/>
  <c r="M26" i="133" s="1"/>
  <c r="M45" i="133" s="1"/>
  <c r="L13" i="133"/>
  <c r="L26" i="133" s="1"/>
  <c r="K13" i="133"/>
  <c r="K26" i="133" s="1"/>
  <c r="J13" i="133"/>
  <c r="I13" i="133"/>
  <c r="I26" i="133" s="1"/>
  <c r="I45" i="133" s="1"/>
  <c r="H13" i="133"/>
  <c r="H26" i="133" s="1"/>
  <c r="G13" i="133"/>
  <c r="G26" i="133" s="1"/>
  <c r="F13" i="133"/>
  <c r="F26" i="133" s="1"/>
  <c r="E13" i="133"/>
  <c r="E26" i="133" s="1"/>
  <c r="D13" i="133"/>
  <c r="D26" i="133" s="1"/>
  <c r="C13" i="133"/>
  <c r="C26" i="133" s="1"/>
  <c r="AA50" i="134"/>
  <c r="Y50" i="134"/>
  <c r="X50" i="134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V44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AA44" i="134" s="1"/>
  <c r="Y37" i="134"/>
  <c r="X37" i="134"/>
  <c r="Z37" i="134" s="1"/>
  <c r="W37" i="134"/>
  <c r="V37" i="134"/>
  <c r="U37" i="134"/>
  <c r="U44" i="134" s="1"/>
  <c r="T37" i="134"/>
  <c r="S37" i="134"/>
  <c r="R37" i="134"/>
  <c r="R44" i="134" s="1"/>
  <c r="Q37" i="134"/>
  <c r="P37" i="134"/>
  <c r="P44" i="134" s="1"/>
  <c r="O37" i="134"/>
  <c r="N37" i="134"/>
  <c r="N44" i="134" s="1"/>
  <c r="M37" i="134"/>
  <c r="M44" i="134" s="1"/>
  <c r="L37" i="134"/>
  <c r="K37" i="134"/>
  <c r="J37" i="134"/>
  <c r="J44" i="134" s="1"/>
  <c r="I37" i="134"/>
  <c r="H37" i="134"/>
  <c r="H44" i="134" s="1"/>
  <c r="G37" i="134"/>
  <c r="F37" i="134"/>
  <c r="F44" i="134" s="1"/>
  <c r="E37" i="134"/>
  <c r="E44" i="134" s="1"/>
  <c r="D37" i="134"/>
  <c r="C37" i="134"/>
  <c r="R26" i="134"/>
  <c r="R45" i="134" s="1"/>
  <c r="AA25" i="134"/>
  <c r="Y25" i="134"/>
  <c r="X25" i="134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Y13" i="134"/>
  <c r="Y26" i="134" s="1"/>
  <c r="X13" i="134"/>
  <c r="X26" i="134" s="1"/>
  <c r="W13" i="134"/>
  <c r="W26" i="134" s="1"/>
  <c r="V13" i="134"/>
  <c r="V26" i="134" s="1"/>
  <c r="U13" i="134"/>
  <c r="U26" i="134" s="1"/>
  <c r="T13" i="134"/>
  <c r="T26" i="134" s="1"/>
  <c r="S13" i="134"/>
  <c r="S26" i="134" s="1"/>
  <c r="R13" i="134"/>
  <c r="Q13" i="134"/>
  <c r="Q26" i="134" s="1"/>
  <c r="P13" i="134"/>
  <c r="P26" i="134" s="1"/>
  <c r="O13" i="134"/>
  <c r="O26" i="134" s="1"/>
  <c r="N13" i="134"/>
  <c r="N26" i="134" s="1"/>
  <c r="M13" i="134"/>
  <c r="M26" i="134" s="1"/>
  <c r="L13" i="134"/>
  <c r="L26" i="134" s="1"/>
  <c r="K13" i="134"/>
  <c r="K26" i="134" s="1"/>
  <c r="J13" i="134"/>
  <c r="I13" i="134"/>
  <c r="I26" i="134" s="1"/>
  <c r="H13" i="134"/>
  <c r="H26" i="134" s="1"/>
  <c r="G13" i="134"/>
  <c r="G26" i="134" s="1"/>
  <c r="F13" i="134"/>
  <c r="F26" i="134" s="1"/>
  <c r="E13" i="134"/>
  <c r="E26" i="134" s="1"/>
  <c r="D13" i="134"/>
  <c r="D26" i="134" s="1"/>
  <c r="C13" i="134"/>
  <c r="C26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AA44" i="135" s="1"/>
  <c r="Y37" i="135"/>
  <c r="X37" i="135"/>
  <c r="W37" i="135"/>
  <c r="V37" i="135"/>
  <c r="V44" i="135" s="1"/>
  <c r="U37" i="135"/>
  <c r="T37" i="135"/>
  <c r="T44" i="135" s="1"/>
  <c r="S37" i="135"/>
  <c r="S44" i="135" s="1"/>
  <c r="R37" i="135"/>
  <c r="Q37" i="135"/>
  <c r="Q44" i="135" s="1"/>
  <c r="P37" i="135"/>
  <c r="P44" i="135" s="1"/>
  <c r="O37" i="135"/>
  <c r="N37" i="135"/>
  <c r="N44" i="135" s="1"/>
  <c r="M37" i="135"/>
  <c r="L37" i="135"/>
  <c r="L44" i="135" s="1"/>
  <c r="K37" i="135"/>
  <c r="K44" i="135" s="1"/>
  <c r="J37" i="135"/>
  <c r="I37" i="135"/>
  <c r="H37" i="135"/>
  <c r="H44" i="135" s="1"/>
  <c r="G37" i="135"/>
  <c r="F37" i="135"/>
  <c r="F44" i="135" s="1"/>
  <c r="E37" i="135"/>
  <c r="D37" i="135"/>
  <c r="D44" i="135" s="1"/>
  <c r="C37" i="135"/>
  <c r="C44" i="135" s="1"/>
  <c r="AA25" i="135"/>
  <c r="Z25" i="135"/>
  <c r="Y25" i="135"/>
  <c r="X25" i="135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Y13" i="135"/>
  <c r="Y26" i="135" s="1"/>
  <c r="X13" i="135"/>
  <c r="X26" i="135" s="1"/>
  <c r="W13" i="135"/>
  <c r="W26" i="135" s="1"/>
  <c r="V13" i="135"/>
  <c r="V26" i="135" s="1"/>
  <c r="U13" i="135"/>
  <c r="U26" i="135" s="1"/>
  <c r="T13" i="135"/>
  <c r="T26" i="135" s="1"/>
  <c r="T45" i="135" s="1"/>
  <c r="S13" i="135"/>
  <c r="S26" i="135" s="1"/>
  <c r="S45" i="135" s="1"/>
  <c r="R13" i="135"/>
  <c r="R26" i="135" s="1"/>
  <c r="Q13" i="135"/>
  <c r="Q26" i="135" s="1"/>
  <c r="P13" i="135"/>
  <c r="P26" i="135" s="1"/>
  <c r="O13" i="135"/>
  <c r="O26" i="135" s="1"/>
  <c r="N13" i="135"/>
  <c r="N26" i="135" s="1"/>
  <c r="M13" i="135"/>
  <c r="M26" i="135" s="1"/>
  <c r="L13" i="135"/>
  <c r="L26" i="135" s="1"/>
  <c r="L45" i="135" s="1"/>
  <c r="K13" i="135"/>
  <c r="K26" i="135" s="1"/>
  <c r="J13" i="135"/>
  <c r="J26" i="135" s="1"/>
  <c r="I13" i="135"/>
  <c r="I26" i="135" s="1"/>
  <c r="H13" i="135"/>
  <c r="H26" i="135" s="1"/>
  <c r="G13" i="135"/>
  <c r="G26" i="135" s="1"/>
  <c r="F13" i="135"/>
  <c r="F26" i="135" s="1"/>
  <c r="E13" i="135"/>
  <c r="E26" i="135" s="1"/>
  <c r="D13" i="135"/>
  <c r="D26" i="135" s="1"/>
  <c r="D45" i="135" s="1"/>
  <c r="C13" i="135"/>
  <c r="C26" i="135" s="1"/>
  <c r="C45" i="135" s="1"/>
  <c r="AA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R44" i="136"/>
  <c r="AA43" i="136"/>
  <c r="Z43" i="136"/>
  <c r="Y43" i="136"/>
  <c r="X43" i="136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Y37" i="136"/>
  <c r="Y44" i="136" s="1"/>
  <c r="X37" i="136"/>
  <c r="W37" i="136"/>
  <c r="V37" i="136"/>
  <c r="V44" i="136" s="1"/>
  <c r="U37" i="136"/>
  <c r="U44" i="136" s="1"/>
  <c r="T37" i="136"/>
  <c r="T44" i="136" s="1"/>
  <c r="S37" i="136"/>
  <c r="R37" i="136"/>
  <c r="Q37" i="136"/>
  <c r="Q44" i="136" s="1"/>
  <c r="P37" i="136"/>
  <c r="P44" i="136" s="1"/>
  <c r="O37" i="136"/>
  <c r="N37" i="136"/>
  <c r="N44" i="136" s="1"/>
  <c r="M37" i="136"/>
  <c r="M44" i="136" s="1"/>
  <c r="L37" i="136"/>
  <c r="L44" i="136" s="1"/>
  <c r="K37" i="136"/>
  <c r="J37" i="136"/>
  <c r="J44" i="136" s="1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D44" i="136" s="1"/>
  <c r="C37" i="136"/>
  <c r="AA25" i="136"/>
  <c r="Z25" i="136"/>
  <c r="Y25" i="136"/>
  <c r="X25" i="136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Y26" i="136" s="1"/>
  <c r="X13" i="136"/>
  <c r="X26" i="136" s="1"/>
  <c r="W13" i="136"/>
  <c r="W26" i="136" s="1"/>
  <c r="V13" i="136"/>
  <c r="V26" i="136" s="1"/>
  <c r="U13" i="136"/>
  <c r="U26" i="136" s="1"/>
  <c r="U45" i="136" s="1"/>
  <c r="T13" i="136"/>
  <c r="T26" i="136" s="1"/>
  <c r="T45" i="136" s="1"/>
  <c r="S13" i="136"/>
  <c r="S26" i="136" s="1"/>
  <c r="R13" i="136"/>
  <c r="R26" i="136" s="1"/>
  <c r="Q13" i="136"/>
  <c r="Q26" i="136" s="1"/>
  <c r="P13" i="136"/>
  <c r="P26" i="136" s="1"/>
  <c r="O13" i="136"/>
  <c r="O26" i="136" s="1"/>
  <c r="N13" i="136"/>
  <c r="N26" i="136" s="1"/>
  <c r="M13" i="136"/>
  <c r="M26" i="136" s="1"/>
  <c r="M45" i="136" s="1"/>
  <c r="L13" i="136"/>
  <c r="L26" i="136" s="1"/>
  <c r="L45" i="136" s="1"/>
  <c r="K13" i="136"/>
  <c r="K26" i="136" s="1"/>
  <c r="J13" i="136"/>
  <c r="J26" i="136" s="1"/>
  <c r="I13" i="136"/>
  <c r="I26" i="136" s="1"/>
  <c r="I45" i="136" s="1"/>
  <c r="H13" i="136"/>
  <c r="H26" i="136" s="1"/>
  <c r="H45" i="136" s="1"/>
  <c r="G13" i="136"/>
  <c r="G26" i="136" s="1"/>
  <c r="F13" i="136"/>
  <c r="F26" i="136" s="1"/>
  <c r="E13" i="136"/>
  <c r="E26" i="136" s="1"/>
  <c r="E45" i="136" s="1"/>
  <c r="D13" i="136"/>
  <c r="D26" i="136" s="1"/>
  <c r="D45" i="136" s="1"/>
  <c r="C13" i="136"/>
  <c r="C26" i="136" s="1"/>
  <c r="AA50" i="137"/>
  <c r="Y50" i="137"/>
  <c r="X50" i="137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J44" i="137"/>
  <c r="G44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Y37" i="137"/>
  <c r="Y44" i="137" s="1"/>
  <c r="X37" i="137"/>
  <c r="Z37" i="137" s="1"/>
  <c r="W37" i="137"/>
  <c r="V37" i="137"/>
  <c r="V44" i="137" s="1"/>
  <c r="U37" i="137"/>
  <c r="U44" i="137" s="1"/>
  <c r="T37" i="137"/>
  <c r="T44" i="137" s="1"/>
  <c r="S37" i="137"/>
  <c r="R37" i="137"/>
  <c r="R44" i="137" s="1"/>
  <c r="Q37" i="137"/>
  <c r="Q44" i="137" s="1"/>
  <c r="P37" i="137"/>
  <c r="P44" i="137" s="1"/>
  <c r="O37" i="137"/>
  <c r="N37" i="137"/>
  <c r="N44" i="137" s="1"/>
  <c r="M37" i="137"/>
  <c r="M44" i="137" s="1"/>
  <c r="L37" i="137"/>
  <c r="L44" i="137" s="1"/>
  <c r="K37" i="137"/>
  <c r="J37" i="137"/>
  <c r="I37" i="137"/>
  <c r="I44" i="137" s="1"/>
  <c r="H37" i="137"/>
  <c r="H44" i="137" s="1"/>
  <c r="G37" i="137"/>
  <c r="F37" i="137"/>
  <c r="F44" i="137" s="1"/>
  <c r="E37" i="137"/>
  <c r="E44" i="137" s="1"/>
  <c r="D37" i="137"/>
  <c r="D44" i="137" s="1"/>
  <c r="C37" i="137"/>
  <c r="J26" i="137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X13" i="137"/>
  <c r="X26" i="137" s="1"/>
  <c r="W13" i="137"/>
  <c r="W26" i="137" s="1"/>
  <c r="V13" i="137"/>
  <c r="V26" i="137" s="1"/>
  <c r="U13" i="137"/>
  <c r="U26" i="137" s="1"/>
  <c r="T13" i="137"/>
  <c r="T26" i="137" s="1"/>
  <c r="S13" i="137"/>
  <c r="S26" i="137" s="1"/>
  <c r="R13" i="137"/>
  <c r="Q13" i="137"/>
  <c r="Q26" i="137" s="1"/>
  <c r="P13" i="137"/>
  <c r="P26" i="137" s="1"/>
  <c r="O13" i="137"/>
  <c r="O26" i="137" s="1"/>
  <c r="N13" i="137"/>
  <c r="N26" i="137" s="1"/>
  <c r="M13" i="137"/>
  <c r="M26" i="137" s="1"/>
  <c r="L13" i="137"/>
  <c r="L26" i="137" s="1"/>
  <c r="K13" i="137"/>
  <c r="K26" i="137" s="1"/>
  <c r="J13" i="137"/>
  <c r="I13" i="137"/>
  <c r="I26" i="137" s="1"/>
  <c r="H13" i="137"/>
  <c r="H26" i="137" s="1"/>
  <c r="G13" i="137"/>
  <c r="G26" i="137" s="1"/>
  <c r="G45" i="137" s="1"/>
  <c r="F13" i="137"/>
  <c r="F26" i="137" s="1"/>
  <c r="E13" i="137"/>
  <c r="E26" i="137" s="1"/>
  <c r="D13" i="137"/>
  <c r="D26" i="137" s="1"/>
  <c r="C13" i="137"/>
  <c r="C26" i="137" s="1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AA44" i="138" s="1"/>
  <c r="Y37" i="138"/>
  <c r="X37" i="138"/>
  <c r="W37" i="138"/>
  <c r="V37" i="138"/>
  <c r="V44" i="138" s="1"/>
  <c r="U37" i="138"/>
  <c r="U44" i="138" s="1"/>
  <c r="T37" i="138"/>
  <c r="T44" i="138" s="1"/>
  <c r="S37" i="138"/>
  <c r="S44" i="138" s="1"/>
  <c r="R37" i="138"/>
  <c r="R44" i="138" s="1"/>
  <c r="Q37" i="138"/>
  <c r="Q44" i="138" s="1"/>
  <c r="P37" i="138"/>
  <c r="P44" i="138" s="1"/>
  <c r="O37" i="138"/>
  <c r="N37" i="138"/>
  <c r="N44" i="138" s="1"/>
  <c r="M37" i="138"/>
  <c r="M44" i="138" s="1"/>
  <c r="L37" i="138"/>
  <c r="L44" i="138" s="1"/>
  <c r="K37" i="138"/>
  <c r="K44" i="138" s="1"/>
  <c r="J37" i="138"/>
  <c r="J44" i="138" s="1"/>
  <c r="I37" i="138"/>
  <c r="I44" i="138" s="1"/>
  <c r="H37" i="138"/>
  <c r="H44" i="138" s="1"/>
  <c r="G37" i="138"/>
  <c r="F37" i="138"/>
  <c r="F44" i="138" s="1"/>
  <c r="E37" i="138"/>
  <c r="E44" i="138" s="1"/>
  <c r="D37" i="138"/>
  <c r="D44" i="138" s="1"/>
  <c r="C37" i="138"/>
  <c r="C44" i="138" s="1"/>
  <c r="U26" i="138"/>
  <c r="U45" i="138" s="1"/>
  <c r="K26" i="138"/>
  <c r="AA25" i="138"/>
  <c r="Y25" i="138"/>
  <c r="X25" i="138"/>
  <c r="Z25" i="138" s="1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Y13" i="138"/>
  <c r="Y26" i="138" s="1"/>
  <c r="X13" i="138"/>
  <c r="X26" i="138" s="1"/>
  <c r="W13" i="138"/>
  <c r="W26" i="138" s="1"/>
  <c r="V13" i="138"/>
  <c r="V26" i="138" s="1"/>
  <c r="U13" i="138"/>
  <c r="T13" i="138"/>
  <c r="T26" i="138" s="1"/>
  <c r="T45" i="138" s="1"/>
  <c r="S13" i="138"/>
  <c r="S26" i="138" s="1"/>
  <c r="R13" i="138"/>
  <c r="Q13" i="138"/>
  <c r="Q26" i="138" s="1"/>
  <c r="P13" i="138"/>
  <c r="P26" i="138" s="1"/>
  <c r="P45" i="138" s="1"/>
  <c r="O13" i="138"/>
  <c r="O26" i="138" s="1"/>
  <c r="N13" i="138"/>
  <c r="N26" i="138" s="1"/>
  <c r="M13" i="138"/>
  <c r="M26" i="138" s="1"/>
  <c r="M45" i="138" s="1"/>
  <c r="L13" i="138"/>
  <c r="L26" i="138" s="1"/>
  <c r="L45" i="138" s="1"/>
  <c r="K13" i="138"/>
  <c r="J13" i="138"/>
  <c r="J26" i="138" s="1"/>
  <c r="I13" i="138"/>
  <c r="I26" i="138" s="1"/>
  <c r="H13" i="138"/>
  <c r="H26" i="138" s="1"/>
  <c r="H45" i="138" s="1"/>
  <c r="G13" i="138"/>
  <c r="G26" i="138" s="1"/>
  <c r="F13" i="138"/>
  <c r="F26" i="138" s="1"/>
  <c r="E13" i="138"/>
  <c r="E26" i="138" s="1"/>
  <c r="E45" i="138" s="1"/>
  <c r="D13" i="138"/>
  <c r="D26" i="138" s="1"/>
  <c r="C13" i="138"/>
  <c r="C26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J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AA44" i="139" s="1"/>
  <c r="Y37" i="139"/>
  <c r="Y44" i="139" s="1"/>
  <c r="X37" i="139"/>
  <c r="Z37" i="139" s="1"/>
  <c r="W37" i="139"/>
  <c r="V37" i="139"/>
  <c r="V44" i="139" s="1"/>
  <c r="U37" i="139"/>
  <c r="U44" i="139" s="1"/>
  <c r="T37" i="139"/>
  <c r="T44" i="139" s="1"/>
  <c r="S37" i="139"/>
  <c r="S44" i="139" s="1"/>
  <c r="R37" i="139"/>
  <c r="Q37" i="139"/>
  <c r="Q44" i="139" s="1"/>
  <c r="P37" i="139"/>
  <c r="P44" i="139" s="1"/>
  <c r="O37" i="139"/>
  <c r="N37" i="139"/>
  <c r="N44" i="139" s="1"/>
  <c r="M37" i="139"/>
  <c r="M44" i="139" s="1"/>
  <c r="L37" i="139"/>
  <c r="L44" i="139" s="1"/>
  <c r="K37" i="139"/>
  <c r="K44" i="139" s="1"/>
  <c r="J37" i="139"/>
  <c r="I37" i="139"/>
  <c r="I44" i="139" s="1"/>
  <c r="H37" i="139"/>
  <c r="H44" i="139" s="1"/>
  <c r="G37" i="139"/>
  <c r="F37" i="139"/>
  <c r="F44" i="139" s="1"/>
  <c r="E37" i="139"/>
  <c r="E44" i="139" s="1"/>
  <c r="D37" i="139"/>
  <c r="D44" i="139" s="1"/>
  <c r="C37" i="139"/>
  <c r="C44" i="139" s="1"/>
  <c r="AA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AA45" i="139" s="1"/>
  <c r="Y13" i="139"/>
  <c r="Y26" i="139" s="1"/>
  <c r="Y45" i="139" s="1"/>
  <c r="X13" i="139"/>
  <c r="X26" i="139" s="1"/>
  <c r="W13" i="139"/>
  <c r="W26" i="139" s="1"/>
  <c r="V13" i="139"/>
  <c r="V26" i="139" s="1"/>
  <c r="U13" i="139"/>
  <c r="U26" i="139" s="1"/>
  <c r="U45" i="139" s="1"/>
  <c r="T13" i="139"/>
  <c r="T26" i="139" s="1"/>
  <c r="S13" i="139"/>
  <c r="S26" i="139" s="1"/>
  <c r="R13" i="139"/>
  <c r="Q13" i="139"/>
  <c r="Q26" i="139" s="1"/>
  <c r="Q45" i="139" s="1"/>
  <c r="P13" i="139"/>
  <c r="P26" i="139" s="1"/>
  <c r="O13" i="139"/>
  <c r="O26" i="139" s="1"/>
  <c r="N13" i="139"/>
  <c r="N26" i="139" s="1"/>
  <c r="M13" i="139"/>
  <c r="M26" i="139" s="1"/>
  <c r="M45" i="139" s="1"/>
  <c r="L13" i="139"/>
  <c r="L26" i="139" s="1"/>
  <c r="K13" i="139"/>
  <c r="K26" i="139" s="1"/>
  <c r="K45" i="139" s="1"/>
  <c r="J13" i="139"/>
  <c r="I13" i="139"/>
  <c r="I26" i="139" s="1"/>
  <c r="H13" i="139"/>
  <c r="H26" i="139" s="1"/>
  <c r="G13" i="139"/>
  <c r="G26" i="139" s="1"/>
  <c r="F13" i="139"/>
  <c r="F26" i="139" s="1"/>
  <c r="E13" i="139"/>
  <c r="E26" i="139" s="1"/>
  <c r="D13" i="139"/>
  <c r="D26" i="139" s="1"/>
  <c r="C13" i="139"/>
  <c r="C26" i="139" s="1"/>
  <c r="AA50" i="140"/>
  <c r="Y50" i="140"/>
  <c r="X50" i="140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N44" i="140"/>
  <c r="F44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Y37" i="140"/>
  <c r="Y44" i="140" s="1"/>
  <c r="X37" i="140"/>
  <c r="X44" i="140" s="1"/>
  <c r="W37" i="140"/>
  <c r="V37" i="140"/>
  <c r="V44" i="140" s="1"/>
  <c r="U37" i="140"/>
  <c r="U44" i="140" s="1"/>
  <c r="T37" i="140"/>
  <c r="T44" i="140" s="1"/>
  <c r="S37" i="140"/>
  <c r="R37" i="140"/>
  <c r="Q37" i="140"/>
  <c r="Q44" i="140" s="1"/>
  <c r="P37" i="140"/>
  <c r="P44" i="140" s="1"/>
  <c r="O37" i="140"/>
  <c r="N37" i="140"/>
  <c r="M37" i="140"/>
  <c r="M44" i="140" s="1"/>
  <c r="L37" i="140"/>
  <c r="L44" i="140" s="1"/>
  <c r="K37" i="140"/>
  <c r="J37" i="140"/>
  <c r="I37" i="140"/>
  <c r="I44" i="140" s="1"/>
  <c r="H37" i="140"/>
  <c r="H44" i="140" s="1"/>
  <c r="G37" i="140"/>
  <c r="F37" i="140"/>
  <c r="E37" i="140"/>
  <c r="E44" i="140" s="1"/>
  <c r="D37" i="140"/>
  <c r="D44" i="140" s="1"/>
  <c r="C37" i="140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Y26" i="140" s="1"/>
  <c r="X13" i="140"/>
  <c r="X26" i="140" s="1"/>
  <c r="W13" i="140"/>
  <c r="W26" i="140" s="1"/>
  <c r="V13" i="140"/>
  <c r="V26" i="140" s="1"/>
  <c r="U13" i="140"/>
  <c r="U26" i="140" s="1"/>
  <c r="U45" i="140" s="1"/>
  <c r="T13" i="140"/>
  <c r="T26" i="140" s="1"/>
  <c r="T45" i="140" s="1"/>
  <c r="S13" i="140"/>
  <c r="S26" i="140" s="1"/>
  <c r="R13" i="140"/>
  <c r="Q13" i="140"/>
  <c r="Q26" i="140" s="1"/>
  <c r="Q45" i="140" s="1"/>
  <c r="P13" i="140"/>
  <c r="P26" i="140" s="1"/>
  <c r="O13" i="140"/>
  <c r="O26" i="140" s="1"/>
  <c r="N13" i="140"/>
  <c r="N26" i="140" s="1"/>
  <c r="M13" i="140"/>
  <c r="M26" i="140" s="1"/>
  <c r="M45" i="140" s="1"/>
  <c r="L13" i="140"/>
  <c r="L26" i="140" s="1"/>
  <c r="L45" i="140" s="1"/>
  <c r="K13" i="140"/>
  <c r="K26" i="140" s="1"/>
  <c r="J13" i="140"/>
  <c r="I13" i="140"/>
  <c r="I26" i="140" s="1"/>
  <c r="H13" i="140"/>
  <c r="H26" i="140" s="1"/>
  <c r="H45" i="140" s="1"/>
  <c r="G13" i="140"/>
  <c r="G26" i="140" s="1"/>
  <c r="F13" i="140"/>
  <c r="F26" i="140" s="1"/>
  <c r="E13" i="140"/>
  <c r="E26" i="140" s="1"/>
  <c r="E45" i="140" s="1"/>
  <c r="D13" i="140"/>
  <c r="D26" i="140" s="1"/>
  <c r="D45" i="140" s="1"/>
  <c r="C13" i="140"/>
  <c r="C26" i="140" s="1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Z37" i="141"/>
  <c r="Y37" i="141"/>
  <c r="X37" i="141"/>
  <c r="X44" i="141" s="1"/>
  <c r="W37" i="141"/>
  <c r="W44" i="141" s="1"/>
  <c r="V37" i="141"/>
  <c r="V44" i="141" s="1"/>
  <c r="U37" i="141"/>
  <c r="T37" i="141"/>
  <c r="T44" i="141" s="1"/>
  <c r="S37" i="141"/>
  <c r="S44" i="141" s="1"/>
  <c r="R37" i="141"/>
  <c r="R44" i="141" s="1"/>
  <c r="Q37" i="141"/>
  <c r="P37" i="141"/>
  <c r="P44" i="141" s="1"/>
  <c r="O37" i="141"/>
  <c r="N37" i="141"/>
  <c r="N44" i="141" s="1"/>
  <c r="M37" i="141"/>
  <c r="L37" i="141"/>
  <c r="L44" i="141" s="1"/>
  <c r="K37" i="141"/>
  <c r="K44" i="141" s="1"/>
  <c r="J37" i="141"/>
  <c r="J44" i="141" s="1"/>
  <c r="I37" i="141"/>
  <c r="H37" i="141"/>
  <c r="H44" i="141" s="1"/>
  <c r="G37" i="141"/>
  <c r="F37" i="141"/>
  <c r="F44" i="141" s="1"/>
  <c r="E37" i="141"/>
  <c r="E44" i="141" s="1"/>
  <c r="D37" i="141"/>
  <c r="D44" i="141" s="1"/>
  <c r="C37" i="141"/>
  <c r="C44" i="141" s="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Y26" i="141" s="1"/>
  <c r="X13" i="141"/>
  <c r="W13" i="141"/>
  <c r="W26" i="141" s="1"/>
  <c r="V13" i="141"/>
  <c r="V26" i="141" s="1"/>
  <c r="U13" i="141"/>
  <c r="T13" i="141"/>
  <c r="T26" i="141" s="1"/>
  <c r="T45" i="141" s="1"/>
  <c r="S13" i="141"/>
  <c r="S26" i="141" s="1"/>
  <c r="S45" i="141" s="1"/>
  <c r="R13" i="141"/>
  <c r="Q13" i="141"/>
  <c r="Q26" i="141" s="1"/>
  <c r="P13" i="141"/>
  <c r="P26" i="141" s="1"/>
  <c r="P45" i="141" s="1"/>
  <c r="O13" i="141"/>
  <c r="O26" i="141" s="1"/>
  <c r="N13" i="141"/>
  <c r="N26" i="141" s="1"/>
  <c r="M13" i="141"/>
  <c r="L13" i="141"/>
  <c r="L26" i="141" s="1"/>
  <c r="L45" i="141" s="1"/>
  <c r="K13" i="141"/>
  <c r="K26" i="141" s="1"/>
  <c r="J13" i="141"/>
  <c r="I13" i="141"/>
  <c r="I26" i="141" s="1"/>
  <c r="H13" i="141"/>
  <c r="H26" i="141" s="1"/>
  <c r="G13" i="141"/>
  <c r="G26" i="141" s="1"/>
  <c r="F13" i="141"/>
  <c r="F26" i="141" s="1"/>
  <c r="E13" i="141"/>
  <c r="D13" i="141"/>
  <c r="D26" i="141" s="1"/>
  <c r="D45" i="141" s="1"/>
  <c r="C13" i="141"/>
  <c r="C26" i="141" s="1"/>
  <c r="C45" i="141" s="1"/>
  <c r="AA50" i="142"/>
  <c r="Y50" i="142"/>
  <c r="X50" i="142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U44" i="142"/>
  <c r="P44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AA44" i="142" s="1"/>
  <c r="Y37" i="142"/>
  <c r="X37" i="142"/>
  <c r="X44" i="142" s="1"/>
  <c r="W37" i="142"/>
  <c r="V37" i="142"/>
  <c r="U37" i="142"/>
  <c r="T37" i="142"/>
  <c r="T44" i="142" s="1"/>
  <c r="S37" i="142"/>
  <c r="S44" i="142" s="1"/>
  <c r="R37" i="142"/>
  <c r="R44" i="142" s="1"/>
  <c r="Q37" i="142"/>
  <c r="Q44" i="142" s="1"/>
  <c r="P37" i="142"/>
  <c r="O37" i="142"/>
  <c r="N37" i="142"/>
  <c r="N44" i="142" s="1"/>
  <c r="M37" i="142"/>
  <c r="M44" i="142" s="1"/>
  <c r="L37" i="142"/>
  <c r="L44" i="142" s="1"/>
  <c r="K37" i="142"/>
  <c r="K44" i="142" s="1"/>
  <c r="J37" i="142"/>
  <c r="J44" i="142" s="1"/>
  <c r="I37" i="142"/>
  <c r="I44" i="142" s="1"/>
  <c r="H37" i="142"/>
  <c r="H44" i="142" s="1"/>
  <c r="G37" i="142"/>
  <c r="F37" i="142"/>
  <c r="F44" i="142" s="1"/>
  <c r="E37" i="142"/>
  <c r="E44" i="142" s="1"/>
  <c r="D37" i="142"/>
  <c r="D44" i="142" s="1"/>
  <c r="C37" i="142"/>
  <c r="C44" i="142" s="1"/>
  <c r="AA25" i="142"/>
  <c r="Y25" i="142"/>
  <c r="X25" i="142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AA45" i="142" s="1"/>
  <c r="Y13" i="142"/>
  <c r="Y26" i="142" s="1"/>
  <c r="X13" i="142"/>
  <c r="Z13" i="142" s="1"/>
  <c r="W13" i="142"/>
  <c r="W26" i="142" s="1"/>
  <c r="V13" i="142"/>
  <c r="V26" i="142" s="1"/>
  <c r="U13" i="142"/>
  <c r="T13" i="142"/>
  <c r="S13" i="142"/>
  <c r="S26" i="142" s="1"/>
  <c r="R13" i="142"/>
  <c r="Q13" i="142"/>
  <c r="Q26" i="142" s="1"/>
  <c r="P13" i="142"/>
  <c r="P26" i="142" s="1"/>
  <c r="O13" i="142"/>
  <c r="O26" i="142" s="1"/>
  <c r="N13" i="142"/>
  <c r="N26" i="142" s="1"/>
  <c r="N45" i="142" s="1"/>
  <c r="M13" i="142"/>
  <c r="L13" i="142"/>
  <c r="L26" i="142" s="1"/>
  <c r="K13" i="142"/>
  <c r="K26" i="142" s="1"/>
  <c r="J13" i="142"/>
  <c r="I13" i="142"/>
  <c r="I26" i="142" s="1"/>
  <c r="H13" i="142"/>
  <c r="H26" i="142" s="1"/>
  <c r="G13" i="142"/>
  <c r="G26" i="142" s="1"/>
  <c r="F13" i="142"/>
  <c r="F26" i="142" s="1"/>
  <c r="F45" i="142" s="1"/>
  <c r="E13" i="142"/>
  <c r="D13" i="142"/>
  <c r="D26" i="142" s="1"/>
  <c r="C13" i="142"/>
  <c r="C26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M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AA44" i="143" s="1"/>
  <c r="Y37" i="143"/>
  <c r="X37" i="143"/>
  <c r="X44" i="143" s="1"/>
  <c r="Z44" i="143" s="1"/>
  <c r="W37" i="143"/>
  <c r="V37" i="143"/>
  <c r="V44" i="143" s="1"/>
  <c r="U37" i="143"/>
  <c r="U44" i="143" s="1"/>
  <c r="T37" i="143"/>
  <c r="T44" i="143" s="1"/>
  <c r="S37" i="143"/>
  <c r="S44" i="143" s="1"/>
  <c r="R37" i="143"/>
  <c r="R44" i="143" s="1"/>
  <c r="Q37" i="143"/>
  <c r="P37" i="143"/>
  <c r="P44" i="143" s="1"/>
  <c r="O37" i="143"/>
  <c r="N37" i="143"/>
  <c r="M37" i="143"/>
  <c r="L37" i="143"/>
  <c r="L44" i="143" s="1"/>
  <c r="K37" i="143"/>
  <c r="K44" i="143" s="1"/>
  <c r="J37" i="143"/>
  <c r="J44" i="143" s="1"/>
  <c r="I37" i="143"/>
  <c r="H37" i="143"/>
  <c r="H44" i="143" s="1"/>
  <c r="G37" i="143"/>
  <c r="F37" i="143"/>
  <c r="F44" i="143" s="1"/>
  <c r="E37" i="143"/>
  <c r="E44" i="143" s="1"/>
  <c r="D37" i="143"/>
  <c r="D44" i="143" s="1"/>
  <c r="C37" i="143"/>
  <c r="C44" i="143" s="1"/>
  <c r="AA25" i="143"/>
  <c r="Z25" i="143"/>
  <c r="Y25" i="143"/>
  <c r="X25" i="143"/>
  <c r="W25" i="143"/>
  <c r="V25" i="143"/>
  <c r="U25" i="143"/>
  <c r="T25" i="143"/>
  <c r="S25" i="143"/>
  <c r="R25" i="143"/>
  <c r="Q25" i="143"/>
  <c r="Q26" i="143" s="1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AA45" i="143" s="1"/>
  <c r="Z13" i="143"/>
  <c r="Y13" i="143"/>
  <c r="X13" i="143"/>
  <c r="X26" i="143" s="1"/>
  <c r="W13" i="143"/>
  <c r="W26" i="143" s="1"/>
  <c r="V13" i="143"/>
  <c r="V26" i="143" s="1"/>
  <c r="U13" i="143"/>
  <c r="U26" i="143" s="1"/>
  <c r="T13" i="143"/>
  <c r="T26" i="143" s="1"/>
  <c r="T45" i="143" s="1"/>
  <c r="S13" i="143"/>
  <c r="S26" i="143" s="1"/>
  <c r="S45" i="143" s="1"/>
  <c r="R13" i="143"/>
  <c r="Q13" i="143"/>
  <c r="P13" i="143"/>
  <c r="P26" i="143" s="1"/>
  <c r="O13" i="143"/>
  <c r="O26" i="143" s="1"/>
  <c r="N13" i="143"/>
  <c r="N26" i="143" s="1"/>
  <c r="M13" i="143"/>
  <c r="L13" i="143"/>
  <c r="L26" i="143" s="1"/>
  <c r="L45" i="143" s="1"/>
  <c r="K13" i="143"/>
  <c r="K26" i="143" s="1"/>
  <c r="K45" i="143" s="1"/>
  <c r="J13" i="143"/>
  <c r="J26" i="143" s="1"/>
  <c r="I13" i="143"/>
  <c r="H13" i="143"/>
  <c r="H26" i="143" s="1"/>
  <c r="G13" i="143"/>
  <c r="G26" i="143" s="1"/>
  <c r="F13" i="143"/>
  <c r="F26" i="143" s="1"/>
  <c r="E13" i="143"/>
  <c r="D13" i="143"/>
  <c r="D26" i="143" s="1"/>
  <c r="D45" i="143" s="1"/>
  <c r="C13" i="143"/>
  <c r="C26" i="143" s="1"/>
  <c r="C45" i="143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V44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AA44" i="144" s="1"/>
  <c r="Y37" i="144"/>
  <c r="X37" i="144"/>
  <c r="W37" i="144"/>
  <c r="V37" i="144"/>
  <c r="U37" i="144"/>
  <c r="U44" i="144" s="1"/>
  <c r="T37" i="144"/>
  <c r="T44" i="144" s="1"/>
  <c r="S37" i="144"/>
  <c r="S44" i="144" s="1"/>
  <c r="R37" i="144"/>
  <c r="R44" i="144" s="1"/>
  <c r="Q37" i="144"/>
  <c r="P37" i="144"/>
  <c r="P44" i="144" s="1"/>
  <c r="O37" i="144"/>
  <c r="N37" i="144"/>
  <c r="N44" i="144" s="1"/>
  <c r="M37" i="144"/>
  <c r="M44" i="144" s="1"/>
  <c r="L37" i="144"/>
  <c r="L44" i="144" s="1"/>
  <c r="K37" i="144"/>
  <c r="K44" i="144" s="1"/>
  <c r="J37" i="144"/>
  <c r="J44" i="144" s="1"/>
  <c r="I37" i="144"/>
  <c r="H37" i="144"/>
  <c r="H44" i="144" s="1"/>
  <c r="G37" i="144"/>
  <c r="F37" i="144"/>
  <c r="F44" i="144" s="1"/>
  <c r="E37" i="144"/>
  <c r="E44" i="144" s="1"/>
  <c r="D37" i="144"/>
  <c r="D44" i="144" s="1"/>
  <c r="C37" i="144"/>
  <c r="C44" i="144" s="1"/>
  <c r="AA25" i="144"/>
  <c r="Z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AA45" i="144" s="1"/>
  <c r="Y13" i="144"/>
  <c r="Y26" i="144" s="1"/>
  <c r="X13" i="144"/>
  <c r="X26" i="144" s="1"/>
  <c r="W13" i="144"/>
  <c r="W26" i="144" s="1"/>
  <c r="V13" i="144"/>
  <c r="V26" i="144" s="1"/>
  <c r="U13" i="144"/>
  <c r="U26" i="144" s="1"/>
  <c r="U45" i="144" s="1"/>
  <c r="T13" i="144"/>
  <c r="T26" i="144" s="1"/>
  <c r="S13" i="144"/>
  <c r="S26" i="144" s="1"/>
  <c r="R13" i="144"/>
  <c r="Q13" i="144"/>
  <c r="Q26" i="144" s="1"/>
  <c r="P13" i="144"/>
  <c r="P26" i="144" s="1"/>
  <c r="O13" i="144"/>
  <c r="O26" i="144" s="1"/>
  <c r="N13" i="144"/>
  <c r="N26" i="144" s="1"/>
  <c r="M13" i="144"/>
  <c r="M26" i="144" s="1"/>
  <c r="M45" i="144" s="1"/>
  <c r="L13" i="144"/>
  <c r="L26" i="144" s="1"/>
  <c r="K13" i="144"/>
  <c r="K26" i="144" s="1"/>
  <c r="J13" i="144"/>
  <c r="J26" i="144" s="1"/>
  <c r="I13" i="144"/>
  <c r="I26" i="144" s="1"/>
  <c r="H13" i="144"/>
  <c r="H26" i="144" s="1"/>
  <c r="G13" i="144"/>
  <c r="G26" i="144" s="1"/>
  <c r="F13" i="144"/>
  <c r="F26" i="144" s="1"/>
  <c r="E13" i="144"/>
  <c r="E26" i="144" s="1"/>
  <c r="E45" i="144" s="1"/>
  <c r="D13" i="144"/>
  <c r="D26" i="144" s="1"/>
  <c r="C13" i="144"/>
  <c r="C26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X37" i="145"/>
  <c r="W37" i="145"/>
  <c r="V37" i="145"/>
  <c r="U37" i="145"/>
  <c r="U44" i="145" s="1"/>
  <c r="T37" i="145"/>
  <c r="S37" i="145"/>
  <c r="S44" i="145" s="1"/>
  <c r="R37" i="145"/>
  <c r="Q37" i="145"/>
  <c r="P37" i="145"/>
  <c r="P44" i="145" s="1"/>
  <c r="O37" i="145"/>
  <c r="N37" i="145"/>
  <c r="M37" i="145"/>
  <c r="M44" i="145" s="1"/>
  <c r="L37" i="145"/>
  <c r="L44" i="145" s="1"/>
  <c r="K37" i="145"/>
  <c r="K44" i="145" s="1"/>
  <c r="J37" i="145"/>
  <c r="I37" i="145"/>
  <c r="H37" i="145"/>
  <c r="H44" i="145" s="1"/>
  <c r="G37" i="145"/>
  <c r="F37" i="145"/>
  <c r="E37" i="145"/>
  <c r="E44" i="145" s="1"/>
  <c r="D37" i="145"/>
  <c r="D44" i="145" s="1"/>
  <c r="C37" i="145"/>
  <c r="C44" i="145" s="1"/>
  <c r="AA25" i="145"/>
  <c r="Y25" i="145"/>
  <c r="X25" i="145"/>
  <c r="Z25" i="145" s="1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Y13" i="145"/>
  <c r="Y26" i="145" s="1"/>
  <c r="X13" i="145"/>
  <c r="X26" i="145" s="1"/>
  <c r="W13" i="145"/>
  <c r="W26" i="145" s="1"/>
  <c r="V13" i="145"/>
  <c r="V26" i="145" s="1"/>
  <c r="U13" i="145"/>
  <c r="U26" i="145" s="1"/>
  <c r="U45" i="145" s="1"/>
  <c r="T13" i="145"/>
  <c r="T26" i="145" s="1"/>
  <c r="S13" i="145"/>
  <c r="S26" i="145" s="1"/>
  <c r="R13" i="145"/>
  <c r="Q13" i="145"/>
  <c r="Q26" i="145" s="1"/>
  <c r="P13" i="145"/>
  <c r="P26" i="145" s="1"/>
  <c r="O13" i="145"/>
  <c r="O26" i="145" s="1"/>
  <c r="N13" i="145"/>
  <c r="N26" i="145" s="1"/>
  <c r="M13" i="145"/>
  <c r="M26" i="145" s="1"/>
  <c r="M45" i="145" s="1"/>
  <c r="L13" i="145"/>
  <c r="L26" i="145" s="1"/>
  <c r="K13" i="145"/>
  <c r="K26" i="145" s="1"/>
  <c r="J13" i="145"/>
  <c r="J26" i="145" s="1"/>
  <c r="I13" i="145"/>
  <c r="I26" i="145" s="1"/>
  <c r="H13" i="145"/>
  <c r="H26" i="145" s="1"/>
  <c r="G13" i="145"/>
  <c r="G26" i="145" s="1"/>
  <c r="F13" i="145"/>
  <c r="F26" i="145" s="1"/>
  <c r="E13" i="145"/>
  <c r="E26" i="145" s="1"/>
  <c r="E45" i="145" s="1"/>
  <c r="D13" i="145"/>
  <c r="D26" i="145" s="1"/>
  <c r="C13" i="145"/>
  <c r="C26" i="145" s="1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W37" i="146"/>
  <c r="V37" i="146"/>
  <c r="V44" i="146" s="1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J44" i="146" s="1"/>
  <c r="I37" i="146"/>
  <c r="I44" i="146" s="1"/>
  <c r="H37" i="146"/>
  <c r="H44" i="146" s="1"/>
  <c r="G37" i="146"/>
  <c r="F37" i="146"/>
  <c r="F44" i="146" s="1"/>
  <c r="E37" i="146"/>
  <c r="E44" i="146" s="1"/>
  <c r="D37" i="146"/>
  <c r="D44" i="146" s="1"/>
  <c r="C37" i="146"/>
  <c r="C44" i="146" s="1"/>
  <c r="K26" i="146"/>
  <c r="K45" i="146" s="1"/>
  <c r="J26" i="146"/>
  <c r="AA25" i="146"/>
  <c r="Y25" i="146"/>
  <c r="X25" i="146"/>
  <c r="Z25" i="146" s="1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AA26" i="146" s="1"/>
  <c r="Y13" i="146"/>
  <c r="Y26" i="146" s="1"/>
  <c r="X13" i="146"/>
  <c r="X26" i="146" s="1"/>
  <c r="W13" i="146"/>
  <c r="W26" i="146" s="1"/>
  <c r="V13" i="146"/>
  <c r="V26" i="146" s="1"/>
  <c r="V45" i="146" s="1"/>
  <c r="U13" i="146"/>
  <c r="U26" i="146" s="1"/>
  <c r="T13" i="146"/>
  <c r="T26" i="146" s="1"/>
  <c r="T45" i="146" s="1"/>
  <c r="S13" i="146"/>
  <c r="S26" i="146" s="1"/>
  <c r="S45" i="146" s="1"/>
  <c r="R13" i="146"/>
  <c r="Q13" i="146"/>
  <c r="Q26" i="146" s="1"/>
  <c r="P13" i="146"/>
  <c r="P26" i="146" s="1"/>
  <c r="O13" i="146"/>
  <c r="O26" i="146" s="1"/>
  <c r="O45" i="146" s="1"/>
  <c r="N13" i="146"/>
  <c r="N26" i="146" s="1"/>
  <c r="N45" i="146" s="1"/>
  <c r="M13" i="146"/>
  <c r="M26" i="146" s="1"/>
  <c r="L13" i="146"/>
  <c r="L26" i="146" s="1"/>
  <c r="L45" i="146" s="1"/>
  <c r="K13" i="146"/>
  <c r="J13" i="146"/>
  <c r="I13" i="146"/>
  <c r="I26" i="146" s="1"/>
  <c r="H13" i="146"/>
  <c r="H26" i="146" s="1"/>
  <c r="G13" i="146"/>
  <c r="G26" i="146" s="1"/>
  <c r="F13" i="146"/>
  <c r="F26" i="146" s="1"/>
  <c r="F45" i="146" s="1"/>
  <c r="E13" i="146"/>
  <c r="E26" i="146" s="1"/>
  <c r="D13" i="146"/>
  <c r="D26" i="146" s="1"/>
  <c r="D45" i="146" s="1"/>
  <c r="C13" i="146"/>
  <c r="C26" i="146" s="1"/>
  <c r="C45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Z37" i="147" s="1"/>
  <c r="W37" i="147"/>
  <c r="W44" i="147" s="1"/>
  <c r="V37" i="147"/>
  <c r="V44" i="147" s="1"/>
  <c r="U37" i="147"/>
  <c r="U44" i="147" s="1"/>
  <c r="T37" i="147"/>
  <c r="T44" i="147" s="1"/>
  <c r="S37" i="147"/>
  <c r="S44" i="147" s="1"/>
  <c r="R37" i="147"/>
  <c r="R44" i="147" s="1"/>
  <c r="Q37" i="147"/>
  <c r="Q44" i="147" s="1"/>
  <c r="P37" i="147"/>
  <c r="P44" i="147" s="1"/>
  <c r="O37" i="147"/>
  <c r="N37" i="147"/>
  <c r="N44" i="147" s="1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C44" i="147" s="1"/>
  <c r="AA25" i="147"/>
  <c r="Y25" i="147"/>
  <c r="Z25" i="147" s="1"/>
  <c r="X25" i="147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Y13" i="147"/>
  <c r="Y26" i="147" s="1"/>
  <c r="X13" i="147"/>
  <c r="W13" i="147"/>
  <c r="W26" i="147" s="1"/>
  <c r="V13" i="147"/>
  <c r="U13" i="147"/>
  <c r="U26" i="147" s="1"/>
  <c r="T13" i="147"/>
  <c r="T26" i="147" s="1"/>
  <c r="T45" i="147" s="1"/>
  <c r="S13" i="147"/>
  <c r="R13" i="147"/>
  <c r="Q13" i="147"/>
  <c r="Q26" i="147" s="1"/>
  <c r="Q45" i="147" s="1"/>
  <c r="P13" i="147"/>
  <c r="P26" i="147" s="1"/>
  <c r="O13" i="147"/>
  <c r="O26" i="147" s="1"/>
  <c r="N13" i="147"/>
  <c r="M13" i="147"/>
  <c r="M26" i="147" s="1"/>
  <c r="L13" i="147"/>
  <c r="L26" i="147" s="1"/>
  <c r="L45" i="147" s="1"/>
  <c r="K13" i="147"/>
  <c r="J13" i="147"/>
  <c r="I13" i="147"/>
  <c r="I26" i="147" s="1"/>
  <c r="I45" i="147" s="1"/>
  <c r="H13" i="147"/>
  <c r="H26" i="147" s="1"/>
  <c r="G13" i="147"/>
  <c r="G26" i="147" s="1"/>
  <c r="F13" i="147"/>
  <c r="E13" i="147"/>
  <c r="E26" i="147" s="1"/>
  <c r="D13" i="147"/>
  <c r="D26" i="147" s="1"/>
  <c r="D45" i="147" s="1"/>
  <c r="C13" i="147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G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Y44" i="148" s="1"/>
  <c r="X37" i="148"/>
  <c r="Z37" i="148" s="1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Q44" i="148" s="1"/>
  <c r="P37" i="148"/>
  <c r="P44" i="148" s="1"/>
  <c r="O37" i="148"/>
  <c r="N37" i="148"/>
  <c r="N44" i="148" s="1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H44" i="148" s="1"/>
  <c r="G37" i="148"/>
  <c r="F37" i="148"/>
  <c r="F44" i="148" s="1"/>
  <c r="E37" i="148"/>
  <c r="E44" i="148" s="1"/>
  <c r="D37" i="148"/>
  <c r="D44" i="148" s="1"/>
  <c r="C37" i="148"/>
  <c r="C44" i="148" s="1"/>
  <c r="AA25" i="148"/>
  <c r="Y25" i="148"/>
  <c r="X25" i="148"/>
  <c r="Z25" i="148" s="1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Y13" i="148"/>
  <c r="Y26" i="148" s="1"/>
  <c r="Y45" i="148" s="1"/>
  <c r="X13" i="148"/>
  <c r="X26" i="148" s="1"/>
  <c r="W13" i="148"/>
  <c r="W26" i="148" s="1"/>
  <c r="V13" i="148"/>
  <c r="V26" i="148" s="1"/>
  <c r="U13" i="148"/>
  <c r="U26" i="148" s="1"/>
  <c r="T13" i="148"/>
  <c r="T26" i="148" s="1"/>
  <c r="S13" i="148"/>
  <c r="S26" i="148" s="1"/>
  <c r="S45" i="148" s="1"/>
  <c r="R13" i="148"/>
  <c r="R26" i="148" s="1"/>
  <c r="Q13" i="148"/>
  <c r="Q26" i="148" s="1"/>
  <c r="Q45" i="148" s="1"/>
  <c r="P13" i="148"/>
  <c r="P26" i="148" s="1"/>
  <c r="O13" i="148"/>
  <c r="O26" i="148" s="1"/>
  <c r="N13" i="148"/>
  <c r="N26" i="148" s="1"/>
  <c r="N45" i="148" s="1"/>
  <c r="M13" i="148"/>
  <c r="M26" i="148" s="1"/>
  <c r="L13" i="148"/>
  <c r="L26" i="148" s="1"/>
  <c r="K13" i="148"/>
  <c r="K26" i="148" s="1"/>
  <c r="K45" i="148" s="1"/>
  <c r="J13" i="148"/>
  <c r="J26" i="148" s="1"/>
  <c r="I13" i="148"/>
  <c r="I26" i="148" s="1"/>
  <c r="I45" i="148" s="1"/>
  <c r="H13" i="148"/>
  <c r="H26" i="148" s="1"/>
  <c r="G13" i="148"/>
  <c r="G26" i="148" s="1"/>
  <c r="F13" i="148"/>
  <c r="F26" i="148" s="1"/>
  <c r="E13" i="148"/>
  <c r="E26" i="148" s="1"/>
  <c r="D13" i="148"/>
  <c r="D26" i="148" s="1"/>
  <c r="C13" i="148"/>
  <c r="C26" i="148" s="1"/>
  <c r="C45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Z37" i="149"/>
  <c r="Y37" i="149"/>
  <c r="X37" i="149"/>
  <c r="W37" i="149"/>
  <c r="W44" i="149" s="1"/>
  <c r="V37" i="149"/>
  <c r="U37" i="149"/>
  <c r="T37" i="149"/>
  <c r="T44" i="149" s="1"/>
  <c r="S37" i="149"/>
  <c r="R37" i="149"/>
  <c r="R44" i="149" s="1"/>
  <c r="Q37" i="149"/>
  <c r="P37" i="149"/>
  <c r="P44" i="149" s="1"/>
  <c r="O37" i="149"/>
  <c r="N37" i="149"/>
  <c r="M37" i="149"/>
  <c r="L37" i="149"/>
  <c r="L44" i="149" s="1"/>
  <c r="K37" i="149"/>
  <c r="J37" i="149"/>
  <c r="J44" i="149" s="1"/>
  <c r="I37" i="149"/>
  <c r="H37" i="149"/>
  <c r="H44" i="149" s="1"/>
  <c r="G37" i="149"/>
  <c r="G44" i="149" s="1"/>
  <c r="F37" i="149"/>
  <c r="E37" i="149"/>
  <c r="D37" i="149"/>
  <c r="D44" i="149" s="1"/>
  <c r="C37" i="149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Y13" i="149"/>
  <c r="Y26" i="149" s="1"/>
  <c r="X13" i="149"/>
  <c r="X26" i="149" s="1"/>
  <c r="Z26" i="149" s="1"/>
  <c r="W13" i="149"/>
  <c r="W26" i="149" s="1"/>
  <c r="V13" i="149"/>
  <c r="V26" i="149" s="1"/>
  <c r="U13" i="149"/>
  <c r="U26" i="149" s="1"/>
  <c r="T13" i="149"/>
  <c r="T26" i="149" s="1"/>
  <c r="S13" i="149"/>
  <c r="S26" i="149" s="1"/>
  <c r="R13" i="149"/>
  <c r="Q13" i="149"/>
  <c r="Q26" i="149" s="1"/>
  <c r="P13" i="149"/>
  <c r="P26" i="149" s="1"/>
  <c r="O13" i="149"/>
  <c r="O26" i="149" s="1"/>
  <c r="N13" i="149"/>
  <c r="N26" i="149" s="1"/>
  <c r="M13" i="149"/>
  <c r="M26" i="149" s="1"/>
  <c r="L13" i="149"/>
  <c r="L26" i="149" s="1"/>
  <c r="K13" i="149"/>
  <c r="K26" i="149" s="1"/>
  <c r="J13" i="149"/>
  <c r="I13" i="149"/>
  <c r="I26" i="149" s="1"/>
  <c r="H13" i="149"/>
  <c r="H26" i="149" s="1"/>
  <c r="G13" i="149"/>
  <c r="G26" i="149" s="1"/>
  <c r="F13" i="149"/>
  <c r="F26" i="149" s="1"/>
  <c r="E13" i="149"/>
  <c r="E26" i="149" s="1"/>
  <c r="D13" i="149"/>
  <c r="D26" i="149" s="1"/>
  <c r="C13" i="149"/>
  <c r="C26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O44" i="150"/>
  <c r="J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N37" i="150"/>
  <c r="N44" i="150" s="1"/>
  <c r="M37" i="150"/>
  <c r="M44" i="150" s="1"/>
  <c r="L37" i="150"/>
  <c r="L44" i="150" s="1"/>
  <c r="K37" i="150"/>
  <c r="K44" i="150" s="1"/>
  <c r="J37" i="150"/>
  <c r="I37" i="150"/>
  <c r="I44" i="150" s="1"/>
  <c r="H37" i="150"/>
  <c r="H44" i="150" s="1"/>
  <c r="G37" i="150"/>
  <c r="G44" i="150" s="1"/>
  <c r="F37" i="150"/>
  <c r="F44" i="150" s="1"/>
  <c r="E37" i="150"/>
  <c r="E44" i="150" s="1"/>
  <c r="D37" i="150"/>
  <c r="D44" i="150" s="1"/>
  <c r="C37" i="150"/>
  <c r="C44" i="150" s="1"/>
  <c r="AA25" i="150"/>
  <c r="Y25" i="150"/>
  <c r="X25" i="150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AA45" i="150" s="1"/>
  <c r="Y13" i="150"/>
  <c r="Y26" i="150" s="1"/>
  <c r="Y45" i="150" s="1"/>
  <c r="X13" i="150"/>
  <c r="W13" i="150"/>
  <c r="W26" i="150" s="1"/>
  <c r="V13" i="150"/>
  <c r="V26" i="150" s="1"/>
  <c r="U13" i="150"/>
  <c r="U26" i="150" s="1"/>
  <c r="U45" i="150" s="1"/>
  <c r="T13" i="150"/>
  <c r="T26" i="150" s="1"/>
  <c r="S13" i="150"/>
  <c r="S26" i="150" s="1"/>
  <c r="R13" i="150"/>
  <c r="Q13" i="150"/>
  <c r="Q26" i="150" s="1"/>
  <c r="Q45" i="150" s="1"/>
  <c r="P13" i="150"/>
  <c r="P26" i="150" s="1"/>
  <c r="O13" i="150"/>
  <c r="O26" i="150" s="1"/>
  <c r="N13" i="150"/>
  <c r="N26" i="150" s="1"/>
  <c r="M13" i="150"/>
  <c r="M26" i="150" s="1"/>
  <c r="M45" i="150" s="1"/>
  <c r="L13" i="150"/>
  <c r="L26" i="150" s="1"/>
  <c r="K13" i="150"/>
  <c r="K26" i="150" s="1"/>
  <c r="J13" i="150"/>
  <c r="I13" i="150"/>
  <c r="I26" i="150" s="1"/>
  <c r="I45" i="150" s="1"/>
  <c r="H13" i="150"/>
  <c r="H26" i="150" s="1"/>
  <c r="G13" i="150"/>
  <c r="G26" i="150" s="1"/>
  <c r="F13" i="150"/>
  <c r="F26" i="150" s="1"/>
  <c r="E13" i="150"/>
  <c r="E26" i="150" s="1"/>
  <c r="E45" i="150" s="1"/>
  <c r="D13" i="150"/>
  <c r="D26" i="150" s="1"/>
  <c r="C13" i="150"/>
  <c r="C26" i="150" s="1"/>
  <c r="AA50" i="151"/>
  <c r="Y50" i="151"/>
  <c r="X50" i="15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V44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W37" i="151"/>
  <c r="W44" i="151" s="1"/>
  <c r="V37" i="151"/>
  <c r="U37" i="151"/>
  <c r="U44" i="151" s="1"/>
  <c r="T37" i="15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N44" i="151" s="1"/>
  <c r="M37" i="151"/>
  <c r="M44" i="151" s="1"/>
  <c r="L37" i="15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C37" i="151"/>
  <c r="C44" i="151" s="1"/>
  <c r="AA25" i="151"/>
  <c r="Z25" i="151"/>
  <c r="Y25" i="151"/>
  <c r="X25" i="15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Y13" i="151"/>
  <c r="Y26" i="151" s="1"/>
  <c r="X13" i="151"/>
  <c r="W13" i="151"/>
  <c r="V13" i="151"/>
  <c r="V26" i="151" s="1"/>
  <c r="U13" i="151"/>
  <c r="U26" i="151" s="1"/>
  <c r="T13" i="151"/>
  <c r="T26" i="151" s="1"/>
  <c r="S13" i="151"/>
  <c r="S26" i="151" s="1"/>
  <c r="R13" i="151"/>
  <c r="R26" i="151" s="1"/>
  <c r="Q13" i="151"/>
  <c r="Q26" i="151" s="1"/>
  <c r="Q45" i="151" s="1"/>
  <c r="P13" i="151"/>
  <c r="P26" i="151" s="1"/>
  <c r="O13" i="151"/>
  <c r="N13" i="151"/>
  <c r="N26" i="151" s="1"/>
  <c r="N45" i="151" s="1"/>
  <c r="M13" i="151"/>
  <c r="M26" i="151" s="1"/>
  <c r="M45" i="151" s="1"/>
  <c r="L13" i="151"/>
  <c r="L26" i="151" s="1"/>
  <c r="K13" i="151"/>
  <c r="K26" i="151" s="1"/>
  <c r="J13" i="151"/>
  <c r="J26" i="151" s="1"/>
  <c r="I13" i="151"/>
  <c r="I26" i="151" s="1"/>
  <c r="I45" i="151" s="1"/>
  <c r="H13" i="151"/>
  <c r="H26" i="151" s="1"/>
  <c r="G13" i="151"/>
  <c r="F13" i="151"/>
  <c r="F26" i="151" s="1"/>
  <c r="F45" i="151" s="1"/>
  <c r="E13" i="151"/>
  <c r="E26" i="151" s="1"/>
  <c r="D13" i="151"/>
  <c r="D26" i="151" s="1"/>
  <c r="C13" i="151"/>
  <c r="C26" i="151" s="1"/>
  <c r="AA50" i="152"/>
  <c r="Z50" i="152"/>
  <c r="Y50" i="152"/>
  <c r="X50" i="152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Y37" i="152"/>
  <c r="Y44" i="152" s="1"/>
  <c r="X37" i="152"/>
  <c r="X44" i="152" s="1"/>
  <c r="Z44" i="152" s="1"/>
  <c r="W37" i="152"/>
  <c r="W44" i="152" s="1"/>
  <c r="V37" i="152"/>
  <c r="V44" i="152" s="1"/>
  <c r="U37" i="152"/>
  <c r="U44" i="152" s="1"/>
  <c r="T37" i="152"/>
  <c r="S37" i="152"/>
  <c r="S44" i="152" s="1"/>
  <c r="R37" i="152"/>
  <c r="R44" i="152" s="1"/>
  <c r="Q37" i="152"/>
  <c r="Q44" i="152" s="1"/>
  <c r="P37" i="152"/>
  <c r="P44" i="152" s="1"/>
  <c r="O37" i="152"/>
  <c r="O44" i="152" s="1"/>
  <c r="N37" i="152"/>
  <c r="N44" i="152" s="1"/>
  <c r="M37" i="152"/>
  <c r="M44" i="152" s="1"/>
  <c r="L37" i="152"/>
  <c r="K37" i="152"/>
  <c r="K44" i="152" s="1"/>
  <c r="J37" i="152"/>
  <c r="J44" i="152" s="1"/>
  <c r="I37" i="152"/>
  <c r="I44" i="152" s="1"/>
  <c r="H37" i="152"/>
  <c r="H44" i="152" s="1"/>
  <c r="G37" i="152"/>
  <c r="G44" i="152" s="1"/>
  <c r="F37" i="152"/>
  <c r="F44" i="152" s="1"/>
  <c r="E37" i="152"/>
  <c r="E44" i="152" s="1"/>
  <c r="D37" i="152"/>
  <c r="C37" i="152"/>
  <c r="C44" i="152" s="1"/>
  <c r="AA25" i="152"/>
  <c r="Y25" i="152"/>
  <c r="X25" i="152"/>
  <c r="Z25" i="152" s="1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AA26" i="152" s="1"/>
  <c r="Y13" i="152"/>
  <c r="Y26" i="152" s="1"/>
  <c r="Y45" i="152" s="1"/>
  <c r="X13" i="152"/>
  <c r="W13" i="152"/>
  <c r="V13" i="152"/>
  <c r="V26" i="152" s="1"/>
  <c r="U13" i="152"/>
  <c r="U26" i="152" s="1"/>
  <c r="T13" i="152"/>
  <c r="T26" i="152" s="1"/>
  <c r="S13" i="152"/>
  <c r="S26" i="152" s="1"/>
  <c r="R13" i="152"/>
  <c r="R26" i="152" s="1"/>
  <c r="Q13" i="152"/>
  <c r="Q26" i="152" s="1"/>
  <c r="P13" i="152"/>
  <c r="P26" i="152" s="1"/>
  <c r="P45" i="152" s="1"/>
  <c r="O13" i="152"/>
  <c r="N13" i="152"/>
  <c r="N26" i="152" s="1"/>
  <c r="M13" i="152"/>
  <c r="M26" i="152" s="1"/>
  <c r="L13" i="152"/>
  <c r="L26" i="152" s="1"/>
  <c r="K13" i="152"/>
  <c r="K26" i="152" s="1"/>
  <c r="J13" i="152"/>
  <c r="J26" i="152" s="1"/>
  <c r="I13" i="152"/>
  <c r="I26" i="152" s="1"/>
  <c r="H13" i="152"/>
  <c r="H26" i="152" s="1"/>
  <c r="H45" i="152" s="1"/>
  <c r="G13" i="152"/>
  <c r="F13" i="152"/>
  <c r="F26" i="152" s="1"/>
  <c r="F45" i="152" s="1"/>
  <c r="E13" i="152"/>
  <c r="E26" i="152" s="1"/>
  <c r="D13" i="152"/>
  <c r="D26" i="152" s="1"/>
  <c r="C13" i="152"/>
  <c r="C26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43" i="153"/>
  <c r="Z43" i="153"/>
  <c r="Y43" i="153"/>
  <c r="X43" i="153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Y37" i="153"/>
  <c r="Y44" i="153" s="1"/>
  <c r="X37" i="153"/>
  <c r="X44" i="153" s="1"/>
  <c r="Z44" i="153" s="1"/>
  <c r="W37" i="153"/>
  <c r="W44" i="153" s="1"/>
  <c r="V37" i="153"/>
  <c r="V44" i="153" s="1"/>
  <c r="U37" i="153"/>
  <c r="U44" i="153" s="1"/>
  <c r="T37" i="153"/>
  <c r="S37" i="153"/>
  <c r="S44" i="153" s="1"/>
  <c r="R37" i="153"/>
  <c r="R44" i="153" s="1"/>
  <c r="Q37" i="153"/>
  <c r="Q44" i="153" s="1"/>
  <c r="P37" i="153"/>
  <c r="P44" i="153" s="1"/>
  <c r="O37" i="153"/>
  <c r="O44" i="153" s="1"/>
  <c r="N37" i="153"/>
  <c r="N44" i="153" s="1"/>
  <c r="M37" i="153"/>
  <c r="M44" i="153" s="1"/>
  <c r="L37" i="153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F44" i="153" s="1"/>
  <c r="E37" i="153"/>
  <c r="E44" i="153" s="1"/>
  <c r="D37" i="153"/>
  <c r="C37" i="153"/>
  <c r="C44" i="153" s="1"/>
  <c r="AA25" i="153"/>
  <c r="Z25" i="153"/>
  <c r="Y25" i="153"/>
  <c r="X25" i="153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Y13" i="153"/>
  <c r="Y26" i="153" s="1"/>
  <c r="Y45" i="153" s="1"/>
  <c r="X13" i="153"/>
  <c r="W13" i="153"/>
  <c r="V13" i="153"/>
  <c r="V26" i="153" s="1"/>
  <c r="U13" i="153"/>
  <c r="U26" i="153" s="1"/>
  <c r="T13" i="153"/>
  <c r="T26" i="153" s="1"/>
  <c r="S13" i="153"/>
  <c r="S26" i="153" s="1"/>
  <c r="R13" i="153"/>
  <c r="R26" i="153" s="1"/>
  <c r="Q13" i="153"/>
  <c r="Q26" i="153" s="1"/>
  <c r="P13" i="153"/>
  <c r="P26" i="153" s="1"/>
  <c r="P45" i="153" s="1"/>
  <c r="O13" i="153"/>
  <c r="N13" i="153"/>
  <c r="N26" i="153" s="1"/>
  <c r="N45" i="153" s="1"/>
  <c r="M13" i="153"/>
  <c r="M26" i="153" s="1"/>
  <c r="L13" i="153"/>
  <c r="L26" i="153" s="1"/>
  <c r="K13" i="153"/>
  <c r="K26" i="153" s="1"/>
  <c r="J13" i="153"/>
  <c r="J26" i="153" s="1"/>
  <c r="I13" i="153"/>
  <c r="I26" i="153" s="1"/>
  <c r="H13" i="153"/>
  <c r="H26" i="153" s="1"/>
  <c r="H45" i="153" s="1"/>
  <c r="G13" i="153"/>
  <c r="F13" i="153"/>
  <c r="F26" i="153" s="1"/>
  <c r="F45" i="153" s="1"/>
  <c r="E13" i="153"/>
  <c r="E26" i="153" s="1"/>
  <c r="D13" i="153"/>
  <c r="D26" i="153" s="1"/>
  <c r="C13" i="153"/>
  <c r="C26" i="153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X44" i="154" s="1"/>
  <c r="Z44" i="154" s="1"/>
  <c r="W37" i="154"/>
  <c r="W44" i="154" s="1"/>
  <c r="V37" i="154"/>
  <c r="V44" i="154" s="1"/>
  <c r="U37" i="154"/>
  <c r="U44" i="154" s="1"/>
  <c r="T37" i="154"/>
  <c r="S37" i="154"/>
  <c r="S44" i="154" s="1"/>
  <c r="R37" i="154"/>
  <c r="R44" i="154" s="1"/>
  <c r="Q37" i="154"/>
  <c r="Q44" i="154" s="1"/>
  <c r="P37" i="154"/>
  <c r="P44" i="154" s="1"/>
  <c r="O37" i="154"/>
  <c r="O44" i="154" s="1"/>
  <c r="N37" i="154"/>
  <c r="N44" i="154" s="1"/>
  <c r="M37" i="154"/>
  <c r="M44" i="154" s="1"/>
  <c r="L37" i="154"/>
  <c r="K37" i="154"/>
  <c r="K44" i="154" s="1"/>
  <c r="J37" i="154"/>
  <c r="J44" i="154" s="1"/>
  <c r="I37" i="154"/>
  <c r="I44" i="154" s="1"/>
  <c r="H37" i="154"/>
  <c r="H44" i="154" s="1"/>
  <c r="G37" i="154"/>
  <c r="G44" i="154" s="1"/>
  <c r="F37" i="154"/>
  <c r="F44" i="154" s="1"/>
  <c r="E37" i="154"/>
  <c r="E44" i="154" s="1"/>
  <c r="D37" i="154"/>
  <c r="C37" i="154"/>
  <c r="C44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Y13" i="154"/>
  <c r="Y26" i="154" s="1"/>
  <c r="X13" i="154"/>
  <c r="W13" i="154"/>
  <c r="V13" i="154"/>
  <c r="V26" i="154" s="1"/>
  <c r="V45" i="154" s="1"/>
  <c r="U13" i="154"/>
  <c r="U26" i="154" s="1"/>
  <c r="T13" i="154"/>
  <c r="T26" i="154" s="1"/>
  <c r="S13" i="154"/>
  <c r="S26" i="154" s="1"/>
  <c r="R13" i="154"/>
  <c r="R26" i="154" s="1"/>
  <c r="R45" i="154" s="1"/>
  <c r="Q13" i="154"/>
  <c r="Q26" i="154" s="1"/>
  <c r="P13" i="154"/>
  <c r="P26" i="154" s="1"/>
  <c r="O13" i="154"/>
  <c r="N13" i="154"/>
  <c r="N26" i="154" s="1"/>
  <c r="M13" i="154"/>
  <c r="M26" i="154" s="1"/>
  <c r="L13" i="154"/>
  <c r="L26" i="154" s="1"/>
  <c r="K13" i="154"/>
  <c r="K26" i="154" s="1"/>
  <c r="J13" i="154"/>
  <c r="J26" i="154" s="1"/>
  <c r="J45" i="154" s="1"/>
  <c r="I13" i="154"/>
  <c r="I26" i="154" s="1"/>
  <c r="H13" i="154"/>
  <c r="H26" i="154" s="1"/>
  <c r="G13" i="154"/>
  <c r="F13" i="154"/>
  <c r="F26" i="154" s="1"/>
  <c r="F45" i="154" s="1"/>
  <c r="E13" i="154"/>
  <c r="E26" i="154" s="1"/>
  <c r="D13" i="154"/>
  <c r="D26" i="154" s="1"/>
  <c r="C13" i="154"/>
  <c r="C26" i="154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X44" i="155" s="1"/>
  <c r="Z44" i="155" s="1"/>
  <c r="W37" i="155"/>
  <c r="W44" i="155" s="1"/>
  <c r="V37" i="155"/>
  <c r="V44" i="155" s="1"/>
  <c r="U37" i="155"/>
  <c r="U44" i="155" s="1"/>
  <c r="T37" i="155"/>
  <c r="S37" i="155"/>
  <c r="S44" i="155" s="1"/>
  <c r="R37" i="155"/>
  <c r="R44" i="155" s="1"/>
  <c r="Q37" i="155"/>
  <c r="Q44" i="155" s="1"/>
  <c r="P37" i="155"/>
  <c r="P44" i="155" s="1"/>
  <c r="O37" i="155"/>
  <c r="O44" i="155" s="1"/>
  <c r="N37" i="155"/>
  <c r="N44" i="155" s="1"/>
  <c r="M37" i="155"/>
  <c r="M44" i="155" s="1"/>
  <c r="L37" i="155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C37" i="155"/>
  <c r="C44" i="155" s="1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Y13" i="155"/>
  <c r="Y26" i="155" s="1"/>
  <c r="Y45" i="155" s="1"/>
  <c r="X13" i="155"/>
  <c r="W13" i="155"/>
  <c r="V13" i="155"/>
  <c r="V26" i="155" s="1"/>
  <c r="V45" i="155" s="1"/>
  <c r="U13" i="155"/>
  <c r="U26" i="155" s="1"/>
  <c r="T13" i="155"/>
  <c r="T26" i="155" s="1"/>
  <c r="S13" i="155"/>
  <c r="S26" i="155" s="1"/>
  <c r="R13" i="155"/>
  <c r="R26" i="155" s="1"/>
  <c r="Q13" i="155"/>
  <c r="Q26" i="155" s="1"/>
  <c r="P13" i="155"/>
  <c r="P26" i="155" s="1"/>
  <c r="O13" i="155"/>
  <c r="N13" i="155"/>
  <c r="N26" i="155" s="1"/>
  <c r="N45" i="155" s="1"/>
  <c r="M13" i="155"/>
  <c r="M26" i="155" s="1"/>
  <c r="L13" i="155"/>
  <c r="L26" i="155" s="1"/>
  <c r="K13" i="155"/>
  <c r="K26" i="155" s="1"/>
  <c r="J13" i="155"/>
  <c r="J26" i="155" s="1"/>
  <c r="I13" i="155"/>
  <c r="I26" i="155" s="1"/>
  <c r="H13" i="155"/>
  <c r="H26" i="155" s="1"/>
  <c r="G13" i="155"/>
  <c r="F13" i="155"/>
  <c r="F26" i="155" s="1"/>
  <c r="F45" i="155" s="1"/>
  <c r="E13" i="155"/>
  <c r="E26" i="155" s="1"/>
  <c r="D13" i="155"/>
  <c r="D26" i="155" s="1"/>
  <c r="C13" i="155"/>
  <c r="C26" i="155" s="1"/>
  <c r="AA50" i="156"/>
  <c r="Y50" i="156"/>
  <c r="X50" i="156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N44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X44" i="156" s="1"/>
  <c r="W37" i="156"/>
  <c r="W44" i="156" s="1"/>
  <c r="V37" i="156"/>
  <c r="V44" i="156" s="1"/>
  <c r="U37" i="156"/>
  <c r="U44" i="156" s="1"/>
  <c r="T37" i="156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M37" i="156"/>
  <c r="M44" i="156" s="1"/>
  <c r="L37" i="156"/>
  <c r="K37" i="156"/>
  <c r="K44" i="156" s="1"/>
  <c r="J37" i="156"/>
  <c r="J44" i="156" s="1"/>
  <c r="I37" i="156"/>
  <c r="I44" i="156" s="1"/>
  <c r="H37" i="156"/>
  <c r="H44" i="156" s="1"/>
  <c r="G37" i="156"/>
  <c r="G44" i="156" s="1"/>
  <c r="F37" i="156"/>
  <c r="F44" i="156" s="1"/>
  <c r="E37" i="156"/>
  <c r="E44" i="156" s="1"/>
  <c r="D37" i="156"/>
  <c r="C37" i="156"/>
  <c r="C44" i="156" s="1"/>
  <c r="AA25" i="156"/>
  <c r="Y25" i="156"/>
  <c r="Z25" i="156" s="1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Y26" i="156" s="1"/>
  <c r="X13" i="156"/>
  <c r="W13" i="156"/>
  <c r="V13" i="156"/>
  <c r="V26" i="156" s="1"/>
  <c r="U13" i="156"/>
  <c r="U26" i="156" s="1"/>
  <c r="T13" i="156"/>
  <c r="T26" i="156" s="1"/>
  <c r="S13" i="156"/>
  <c r="S26" i="156" s="1"/>
  <c r="R13" i="156"/>
  <c r="R26" i="156" s="1"/>
  <c r="R45" i="156" s="1"/>
  <c r="Q13" i="156"/>
  <c r="Q26" i="156" s="1"/>
  <c r="Q45" i="156" s="1"/>
  <c r="P13" i="156"/>
  <c r="P26" i="156" s="1"/>
  <c r="O13" i="156"/>
  <c r="N13" i="156"/>
  <c r="N26" i="156" s="1"/>
  <c r="M13" i="156"/>
  <c r="M26" i="156" s="1"/>
  <c r="L13" i="156"/>
  <c r="L26" i="156" s="1"/>
  <c r="K13" i="156"/>
  <c r="K26" i="156" s="1"/>
  <c r="J13" i="156"/>
  <c r="J26" i="156" s="1"/>
  <c r="J45" i="156" s="1"/>
  <c r="I13" i="156"/>
  <c r="I26" i="156" s="1"/>
  <c r="H13" i="156"/>
  <c r="H26" i="156" s="1"/>
  <c r="G13" i="156"/>
  <c r="F13" i="156"/>
  <c r="F26" i="156" s="1"/>
  <c r="F45" i="156" s="1"/>
  <c r="E13" i="156"/>
  <c r="E26" i="156" s="1"/>
  <c r="D13" i="156"/>
  <c r="D26" i="156" s="1"/>
  <c r="C13" i="156"/>
  <c r="C26" i="156" s="1"/>
  <c r="AA50" i="157"/>
  <c r="Y50" i="157"/>
  <c r="Z50" i="157" s="1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Y44" i="157"/>
  <c r="I44" i="157"/>
  <c r="AA43" i="157"/>
  <c r="Z43" i="157"/>
  <c r="Y43" i="157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X37" i="157"/>
  <c r="X44" i="157" s="1"/>
  <c r="W37" i="157"/>
  <c r="W44" i="157" s="1"/>
  <c r="V37" i="157"/>
  <c r="V44" i="157" s="1"/>
  <c r="U37" i="157"/>
  <c r="U44" i="157" s="1"/>
  <c r="T37" i="157"/>
  <c r="S37" i="157"/>
  <c r="S44" i="157" s="1"/>
  <c r="R37" i="157"/>
  <c r="R44" i="157" s="1"/>
  <c r="Q37" i="157"/>
  <c r="Q44" i="157" s="1"/>
  <c r="P37" i="157"/>
  <c r="P44" i="157" s="1"/>
  <c r="O37" i="157"/>
  <c r="O44" i="157" s="1"/>
  <c r="N37" i="157"/>
  <c r="N44" i="157" s="1"/>
  <c r="M37" i="157"/>
  <c r="M44" i="157" s="1"/>
  <c r="L37" i="157"/>
  <c r="K37" i="157"/>
  <c r="K44" i="157" s="1"/>
  <c r="J37" i="157"/>
  <c r="J44" i="157" s="1"/>
  <c r="I37" i="157"/>
  <c r="H37" i="157"/>
  <c r="H44" i="157" s="1"/>
  <c r="G37" i="157"/>
  <c r="G44" i="157" s="1"/>
  <c r="F37" i="157"/>
  <c r="F44" i="157" s="1"/>
  <c r="E37" i="157"/>
  <c r="E44" i="157" s="1"/>
  <c r="D37" i="157"/>
  <c r="C37" i="157"/>
  <c r="C44" i="157" s="1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Y26" i="157" s="1"/>
  <c r="X13" i="157"/>
  <c r="W13" i="157"/>
  <c r="V13" i="157"/>
  <c r="V26" i="157" s="1"/>
  <c r="U13" i="157"/>
  <c r="U26" i="157" s="1"/>
  <c r="T13" i="157"/>
  <c r="T26" i="157" s="1"/>
  <c r="S13" i="157"/>
  <c r="S26" i="157" s="1"/>
  <c r="R13" i="157"/>
  <c r="R26" i="157" s="1"/>
  <c r="Q13" i="157"/>
  <c r="Q26" i="157" s="1"/>
  <c r="Q45" i="157" s="1"/>
  <c r="P13" i="157"/>
  <c r="P26" i="157" s="1"/>
  <c r="O13" i="157"/>
  <c r="N13" i="157"/>
  <c r="N26" i="157" s="1"/>
  <c r="M13" i="157"/>
  <c r="M26" i="157" s="1"/>
  <c r="L13" i="157"/>
  <c r="L26" i="157" s="1"/>
  <c r="K13" i="157"/>
  <c r="K26" i="157" s="1"/>
  <c r="J13" i="157"/>
  <c r="J26" i="157" s="1"/>
  <c r="I13" i="157"/>
  <c r="I26" i="157" s="1"/>
  <c r="I45" i="157" s="1"/>
  <c r="H13" i="157"/>
  <c r="H26" i="157" s="1"/>
  <c r="G13" i="157"/>
  <c r="F13" i="157"/>
  <c r="F26" i="157" s="1"/>
  <c r="E13" i="157"/>
  <c r="E26" i="157" s="1"/>
  <c r="D13" i="157"/>
  <c r="D26" i="157" s="1"/>
  <c r="C13" i="157"/>
  <c r="C26" i="157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V44" i="158"/>
  <c r="S44" i="158"/>
  <c r="AA43" i="158"/>
  <c r="Z43" i="158"/>
  <c r="Y43" i="158"/>
  <c r="X43" i="158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X44" i="158" s="1"/>
  <c r="W37" i="158"/>
  <c r="W44" i="158" s="1"/>
  <c r="V37" i="158"/>
  <c r="U37" i="158"/>
  <c r="U44" i="158" s="1"/>
  <c r="T37" i="158"/>
  <c r="S37" i="158"/>
  <c r="R37" i="158"/>
  <c r="R44" i="158" s="1"/>
  <c r="Q37" i="158"/>
  <c r="Q44" i="158" s="1"/>
  <c r="P37" i="158"/>
  <c r="P44" i="158" s="1"/>
  <c r="O37" i="158"/>
  <c r="O44" i="158" s="1"/>
  <c r="N37" i="158"/>
  <c r="N44" i="158" s="1"/>
  <c r="M37" i="158"/>
  <c r="M44" i="158" s="1"/>
  <c r="L37" i="158"/>
  <c r="K37" i="158"/>
  <c r="K44" i="158" s="1"/>
  <c r="J37" i="158"/>
  <c r="J44" i="158" s="1"/>
  <c r="I37" i="158"/>
  <c r="I44" i="158" s="1"/>
  <c r="H37" i="158"/>
  <c r="H44" i="158" s="1"/>
  <c r="G37" i="158"/>
  <c r="G44" i="158" s="1"/>
  <c r="F37" i="158"/>
  <c r="F44" i="158" s="1"/>
  <c r="E37" i="158"/>
  <c r="E44" i="158" s="1"/>
  <c r="D37" i="158"/>
  <c r="C37" i="158"/>
  <c r="C44" i="158" s="1"/>
  <c r="AA25" i="158"/>
  <c r="Y25" i="158"/>
  <c r="Z25" i="158" s="1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Y13" i="158"/>
  <c r="Y26" i="158" s="1"/>
  <c r="X13" i="158"/>
  <c r="W13" i="158"/>
  <c r="V13" i="158"/>
  <c r="V26" i="158" s="1"/>
  <c r="U13" i="158"/>
  <c r="U26" i="158" s="1"/>
  <c r="T13" i="158"/>
  <c r="T26" i="158" s="1"/>
  <c r="S13" i="158"/>
  <c r="S26" i="158" s="1"/>
  <c r="R13" i="158"/>
  <c r="R26" i="158" s="1"/>
  <c r="Q13" i="158"/>
  <c r="Q26" i="158" s="1"/>
  <c r="P13" i="158"/>
  <c r="P26" i="158" s="1"/>
  <c r="O13" i="158"/>
  <c r="N13" i="158"/>
  <c r="N26" i="158" s="1"/>
  <c r="M13" i="158"/>
  <c r="M26" i="158" s="1"/>
  <c r="L13" i="158"/>
  <c r="L26" i="158" s="1"/>
  <c r="K13" i="158"/>
  <c r="K26" i="158" s="1"/>
  <c r="J13" i="158"/>
  <c r="J26" i="158" s="1"/>
  <c r="I13" i="158"/>
  <c r="I26" i="158" s="1"/>
  <c r="H13" i="158"/>
  <c r="H26" i="158" s="1"/>
  <c r="G13" i="158"/>
  <c r="F13" i="158"/>
  <c r="F26" i="158" s="1"/>
  <c r="E13" i="158"/>
  <c r="E26" i="158" s="1"/>
  <c r="D13" i="158"/>
  <c r="D26" i="158" s="1"/>
  <c r="C13" i="158"/>
  <c r="C26" i="158" s="1"/>
  <c r="AA50" i="159"/>
  <c r="Y50" i="159"/>
  <c r="Z50" i="159" s="1"/>
  <c r="X50" i="159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K44" i="159"/>
  <c r="F44" i="159"/>
  <c r="AA43" i="159"/>
  <c r="Z43" i="159"/>
  <c r="Y43" i="159"/>
  <c r="X43" i="159"/>
  <c r="W43" i="159"/>
  <c r="V43" i="159"/>
  <c r="U43" i="159"/>
  <c r="T43" i="159"/>
  <c r="S43" i="159"/>
  <c r="R43" i="159"/>
  <c r="Q43" i="159"/>
  <c r="P43" i="159"/>
  <c r="O43" i="159"/>
  <c r="N43" i="159"/>
  <c r="M43" i="159"/>
  <c r="L43" i="159"/>
  <c r="K43" i="159"/>
  <c r="J43" i="159"/>
  <c r="I43" i="159"/>
  <c r="H43" i="159"/>
  <c r="G43" i="159"/>
  <c r="F43" i="159"/>
  <c r="E43" i="159"/>
  <c r="D43" i="159"/>
  <c r="C43" i="159"/>
  <c r="AA37" i="159"/>
  <c r="AA44" i="159" s="1"/>
  <c r="Y37" i="159"/>
  <c r="Y44" i="159" s="1"/>
  <c r="X37" i="159"/>
  <c r="X44" i="159" s="1"/>
  <c r="W37" i="159"/>
  <c r="W44" i="159" s="1"/>
  <c r="V37" i="159"/>
  <c r="V44" i="159" s="1"/>
  <c r="U37" i="159"/>
  <c r="U44" i="159" s="1"/>
  <c r="T37" i="159"/>
  <c r="S37" i="159"/>
  <c r="S44" i="159" s="1"/>
  <c r="R37" i="159"/>
  <c r="R44" i="159" s="1"/>
  <c r="Q37" i="159"/>
  <c r="Q44" i="159" s="1"/>
  <c r="P37" i="159"/>
  <c r="P44" i="159" s="1"/>
  <c r="O37" i="159"/>
  <c r="O44" i="159" s="1"/>
  <c r="N37" i="159"/>
  <c r="N44" i="159" s="1"/>
  <c r="M37" i="159"/>
  <c r="M44" i="159" s="1"/>
  <c r="L37" i="159"/>
  <c r="K37" i="159"/>
  <c r="J37" i="159"/>
  <c r="J44" i="159" s="1"/>
  <c r="I37" i="159"/>
  <c r="I44" i="159" s="1"/>
  <c r="H37" i="159"/>
  <c r="H44" i="159" s="1"/>
  <c r="G37" i="159"/>
  <c r="G44" i="159" s="1"/>
  <c r="F37" i="159"/>
  <c r="E37" i="159"/>
  <c r="E44" i="159" s="1"/>
  <c r="D37" i="159"/>
  <c r="C37" i="159"/>
  <c r="C44" i="159" s="1"/>
  <c r="F26" i="159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Y13" i="159"/>
  <c r="Y26" i="159" s="1"/>
  <c r="Y45" i="159" s="1"/>
  <c r="X13" i="159"/>
  <c r="W13" i="159"/>
  <c r="V13" i="159"/>
  <c r="V26" i="159" s="1"/>
  <c r="U13" i="159"/>
  <c r="U26" i="159" s="1"/>
  <c r="T13" i="159"/>
  <c r="T26" i="159" s="1"/>
  <c r="S13" i="159"/>
  <c r="S26" i="159" s="1"/>
  <c r="R13" i="159"/>
  <c r="R26" i="159" s="1"/>
  <c r="Q13" i="159"/>
  <c r="Q26" i="159" s="1"/>
  <c r="Q45" i="159" s="1"/>
  <c r="P13" i="159"/>
  <c r="P26" i="159" s="1"/>
  <c r="O13" i="159"/>
  <c r="N13" i="159"/>
  <c r="N26" i="159" s="1"/>
  <c r="M13" i="159"/>
  <c r="M26" i="159" s="1"/>
  <c r="L13" i="159"/>
  <c r="L26" i="159" s="1"/>
  <c r="K13" i="159"/>
  <c r="K26" i="159" s="1"/>
  <c r="J13" i="159"/>
  <c r="J26" i="159" s="1"/>
  <c r="I13" i="159"/>
  <c r="I26" i="159" s="1"/>
  <c r="I45" i="159" s="1"/>
  <c r="H13" i="159"/>
  <c r="H26" i="159" s="1"/>
  <c r="G13" i="159"/>
  <c r="F13" i="159"/>
  <c r="E13" i="159"/>
  <c r="E26" i="159" s="1"/>
  <c r="D13" i="159"/>
  <c r="D26" i="159" s="1"/>
  <c r="C13" i="159"/>
  <c r="C26" i="159" s="1"/>
  <c r="AA50" i="160"/>
  <c r="Y50" i="160"/>
  <c r="Z50" i="160" s="1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Y44" i="160"/>
  <c r="K44" i="160"/>
  <c r="AA43" i="160"/>
  <c r="Y43" i="160"/>
  <c r="X43" i="160"/>
  <c r="Z43" i="160" s="1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AA44" i="160" s="1"/>
  <c r="Y37" i="160"/>
  <c r="X37" i="160"/>
  <c r="X44" i="160" s="1"/>
  <c r="W37" i="160"/>
  <c r="W44" i="160" s="1"/>
  <c r="V37" i="160"/>
  <c r="V44" i="160" s="1"/>
  <c r="U37" i="160"/>
  <c r="U44" i="160" s="1"/>
  <c r="T37" i="160"/>
  <c r="S37" i="160"/>
  <c r="S44" i="160" s="1"/>
  <c r="R37" i="160"/>
  <c r="R44" i="160" s="1"/>
  <c r="Q37" i="160"/>
  <c r="Q44" i="160" s="1"/>
  <c r="P37" i="160"/>
  <c r="P44" i="160" s="1"/>
  <c r="O37" i="160"/>
  <c r="O44" i="160" s="1"/>
  <c r="N37" i="160"/>
  <c r="N44" i="160" s="1"/>
  <c r="M37" i="160"/>
  <c r="M44" i="160" s="1"/>
  <c r="L37" i="160"/>
  <c r="K37" i="160"/>
  <c r="J37" i="160"/>
  <c r="J44" i="160" s="1"/>
  <c r="I37" i="160"/>
  <c r="I44" i="160" s="1"/>
  <c r="H37" i="160"/>
  <c r="H44" i="160" s="1"/>
  <c r="G37" i="160"/>
  <c r="G44" i="160" s="1"/>
  <c r="F37" i="160"/>
  <c r="F44" i="160" s="1"/>
  <c r="E37" i="160"/>
  <c r="E44" i="160" s="1"/>
  <c r="D37" i="160"/>
  <c r="C37" i="160"/>
  <c r="C44" i="160" s="1"/>
  <c r="N26" i="160"/>
  <c r="AA25" i="160"/>
  <c r="Y25" i="160"/>
  <c r="X25" i="160"/>
  <c r="Z25" i="160" s="1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Y26" i="160" s="1"/>
  <c r="X13" i="160"/>
  <c r="W13" i="160"/>
  <c r="V13" i="160"/>
  <c r="V26" i="160" s="1"/>
  <c r="U13" i="160"/>
  <c r="U26" i="160" s="1"/>
  <c r="T13" i="160"/>
  <c r="T26" i="160" s="1"/>
  <c r="S13" i="160"/>
  <c r="S26" i="160" s="1"/>
  <c r="R13" i="160"/>
  <c r="R26" i="160" s="1"/>
  <c r="Q13" i="160"/>
  <c r="Q26" i="160" s="1"/>
  <c r="Q45" i="160" s="1"/>
  <c r="P13" i="160"/>
  <c r="P26" i="160" s="1"/>
  <c r="O13" i="160"/>
  <c r="N13" i="160"/>
  <c r="M13" i="160"/>
  <c r="M26" i="160" s="1"/>
  <c r="L13" i="160"/>
  <c r="L26" i="160" s="1"/>
  <c r="K13" i="160"/>
  <c r="K26" i="160" s="1"/>
  <c r="J13" i="160"/>
  <c r="J26" i="160" s="1"/>
  <c r="I13" i="160"/>
  <c r="I26" i="160" s="1"/>
  <c r="H13" i="160"/>
  <c r="H26" i="160" s="1"/>
  <c r="G13" i="160"/>
  <c r="F13" i="160"/>
  <c r="F26" i="160" s="1"/>
  <c r="E13" i="160"/>
  <c r="E26" i="160" s="1"/>
  <c r="D13" i="160"/>
  <c r="D26" i="160" s="1"/>
  <c r="C13" i="160"/>
  <c r="C26" i="160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V44" i="161"/>
  <c r="F44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Y37" i="161"/>
  <c r="Y44" i="161" s="1"/>
  <c r="X37" i="161"/>
  <c r="X44" i="161" s="1"/>
  <c r="W37" i="161"/>
  <c r="W44" i="161" s="1"/>
  <c r="V37" i="161"/>
  <c r="U37" i="161"/>
  <c r="U44" i="161" s="1"/>
  <c r="T37" i="161"/>
  <c r="S37" i="161"/>
  <c r="S44" i="161" s="1"/>
  <c r="R37" i="161"/>
  <c r="R44" i="161" s="1"/>
  <c r="Q37" i="161"/>
  <c r="Q44" i="161" s="1"/>
  <c r="P37" i="161"/>
  <c r="P44" i="161" s="1"/>
  <c r="O37" i="161"/>
  <c r="O44" i="161" s="1"/>
  <c r="N37" i="161"/>
  <c r="N44" i="161" s="1"/>
  <c r="M37" i="161"/>
  <c r="M44" i="161" s="1"/>
  <c r="L37" i="161"/>
  <c r="K37" i="161"/>
  <c r="K44" i="161" s="1"/>
  <c r="J37" i="161"/>
  <c r="J44" i="161" s="1"/>
  <c r="I37" i="161"/>
  <c r="I44" i="161" s="1"/>
  <c r="H37" i="161"/>
  <c r="H44" i="161" s="1"/>
  <c r="G37" i="161"/>
  <c r="G44" i="161" s="1"/>
  <c r="F37" i="161"/>
  <c r="E37" i="161"/>
  <c r="E44" i="161" s="1"/>
  <c r="D37" i="161"/>
  <c r="C37" i="161"/>
  <c r="C44" i="161" s="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Y26" i="161" s="1"/>
  <c r="X13" i="161"/>
  <c r="W13" i="161"/>
  <c r="V13" i="161"/>
  <c r="V26" i="161" s="1"/>
  <c r="U13" i="161"/>
  <c r="U26" i="161" s="1"/>
  <c r="T13" i="161"/>
  <c r="T26" i="161" s="1"/>
  <c r="S13" i="161"/>
  <c r="S26" i="161" s="1"/>
  <c r="R13" i="161"/>
  <c r="R26" i="161" s="1"/>
  <c r="Q13" i="161"/>
  <c r="Q26" i="161" s="1"/>
  <c r="Q45" i="161" s="1"/>
  <c r="P13" i="161"/>
  <c r="P26" i="161" s="1"/>
  <c r="O13" i="161"/>
  <c r="N13" i="161"/>
  <c r="N26" i="161" s="1"/>
  <c r="N45" i="161" s="1"/>
  <c r="M13" i="161"/>
  <c r="M26" i="161" s="1"/>
  <c r="L13" i="161"/>
  <c r="L26" i="161" s="1"/>
  <c r="K13" i="161"/>
  <c r="K26" i="161" s="1"/>
  <c r="J13" i="161"/>
  <c r="J26" i="161" s="1"/>
  <c r="I13" i="161"/>
  <c r="I26" i="161" s="1"/>
  <c r="H13" i="161"/>
  <c r="H26" i="161" s="1"/>
  <c r="G13" i="161"/>
  <c r="F13" i="161"/>
  <c r="F26" i="161" s="1"/>
  <c r="F45" i="161" s="1"/>
  <c r="E13" i="161"/>
  <c r="E26" i="161" s="1"/>
  <c r="D13" i="161"/>
  <c r="D26" i="161" s="1"/>
  <c r="C13" i="161"/>
  <c r="C26" i="161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Y37" i="162"/>
  <c r="Y44" i="162" s="1"/>
  <c r="X37" i="162"/>
  <c r="X44" i="162" s="1"/>
  <c r="Z44" i="162" s="1"/>
  <c r="W37" i="162"/>
  <c r="W44" i="162" s="1"/>
  <c r="V37" i="162"/>
  <c r="V44" i="162" s="1"/>
  <c r="U37" i="162"/>
  <c r="U44" i="162" s="1"/>
  <c r="T37" i="162"/>
  <c r="S37" i="162"/>
  <c r="S44" i="162" s="1"/>
  <c r="R37" i="162"/>
  <c r="R44" i="162" s="1"/>
  <c r="Q37" i="162"/>
  <c r="Q44" i="162" s="1"/>
  <c r="P37" i="162"/>
  <c r="P44" i="162" s="1"/>
  <c r="O37" i="162"/>
  <c r="O44" i="162" s="1"/>
  <c r="N37" i="162"/>
  <c r="N44" i="162" s="1"/>
  <c r="M37" i="162"/>
  <c r="M44" i="162" s="1"/>
  <c r="L37" i="162"/>
  <c r="K37" i="162"/>
  <c r="K44" i="162" s="1"/>
  <c r="J37" i="162"/>
  <c r="J44" i="162" s="1"/>
  <c r="I37" i="162"/>
  <c r="I44" i="162" s="1"/>
  <c r="H37" i="162"/>
  <c r="H44" i="162" s="1"/>
  <c r="G37" i="162"/>
  <c r="G44" i="162" s="1"/>
  <c r="F37" i="162"/>
  <c r="F44" i="162" s="1"/>
  <c r="E37" i="162"/>
  <c r="E44" i="162" s="1"/>
  <c r="D37" i="162"/>
  <c r="C37" i="162"/>
  <c r="C44" i="162" s="1"/>
  <c r="I26" i="162"/>
  <c r="I45" i="162" s="1"/>
  <c r="AA25" i="162"/>
  <c r="Y25" i="162"/>
  <c r="X25" i="162"/>
  <c r="Z25" i="162" s="1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Y13" i="162"/>
  <c r="Y26" i="162" s="1"/>
  <c r="Y45" i="162" s="1"/>
  <c r="X13" i="162"/>
  <c r="W13" i="162"/>
  <c r="V13" i="162"/>
  <c r="V26" i="162" s="1"/>
  <c r="U13" i="162"/>
  <c r="U26" i="162" s="1"/>
  <c r="T13" i="162"/>
  <c r="T26" i="162" s="1"/>
  <c r="S13" i="162"/>
  <c r="S26" i="162" s="1"/>
  <c r="R13" i="162"/>
  <c r="R26" i="162" s="1"/>
  <c r="Q13" i="162"/>
  <c r="Q26" i="162" s="1"/>
  <c r="Q45" i="162" s="1"/>
  <c r="P13" i="162"/>
  <c r="P26" i="162" s="1"/>
  <c r="O13" i="162"/>
  <c r="N13" i="162"/>
  <c r="N26" i="162" s="1"/>
  <c r="M13" i="162"/>
  <c r="M26" i="162" s="1"/>
  <c r="L13" i="162"/>
  <c r="L26" i="162" s="1"/>
  <c r="K13" i="162"/>
  <c r="K26" i="162" s="1"/>
  <c r="J13" i="162"/>
  <c r="J26" i="162" s="1"/>
  <c r="I13" i="162"/>
  <c r="H13" i="162"/>
  <c r="H26" i="162" s="1"/>
  <c r="G13" i="162"/>
  <c r="F13" i="162"/>
  <c r="F26" i="162" s="1"/>
  <c r="F45" i="162" s="1"/>
  <c r="E13" i="162"/>
  <c r="E26" i="162" s="1"/>
  <c r="D13" i="162"/>
  <c r="D26" i="162" s="1"/>
  <c r="C13" i="162"/>
  <c r="C26" i="162" s="1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X44" i="163" s="1"/>
  <c r="W37" i="163"/>
  <c r="W44" i="163" s="1"/>
  <c r="V37" i="163"/>
  <c r="V44" i="163" s="1"/>
  <c r="U37" i="163"/>
  <c r="U44" i="163" s="1"/>
  <c r="T37" i="163"/>
  <c r="S37" i="163"/>
  <c r="S44" i="163" s="1"/>
  <c r="R37" i="163"/>
  <c r="R44" i="163" s="1"/>
  <c r="Q37" i="163"/>
  <c r="Q44" i="163" s="1"/>
  <c r="P37" i="163"/>
  <c r="P44" i="163" s="1"/>
  <c r="O37" i="163"/>
  <c r="O44" i="163" s="1"/>
  <c r="N37" i="163"/>
  <c r="N44" i="163" s="1"/>
  <c r="M37" i="163"/>
  <c r="M44" i="163" s="1"/>
  <c r="L37" i="163"/>
  <c r="K37" i="163"/>
  <c r="K44" i="163" s="1"/>
  <c r="J37" i="163"/>
  <c r="J44" i="163" s="1"/>
  <c r="I37" i="163"/>
  <c r="I44" i="163" s="1"/>
  <c r="H37" i="163"/>
  <c r="H44" i="163" s="1"/>
  <c r="G37" i="163"/>
  <c r="G44" i="163" s="1"/>
  <c r="F37" i="163"/>
  <c r="F44" i="163" s="1"/>
  <c r="E37" i="163"/>
  <c r="E44" i="163" s="1"/>
  <c r="D37" i="163"/>
  <c r="C37" i="163"/>
  <c r="C44" i="163" s="1"/>
  <c r="AA25" i="163"/>
  <c r="Y25" i="163"/>
  <c r="X25" i="163"/>
  <c r="Z25" i="163" s="1"/>
  <c r="W25" i="163"/>
  <c r="V25" i="163"/>
  <c r="U25" i="163"/>
  <c r="T25" i="163"/>
  <c r="S25" i="163"/>
  <c r="R25" i="163"/>
  <c r="Q25" i="163"/>
  <c r="P25" i="163"/>
  <c r="O25" i="163"/>
  <c r="N25" i="163"/>
  <c r="M25" i="163"/>
  <c r="L25" i="163"/>
  <c r="K25" i="163"/>
  <c r="J25" i="163"/>
  <c r="I25" i="163"/>
  <c r="H25" i="163"/>
  <c r="G25" i="163"/>
  <c r="F25" i="163"/>
  <c r="E25" i="163"/>
  <c r="D25" i="163"/>
  <c r="C25" i="163"/>
  <c r="AA13" i="163"/>
  <c r="Y13" i="163"/>
  <c r="Y26" i="163" s="1"/>
  <c r="X13" i="163"/>
  <c r="W13" i="163"/>
  <c r="V13" i="163"/>
  <c r="V26" i="163" s="1"/>
  <c r="U13" i="163"/>
  <c r="U26" i="163" s="1"/>
  <c r="T13" i="163"/>
  <c r="T26" i="163" s="1"/>
  <c r="S13" i="163"/>
  <c r="S26" i="163" s="1"/>
  <c r="R13" i="163"/>
  <c r="R26" i="163" s="1"/>
  <c r="R45" i="163" s="1"/>
  <c r="Q13" i="163"/>
  <c r="Q26" i="163" s="1"/>
  <c r="P13" i="163"/>
  <c r="P26" i="163" s="1"/>
  <c r="P45" i="163" s="1"/>
  <c r="O13" i="163"/>
  <c r="N13" i="163"/>
  <c r="N26" i="163" s="1"/>
  <c r="M13" i="163"/>
  <c r="M26" i="163" s="1"/>
  <c r="L13" i="163"/>
  <c r="L26" i="163" s="1"/>
  <c r="K13" i="163"/>
  <c r="K26" i="163" s="1"/>
  <c r="J13" i="163"/>
  <c r="J26" i="163" s="1"/>
  <c r="J45" i="163" s="1"/>
  <c r="I13" i="163"/>
  <c r="I26" i="163" s="1"/>
  <c r="H13" i="163"/>
  <c r="H26" i="163" s="1"/>
  <c r="H45" i="163" s="1"/>
  <c r="G13" i="163"/>
  <c r="F13" i="163"/>
  <c r="F26" i="163" s="1"/>
  <c r="E13" i="163"/>
  <c r="E26" i="163" s="1"/>
  <c r="D13" i="163"/>
  <c r="D26" i="163" s="1"/>
  <c r="C13" i="163"/>
  <c r="C26" i="163" s="1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AA44" i="164" s="1"/>
  <c r="Y37" i="164"/>
  <c r="Y44" i="164" s="1"/>
  <c r="X37" i="164"/>
  <c r="X44" i="164" s="1"/>
  <c r="W37" i="164"/>
  <c r="W44" i="164" s="1"/>
  <c r="V37" i="164"/>
  <c r="V44" i="164" s="1"/>
  <c r="U37" i="164"/>
  <c r="U44" i="164" s="1"/>
  <c r="T37" i="164"/>
  <c r="S37" i="164"/>
  <c r="S44" i="164" s="1"/>
  <c r="R37" i="164"/>
  <c r="R44" i="164" s="1"/>
  <c r="Q37" i="164"/>
  <c r="P37" i="164"/>
  <c r="P44" i="164" s="1"/>
  <c r="O37" i="164"/>
  <c r="O44" i="164" s="1"/>
  <c r="N37" i="164"/>
  <c r="N44" i="164" s="1"/>
  <c r="M37" i="164"/>
  <c r="M44" i="164" s="1"/>
  <c r="L37" i="164"/>
  <c r="K37" i="164"/>
  <c r="K44" i="164" s="1"/>
  <c r="J37" i="164"/>
  <c r="J44" i="164" s="1"/>
  <c r="I37" i="164"/>
  <c r="I44" i="164" s="1"/>
  <c r="H37" i="164"/>
  <c r="H44" i="164" s="1"/>
  <c r="G37" i="164"/>
  <c r="G44" i="164" s="1"/>
  <c r="F37" i="164"/>
  <c r="F44" i="164" s="1"/>
  <c r="E37" i="164"/>
  <c r="E44" i="164" s="1"/>
  <c r="D37" i="164"/>
  <c r="C37" i="164"/>
  <c r="C44" i="164" s="1"/>
  <c r="V26" i="164"/>
  <c r="AA25" i="164"/>
  <c r="Y25" i="164"/>
  <c r="X25" i="164"/>
  <c r="Z25" i="164" s="1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Y26" i="164" s="1"/>
  <c r="X13" i="164"/>
  <c r="W13" i="164"/>
  <c r="V13" i="164"/>
  <c r="U13" i="164"/>
  <c r="U26" i="164" s="1"/>
  <c r="T13" i="164"/>
  <c r="T26" i="164" s="1"/>
  <c r="S13" i="164"/>
  <c r="S26" i="164" s="1"/>
  <c r="R13" i="164"/>
  <c r="R26" i="164" s="1"/>
  <c r="Q13" i="164"/>
  <c r="Q26" i="164" s="1"/>
  <c r="P13" i="164"/>
  <c r="P26" i="164" s="1"/>
  <c r="P45" i="164" s="1"/>
  <c r="O13" i="164"/>
  <c r="N13" i="164"/>
  <c r="N26" i="164" s="1"/>
  <c r="N45" i="164" s="1"/>
  <c r="M13" i="164"/>
  <c r="M26" i="164" s="1"/>
  <c r="L13" i="164"/>
  <c r="L26" i="164" s="1"/>
  <c r="K13" i="164"/>
  <c r="K26" i="164" s="1"/>
  <c r="J13" i="164"/>
  <c r="J26" i="164" s="1"/>
  <c r="I13" i="164"/>
  <c r="I26" i="164" s="1"/>
  <c r="H13" i="164"/>
  <c r="H26" i="164" s="1"/>
  <c r="H45" i="164" s="1"/>
  <c r="G13" i="164"/>
  <c r="F13" i="164"/>
  <c r="F26" i="164" s="1"/>
  <c r="F45" i="164" s="1"/>
  <c r="E13" i="164"/>
  <c r="E26" i="164" s="1"/>
  <c r="D13" i="164"/>
  <c r="D26" i="164" s="1"/>
  <c r="C13" i="164"/>
  <c r="C26" i="164" s="1"/>
  <c r="AA50" i="165"/>
  <c r="Y50" i="165"/>
  <c r="X50" i="165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4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Y37" i="165"/>
  <c r="Y44" i="165" s="1"/>
  <c r="X37" i="165"/>
  <c r="X44" i="165" s="1"/>
  <c r="W37" i="165"/>
  <c r="W44" i="165" s="1"/>
  <c r="V37" i="165"/>
  <c r="V44" i="165" s="1"/>
  <c r="U37" i="165"/>
  <c r="U44" i="165" s="1"/>
  <c r="T37" i="165"/>
  <c r="S37" i="165"/>
  <c r="S44" i="165" s="1"/>
  <c r="R37" i="165"/>
  <c r="R44" i="165" s="1"/>
  <c r="Q37" i="165"/>
  <c r="Q44" i="165" s="1"/>
  <c r="P37" i="165"/>
  <c r="P44" i="165" s="1"/>
  <c r="O37" i="165"/>
  <c r="O44" i="165" s="1"/>
  <c r="N37" i="165"/>
  <c r="N44" i="165" s="1"/>
  <c r="M37" i="165"/>
  <c r="M44" i="165" s="1"/>
  <c r="L37" i="165"/>
  <c r="K37" i="165"/>
  <c r="K44" i="165" s="1"/>
  <c r="J37" i="165"/>
  <c r="J44" i="165" s="1"/>
  <c r="I37" i="165"/>
  <c r="I44" i="165" s="1"/>
  <c r="H37" i="165"/>
  <c r="H44" i="165" s="1"/>
  <c r="G37" i="165"/>
  <c r="G44" i="165" s="1"/>
  <c r="F37" i="165"/>
  <c r="F44" i="165" s="1"/>
  <c r="E37" i="165"/>
  <c r="E44" i="165" s="1"/>
  <c r="D37" i="165"/>
  <c r="C37" i="165"/>
  <c r="C44" i="165" s="1"/>
  <c r="V26" i="165"/>
  <c r="AA25" i="165"/>
  <c r="Y25" i="165"/>
  <c r="X25" i="165"/>
  <c r="Z25" i="165" s="1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Y13" i="165"/>
  <c r="Y26" i="165" s="1"/>
  <c r="Y45" i="165" s="1"/>
  <c r="X13" i="165"/>
  <c r="W13" i="165"/>
  <c r="V13" i="165"/>
  <c r="U13" i="165"/>
  <c r="U26" i="165" s="1"/>
  <c r="T13" i="165"/>
  <c r="T26" i="165" s="1"/>
  <c r="S13" i="165"/>
  <c r="S26" i="165" s="1"/>
  <c r="R13" i="165"/>
  <c r="R26" i="165" s="1"/>
  <c r="Q13" i="165"/>
  <c r="Q26" i="165" s="1"/>
  <c r="P13" i="165"/>
  <c r="P26" i="165" s="1"/>
  <c r="O13" i="165"/>
  <c r="N13" i="165"/>
  <c r="N26" i="165" s="1"/>
  <c r="M13" i="165"/>
  <c r="M26" i="165" s="1"/>
  <c r="L13" i="165"/>
  <c r="L26" i="165" s="1"/>
  <c r="K13" i="165"/>
  <c r="K26" i="165" s="1"/>
  <c r="J13" i="165"/>
  <c r="J26" i="165" s="1"/>
  <c r="I13" i="165"/>
  <c r="I26" i="165" s="1"/>
  <c r="H13" i="165"/>
  <c r="H26" i="165" s="1"/>
  <c r="G13" i="165"/>
  <c r="F13" i="165"/>
  <c r="F26" i="165" s="1"/>
  <c r="E13" i="165"/>
  <c r="E26" i="165" s="1"/>
  <c r="D13" i="165"/>
  <c r="D26" i="165" s="1"/>
  <c r="C13" i="165"/>
  <c r="C26" i="165" s="1"/>
  <c r="AA50" i="166"/>
  <c r="Y50" i="166"/>
  <c r="X50" i="166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AA44" i="166" s="1"/>
  <c r="Y37" i="166"/>
  <c r="Y44" i="166" s="1"/>
  <c r="X37" i="166"/>
  <c r="X44" i="166" s="1"/>
  <c r="W37" i="166"/>
  <c r="W44" i="166" s="1"/>
  <c r="V37" i="166"/>
  <c r="V44" i="166" s="1"/>
  <c r="U37" i="166"/>
  <c r="U44" i="166" s="1"/>
  <c r="T37" i="166"/>
  <c r="S37" i="166"/>
  <c r="S44" i="166" s="1"/>
  <c r="R37" i="166"/>
  <c r="R44" i="166" s="1"/>
  <c r="Q37" i="166"/>
  <c r="Q44" i="166" s="1"/>
  <c r="P37" i="166"/>
  <c r="P44" i="166" s="1"/>
  <c r="O37" i="166"/>
  <c r="O44" i="166" s="1"/>
  <c r="N37" i="166"/>
  <c r="N44" i="166" s="1"/>
  <c r="M37" i="166"/>
  <c r="M44" i="166" s="1"/>
  <c r="L37" i="166"/>
  <c r="K37" i="166"/>
  <c r="K44" i="166" s="1"/>
  <c r="J37" i="166"/>
  <c r="J44" i="166" s="1"/>
  <c r="I37" i="166"/>
  <c r="I44" i="166" s="1"/>
  <c r="H37" i="166"/>
  <c r="H44" i="166" s="1"/>
  <c r="G37" i="166"/>
  <c r="G44" i="166" s="1"/>
  <c r="F37" i="166"/>
  <c r="F44" i="166" s="1"/>
  <c r="E37" i="166"/>
  <c r="E44" i="166" s="1"/>
  <c r="D37" i="166"/>
  <c r="C37" i="166"/>
  <c r="C44" i="166" s="1"/>
  <c r="Q26" i="166"/>
  <c r="I26" i="166"/>
  <c r="I45" i="166" s="1"/>
  <c r="AA25" i="166"/>
  <c r="Y25" i="166"/>
  <c r="X25" i="166"/>
  <c r="Z25" i="166" s="1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Y26" i="166" s="1"/>
  <c r="X13" i="166"/>
  <c r="W13" i="166"/>
  <c r="V13" i="166"/>
  <c r="V26" i="166" s="1"/>
  <c r="U13" i="166"/>
  <c r="U26" i="166" s="1"/>
  <c r="T13" i="166"/>
  <c r="T26" i="166" s="1"/>
  <c r="S13" i="166"/>
  <c r="S26" i="166" s="1"/>
  <c r="R13" i="166"/>
  <c r="R26" i="166" s="1"/>
  <c r="Q13" i="166"/>
  <c r="P13" i="166"/>
  <c r="P26" i="166" s="1"/>
  <c r="O13" i="166"/>
  <c r="N13" i="166"/>
  <c r="N26" i="166" s="1"/>
  <c r="M13" i="166"/>
  <c r="M26" i="166" s="1"/>
  <c r="M45" i="166" s="1"/>
  <c r="L13" i="166"/>
  <c r="L26" i="166" s="1"/>
  <c r="K13" i="166"/>
  <c r="K26" i="166" s="1"/>
  <c r="J13" i="166"/>
  <c r="J26" i="166" s="1"/>
  <c r="I13" i="166"/>
  <c r="H13" i="166"/>
  <c r="H26" i="166" s="1"/>
  <c r="G13" i="166"/>
  <c r="F13" i="166"/>
  <c r="F26" i="166" s="1"/>
  <c r="E13" i="166"/>
  <c r="E26" i="166" s="1"/>
  <c r="E45" i="166" s="1"/>
  <c r="D13" i="166"/>
  <c r="D26" i="166" s="1"/>
  <c r="C13" i="166"/>
  <c r="C26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AA44" i="167" s="1"/>
  <c r="Y37" i="167"/>
  <c r="Y44" i="167" s="1"/>
  <c r="X37" i="167"/>
  <c r="X44" i="167" s="1"/>
  <c r="W37" i="167"/>
  <c r="W44" i="167" s="1"/>
  <c r="V37" i="167"/>
  <c r="V44" i="167" s="1"/>
  <c r="U37" i="167"/>
  <c r="U44" i="167" s="1"/>
  <c r="T37" i="167"/>
  <c r="S37" i="167"/>
  <c r="S44" i="167" s="1"/>
  <c r="R37" i="167"/>
  <c r="R44" i="167" s="1"/>
  <c r="Q37" i="167"/>
  <c r="Q44" i="167" s="1"/>
  <c r="P37" i="167"/>
  <c r="P44" i="167" s="1"/>
  <c r="O37" i="167"/>
  <c r="O44" i="167" s="1"/>
  <c r="N37" i="167"/>
  <c r="N44" i="167" s="1"/>
  <c r="M37" i="167"/>
  <c r="M44" i="167" s="1"/>
  <c r="L37" i="167"/>
  <c r="K37" i="167"/>
  <c r="K44" i="167" s="1"/>
  <c r="J37" i="167"/>
  <c r="J44" i="167" s="1"/>
  <c r="I37" i="167"/>
  <c r="I44" i="167" s="1"/>
  <c r="H37" i="167"/>
  <c r="H44" i="167" s="1"/>
  <c r="G37" i="167"/>
  <c r="G44" i="167" s="1"/>
  <c r="F37" i="167"/>
  <c r="F44" i="167" s="1"/>
  <c r="E37" i="167"/>
  <c r="E44" i="167" s="1"/>
  <c r="D37" i="167"/>
  <c r="C37" i="167"/>
  <c r="C44" i="167" s="1"/>
  <c r="AA25" i="167"/>
  <c r="Y25" i="167"/>
  <c r="X25" i="167"/>
  <c r="Z25" i="167" s="1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Y13" i="167"/>
  <c r="Y26" i="167" s="1"/>
  <c r="Y45" i="167" s="1"/>
  <c r="X13" i="167"/>
  <c r="W13" i="167"/>
  <c r="V13" i="167"/>
  <c r="V26" i="167" s="1"/>
  <c r="U13" i="167"/>
  <c r="U26" i="167" s="1"/>
  <c r="T13" i="167"/>
  <c r="T26" i="167" s="1"/>
  <c r="S13" i="167"/>
  <c r="S26" i="167" s="1"/>
  <c r="S45" i="167" s="1"/>
  <c r="R13" i="167"/>
  <c r="R26" i="167" s="1"/>
  <c r="R45" i="167" s="1"/>
  <c r="Q13" i="167"/>
  <c r="Q26" i="167" s="1"/>
  <c r="Q45" i="167" s="1"/>
  <c r="P13" i="167"/>
  <c r="P26" i="167" s="1"/>
  <c r="P45" i="167" s="1"/>
  <c r="O13" i="167"/>
  <c r="N13" i="167"/>
  <c r="N26" i="167" s="1"/>
  <c r="N45" i="167" s="1"/>
  <c r="M13" i="167"/>
  <c r="M26" i="167" s="1"/>
  <c r="L13" i="167"/>
  <c r="L26" i="167" s="1"/>
  <c r="K13" i="167"/>
  <c r="K26" i="167" s="1"/>
  <c r="J13" i="167"/>
  <c r="J26" i="167" s="1"/>
  <c r="J45" i="167" s="1"/>
  <c r="I13" i="167"/>
  <c r="I26" i="167" s="1"/>
  <c r="H13" i="167"/>
  <c r="H26" i="167" s="1"/>
  <c r="H45" i="167" s="1"/>
  <c r="G13" i="167"/>
  <c r="F13" i="167"/>
  <c r="F26" i="167" s="1"/>
  <c r="E13" i="167"/>
  <c r="E26" i="167" s="1"/>
  <c r="D13" i="167"/>
  <c r="D26" i="167" s="1"/>
  <c r="C13" i="167"/>
  <c r="C26" i="167" s="1"/>
  <c r="C45" i="167" s="1"/>
  <c r="AA50" i="168"/>
  <c r="Y50" i="168"/>
  <c r="X50" i="168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AA44" i="168" s="1"/>
  <c r="Y37" i="168"/>
  <c r="Y44" i="168" s="1"/>
  <c r="X37" i="168"/>
  <c r="X44" i="168" s="1"/>
  <c r="W37" i="168"/>
  <c r="W44" i="168" s="1"/>
  <c r="V37" i="168"/>
  <c r="V44" i="168" s="1"/>
  <c r="U37" i="168"/>
  <c r="U44" i="168" s="1"/>
  <c r="T37" i="168"/>
  <c r="S37" i="168"/>
  <c r="S44" i="168" s="1"/>
  <c r="R37" i="168"/>
  <c r="R44" i="168" s="1"/>
  <c r="Q37" i="168"/>
  <c r="Q44" i="168" s="1"/>
  <c r="P37" i="168"/>
  <c r="P44" i="168" s="1"/>
  <c r="O37" i="168"/>
  <c r="O44" i="168" s="1"/>
  <c r="N37" i="168"/>
  <c r="N44" i="168" s="1"/>
  <c r="M37" i="168"/>
  <c r="M44" i="168" s="1"/>
  <c r="L37" i="168"/>
  <c r="K37" i="168"/>
  <c r="K44" i="168" s="1"/>
  <c r="J37" i="168"/>
  <c r="J44" i="168" s="1"/>
  <c r="I37" i="168"/>
  <c r="I44" i="168" s="1"/>
  <c r="H37" i="168"/>
  <c r="H44" i="168" s="1"/>
  <c r="G37" i="168"/>
  <c r="G44" i="168" s="1"/>
  <c r="F37" i="168"/>
  <c r="F44" i="168" s="1"/>
  <c r="E37" i="168"/>
  <c r="E44" i="168" s="1"/>
  <c r="D37" i="168"/>
  <c r="C37" i="168"/>
  <c r="C44" i="168" s="1"/>
  <c r="Y26" i="168"/>
  <c r="Y45" i="168" s="1"/>
  <c r="AA25" i="168"/>
  <c r="Y25" i="168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X13" i="168"/>
  <c r="W13" i="168"/>
  <c r="V13" i="168"/>
  <c r="V26" i="168" s="1"/>
  <c r="U13" i="168"/>
  <c r="U26" i="168" s="1"/>
  <c r="U45" i="168" s="1"/>
  <c r="T13" i="168"/>
  <c r="T26" i="168" s="1"/>
  <c r="S13" i="168"/>
  <c r="S26" i="168" s="1"/>
  <c r="R13" i="168"/>
  <c r="R26" i="168" s="1"/>
  <c r="Q13" i="168"/>
  <c r="Q26" i="168" s="1"/>
  <c r="Q45" i="168" s="1"/>
  <c r="P13" i="168"/>
  <c r="P26" i="168" s="1"/>
  <c r="O13" i="168"/>
  <c r="N13" i="168"/>
  <c r="N26" i="168" s="1"/>
  <c r="M13" i="168"/>
  <c r="M26" i="168" s="1"/>
  <c r="M45" i="168" s="1"/>
  <c r="L13" i="168"/>
  <c r="L26" i="168" s="1"/>
  <c r="K13" i="168"/>
  <c r="K26" i="168" s="1"/>
  <c r="J13" i="168"/>
  <c r="J26" i="168" s="1"/>
  <c r="I13" i="168"/>
  <c r="I26" i="168" s="1"/>
  <c r="I45" i="168" s="1"/>
  <c r="H13" i="168"/>
  <c r="H26" i="168" s="1"/>
  <c r="G13" i="168"/>
  <c r="F13" i="168"/>
  <c r="F26" i="168" s="1"/>
  <c r="E13" i="168"/>
  <c r="E26" i="168" s="1"/>
  <c r="E45" i="168" s="1"/>
  <c r="D13" i="168"/>
  <c r="D26" i="168" s="1"/>
  <c r="C13" i="168"/>
  <c r="C26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X44" i="169" s="1"/>
  <c r="Z44" i="169" s="1"/>
  <c r="W37" i="169"/>
  <c r="W44" i="169" s="1"/>
  <c r="V37" i="169"/>
  <c r="V44" i="169" s="1"/>
  <c r="U37" i="169"/>
  <c r="U44" i="169" s="1"/>
  <c r="T37" i="169"/>
  <c r="S37" i="169"/>
  <c r="S44" i="169" s="1"/>
  <c r="R37" i="169"/>
  <c r="R44" i="169" s="1"/>
  <c r="Q37" i="169"/>
  <c r="Q44" i="169" s="1"/>
  <c r="P37" i="169"/>
  <c r="P44" i="169" s="1"/>
  <c r="O37" i="169"/>
  <c r="O44" i="169" s="1"/>
  <c r="N37" i="169"/>
  <c r="N44" i="169" s="1"/>
  <c r="M37" i="169"/>
  <c r="M44" i="169" s="1"/>
  <c r="L37" i="169"/>
  <c r="K37" i="169"/>
  <c r="K44" i="169" s="1"/>
  <c r="J37" i="169"/>
  <c r="J44" i="169" s="1"/>
  <c r="J45" i="169" s="1"/>
  <c r="I37" i="169"/>
  <c r="I44" i="169" s="1"/>
  <c r="H37" i="169"/>
  <c r="H44" i="169" s="1"/>
  <c r="G37" i="169"/>
  <c r="G44" i="169" s="1"/>
  <c r="F37" i="169"/>
  <c r="F44" i="169" s="1"/>
  <c r="E37" i="169"/>
  <c r="E44" i="169" s="1"/>
  <c r="D37" i="169"/>
  <c r="C37" i="169"/>
  <c r="C44" i="169" s="1"/>
  <c r="V26" i="169"/>
  <c r="V45" i="169" s="1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K25" i="169"/>
  <c r="J25" i="169"/>
  <c r="I25" i="169"/>
  <c r="H25" i="169"/>
  <c r="G25" i="169"/>
  <c r="F25" i="169"/>
  <c r="E25" i="169"/>
  <c r="D25" i="169"/>
  <c r="C25" i="169"/>
  <c r="AA13" i="169"/>
  <c r="Y13" i="169"/>
  <c r="Y26" i="169" s="1"/>
  <c r="X13" i="169"/>
  <c r="W13" i="169"/>
  <c r="V13" i="169"/>
  <c r="U13" i="169"/>
  <c r="U26" i="169" s="1"/>
  <c r="U45" i="169" s="1"/>
  <c r="T13" i="169"/>
  <c r="T26" i="169" s="1"/>
  <c r="S13" i="169"/>
  <c r="S26" i="169" s="1"/>
  <c r="R13" i="169"/>
  <c r="R26" i="169" s="1"/>
  <c r="Q13" i="169"/>
  <c r="Q26" i="169" s="1"/>
  <c r="P13" i="169"/>
  <c r="P26" i="169" s="1"/>
  <c r="O13" i="169"/>
  <c r="N13" i="169"/>
  <c r="N26" i="169" s="1"/>
  <c r="N45" i="169" s="1"/>
  <c r="M13" i="169"/>
  <c r="M26" i="169" s="1"/>
  <c r="M45" i="169" s="1"/>
  <c r="L13" i="169"/>
  <c r="L26" i="169" s="1"/>
  <c r="K13" i="169"/>
  <c r="K26" i="169" s="1"/>
  <c r="J13" i="169"/>
  <c r="J26" i="169" s="1"/>
  <c r="I13" i="169"/>
  <c r="I26" i="169" s="1"/>
  <c r="H13" i="169"/>
  <c r="H26" i="169" s="1"/>
  <c r="G13" i="169"/>
  <c r="F13" i="169"/>
  <c r="F26" i="169" s="1"/>
  <c r="F45" i="169" s="1"/>
  <c r="E13" i="169"/>
  <c r="E26" i="169" s="1"/>
  <c r="E45" i="169" s="1"/>
  <c r="D13" i="169"/>
  <c r="D26" i="169" s="1"/>
  <c r="C13" i="169"/>
  <c r="C26" i="169" s="1"/>
  <c r="AA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V44" i="170"/>
  <c r="AA43" i="170"/>
  <c r="Y43" i="170"/>
  <c r="X43" i="170"/>
  <c r="Z43" i="170" s="1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AA44" i="170" s="1"/>
  <c r="Y37" i="170"/>
  <c r="Y44" i="170" s="1"/>
  <c r="X37" i="170"/>
  <c r="X44" i="170" s="1"/>
  <c r="W37" i="170"/>
  <c r="W44" i="170" s="1"/>
  <c r="V37" i="170"/>
  <c r="U37" i="170"/>
  <c r="U44" i="170" s="1"/>
  <c r="T37" i="170"/>
  <c r="S37" i="170"/>
  <c r="S44" i="170" s="1"/>
  <c r="R37" i="170"/>
  <c r="R44" i="170" s="1"/>
  <c r="Q37" i="170"/>
  <c r="Q44" i="170" s="1"/>
  <c r="P37" i="170"/>
  <c r="P44" i="170" s="1"/>
  <c r="O37" i="170"/>
  <c r="O44" i="170" s="1"/>
  <c r="N37" i="170"/>
  <c r="N44" i="170" s="1"/>
  <c r="M37" i="170"/>
  <c r="M44" i="170" s="1"/>
  <c r="L37" i="170"/>
  <c r="K37" i="170"/>
  <c r="K44" i="170" s="1"/>
  <c r="J37" i="170"/>
  <c r="J44" i="170" s="1"/>
  <c r="I37" i="170"/>
  <c r="I44" i="170" s="1"/>
  <c r="H37" i="170"/>
  <c r="H44" i="170" s="1"/>
  <c r="G37" i="170"/>
  <c r="G44" i="170" s="1"/>
  <c r="F37" i="170"/>
  <c r="F44" i="170" s="1"/>
  <c r="E37" i="170"/>
  <c r="E44" i="170" s="1"/>
  <c r="D37" i="170"/>
  <c r="C37" i="170"/>
  <c r="C44" i="170" s="1"/>
  <c r="AA25" i="170"/>
  <c r="Z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Y13" i="170"/>
  <c r="Y26" i="170" s="1"/>
  <c r="X13" i="170"/>
  <c r="W13" i="170"/>
  <c r="V13" i="170"/>
  <c r="V26" i="170" s="1"/>
  <c r="V45" i="170" s="1"/>
  <c r="U13" i="170"/>
  <c r="U26" i="170" s="1"/>
  <c r="T13" i="170"/>
  <c r="T26" i="170" s="1"/>
  <c r="S13" i="170"/>
  <c r="S26" i="170" s="1"/>
  <c r="R13" i="170"/>
  <c r="R26" i="170" s="1"/>
  <c r="R45" i="170" s="1"/>
  <c r="Q13" i="170"/>
  <c r="Q26" i="170" s="1"/>
  <c r="P13" i="170"/>
  <c r="P26" i="170" s="1"/>
  <c r="O13" i="170"/>
  <c r="N13" i="170"/>
  <c r="N26" i="170" s="1"/>
  <c r="N45" i="170" s="1"/>
  <c r="M13" i="170"/>
  <c r="M26" i="170" s="1"/>
  <c r="L13" i="170"/>
  <c r="L26" i="170" s="1"/>
  <c r="K13" i="170"/>
  <c r="K26" i="170" s="1"/>
  <c r="J13" i="170"/>
  <c r="J26" i="170" s="1"/>
  <c r="J45" i="170" s="1"/>
  <c r="I13" i="170"/>
  <c r="I26" i="170" s="1"/>
  <c r="H13" i="170"/>
  <c r="H26" i="170" s="1"/>
  <c r="G13" i="170"/>
  <c r="F13" i="170"/>
  <c r="F26" i="170" s="1"/>
  <c r="F45" i="170" s="1"/>
  <c r="E13" i="170"/>
  <c r="E26" i="170" s="1"/>
  <c r="D13" i="170"/>
  <c r="D26" i="170" s="1"/>
  <c r="C13" i="170"/>
  <c r="C26" i="170" s="1"/>
  <c r="AA50" i="171"/>
  <c r="Y50" i="171"/>
  <c r="X50" i="17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AA44" i="171" s="1"/>
  <c r="Y37" i="171"/>
  <c r="Y44" i="171" s="1"/>
  <c r="X37" i="171"/>
  <c r="X44" i="171" s="1"/>
  <c r="W37" i="171"/>
  <c r="W44" i="171" s="1"/>
  <c r="V37" i="171"/>
  <c r="V44" i="171" s="1"/>
  <c r="U37" i="171"/>
  <c r="U44" i="171" s="1"/>
  <c r="T37" i="171"/>
  <c r="S37" i="171"/>
  <c r="S44" i="171" s="1"/>
  <c r="R37" i="171"/>
  <c r="R44" i="171" s="1"/>
  <c r="Q37" i="171"/>
  <c r="Q44" i="171" s="1"/>
  <c r="P37" i="171"/>
  <c r="P44" i="171" s="1"/>
  <c r="O37" i="171"/>
  <c r="O44" i="171" s="1"/>
  <c r="N37" i="171"/>
  <c r="N44" i="171" s="1"/>
  <c r="M37" i="171"/>
  <c r="M44" i="171" s="1"/>
  <c r="L37" i="171"/>
  <c r="K37" i="171"/>
  <c r="K44" i="171" s="1"/>
  <c r="J37" i="171"/>
  <c r="J44" i="171" s="1"/>
  <c r="I37" i="171"/>
  <c r="I44" i="171" s="1"/>
  <c r="H37" i="171"/>
  <c r="H44" i="171" s="1"/>
  <c r="G37" i="171"/>
  <c r="G44" i="171" s="1"/>
  <c r="F37" i="171"/>
  <c r="F44" i="171" s="1"/>
  <c r="E37" i="171"/>
  <c r="E44" i="171" s="1"/>
  <c r="D37" i="171"/>
  <c r="C37" i="171"/>
  <c r="C44" i="171" s="1"/>
  <c r="AA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Y13" i="171"/>
  <c r="Y26" i="171" s="1"/>
  <c r="Y45" i="171" s="1"/>
  <c r="X13" i="171"/>
  <c r="W13" i="171"/>
  <c r="V13" i="171"/>
  <c r="V26" i="171" s="1"/>
  <c r="V45" i="171" s="1"/>
  <c r="U13" i="171"/>
  <c r="U26" i="171" s="1"/>
  <c r="T13" i="171"/>
  <c r="T26" i="171" s="1"/>
  <c r="S13" i="171"/>
  <c r="S26" i="171" s="1"/>
  <c r="R13" i="171"/>
  <c r="R26" i="171" s="1"/>
  <c r="Q13" i="171"/>
  <c r="Q26" i="171" s="1"/>
  <c r="Q45" i="171" s="1"/>
  <c r="P13" i="171"/>
  <c r="P26" i="171" s="1"/>
  <c r="O13" i="171"/>
  <c r="N13" i="171"/>
  <c r="N26" i="171" s="1"/>
  <c r="N45" i="171" s="1"/>
  <c r="M13" i="171"/>
  <c r="M26" i="171" s="1"/>
  <c r="L13" i="171"/>
  <c r="L26" i="171" s="1"/>
  <c r="K13" i="171"/>
  <c r="K26" i="171" s="1"/>
  <c r="J13" i="171"/>
  <c r="J26" i="171" s="1"/>
  <c r="I13" i="171"/>
  <c r="I26" i="171" s="1"/>
  <c r="H13" i="171"/>
  <c r="H26" i="171" s="1"/>
  <c r="G13" i="171"/>
  <c r="F13" i="171"/>
  <c r="F26" i="171" s="1"/>
  <c r="F45" i="171" s="1"/>
  <c r="E13" i="171"/>
  <c r="E26" i="171" s="1"/>
  <c r="D13" i="171"/>
  <c r="D26" i="171" s="1"/>
  <c r="C13" i="171"/>
  <c r="C26" i="171" s="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N44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Y44" i="172" s="1"/>
  <c r="X37" i="172"/>
  <c r="X44" i="172" s="1"/>
  <c r="Z44" i="172" s="1"/>
  <c r="W37" i="172"/>
  <c r="W44" i="172" s="1"/>
  <c r="V37" i="172"/>
  <c r="V44" i="172" s="1"/>
  <c r="U37" i="172"/>
  <c r="U44" i="172" s="1"/>
  <c r="T37" i="172"/>
  <c r="S37" i="172"/>
  <c r="S44" i="172" s="1"/>
  <c r="R37" i="172"/>
  <c r="R44" i="172" s="1"/>
  <c r="Q37" i="172"/>
  <c r="Q44" i="172" s="1"/>
  <c r="P37" i="172"/>
  <c r="P44" i="172" s="1"/>
  <c r="O37" i="172"/>
  <c r="O44" i="172" s="1"/>
  <c r="N37" i="172"/>
  <c r="M37" i="172"/>
  <c r="M44" i="172" s="1"/>
  <c r="L37" i="172"/>
  <c r="K37" i="172"/>
  <c r="K44" i="172" s="1"/>
  <c r="J37" i="172"/>
  <c r="J44" i="172" s="1"/>
  <c r="I37" i="172"/>
  <c r="I44" i="172" s="1"/>
  <c r="H37" i="172"/>
  <c r="H44" i="172" s="1"/>
  <c r="G37" i="172"/>
  <c r="G44" i="172" s="1"/>
  <c r="F37" i="172"/>
  <c r="F44" i="172" s="1"/>
  <c r="E37" i="172"/>
  <c r="E44" i="172" s="1"/>
  <c r="D37" i="172"/>
  <c r="C37" i="172"/>
  <c r="C44" i="172" s="1"/>
  <c r="V26" i="172"/>
  <c r="AA25" i="172"/>
  <c r="Y25" i="172"/>
  <c r="Z25" i="172" s="1"/>
  <c r="X25" i="172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Y13" i="172"/>
  <c r="Y26" i="172" s="1"/>
  <c r="X13" i="172"/>
  <c r="W13" i="172"/>
  <c r="V13" i="172"/>
  <c r="U13" i="172"/>
  <c r="U26" i="172" s="1"/>
  <c r="T13" i="172"/>
  <c r="T26" i="172" s="1"/>
  <c r="S13" i="172"/>
  <c r="S26" i="172" s="1"/>
  <c r="R13" i="172"/>
  <c r="R26" i="172" s="1"/>
  <c r="Q13" i="172"/>
  <c r="Q26" i="172" s="1"/>
  <c r="P13" i="172"/>
  <c r="P26" i="172" s="1"/>
  <c r="O13" i="172"/>
  <c r="N13" i="172"/>
  <c r="N26" i="172" s="1"/>
  <c r="M13" i="172"/>
  <c r="M26" i="172" s="1"/>
  <c r="L13" i="172"/>
  <c r="L26" i="172" s="1"/>
  <c r="K13" i="172"/>
  <c r="K26" i="172" s="1"/>
  <c r="J13" i="172"/>
  <c r="J26" i="172" s="1"/>
  <c r="I13" i="172"/>
  <c r="I26" i="172" s="1"/>
  <c r="H13" i="172"/>
  <c r="H26" i="172" s="1"/>
  <c r="G13" i="172"/>
  <c r="F13" i="172"/>
  <c r="F26" i="172" s="1"/>
  <c r="F45" i="172" s="1"/>
  <c r="E13" i="172"/>
  <c r="E26" i="172" s="1"/>
  <c r="D13" i="172"/>
  <c r="D26" i="172" s="1"/>
  <c r="C13" i="172"/>
  <c r="C26" i="172" s="1"/>
  <c r="AA50" i="173"/>
  <c r="Y50" i="173"/>
  <c r="Z50" i="173" s="1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4" i="173"/>
  <c r="AA43" i="173"/>
  <c r="Y43" i="173"/>
  <c r="X43" i="173"/>
  <c r="Z43" i="173" s="1"/>
  <c r="W43" i="173"/>
  <c r="V43" i="173"/>
  <c r="U43" i="173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Y37" i="173"/>
  <c r="Y44" i="173" s="1"/>
  <c r="X37" i="173"/>
  <c r="X44" i="173" s="1"/>
  <c r="Z44" i="173" s="1"/>
  <c r="W37" i="173"/>
  <c r="W44" i="173" s="1"/>
  <c r="V37" i="173"/>
  <c r="V44" i="173" s="1"/>
  <c r="U37" i="173"/>
  <c r="U44" i="173" s="1"/>
  <c r="T37" i="173"/>
  <c r="S37" i="173"/>
  <c r="S44" i="173" s="1"/>
  <c r="R37" i="173"/>
  <c r="R44" i="173" s="1"/>
  <c r="Q37" i="173"/>
  <c r="Q44" i="173" s="1"/>
  <c r="P37" i="173"/>
  <c r="P44" i="173" s="1"/>
  <c r="O37" i="173"/>
  <c r="O44" i="173" s="1"/>
  <c r="N37" i="173"/>
  <c r="N44" i="173" s="1"/>
  <c r="M37" i="173"/>
  <c r="M44" i="173" s="1"/>
  <c r="L37" i="173"/>
  <c r="K37" i="173"/>
  <c r="K44" i="173" s="1"/>
  <c r="J37" i="173"/>
  <c r="J44" i="173" s="1"/>
  <c r="I37" i="173"/>
  <c r="I44" i="173" s="1"/>
  <c r="H37" i="173"/>
  <c r="H44" i="173" s="1"/>
  <c r="G37" i="173"/>
  <c r="G44" i="173" s="1"/>
  <c r="F37" i="173"/>
  <c r="F44" i="173" s="1"/>
  <c r="E37" i="173"/>
  <c r="E44" i="173" s="1"/>
  <c r="D37" i="173"/>
  <c r="C37" i="173"/>
  <c r="C44" i="173" s="1"/>
  <c r="L26" i="173"/>
  <c r="AA25" i="173"/>
  <c r="Y25" i="173"/>
  <c r="X25" i="173"/>
  <c r="Z25" i="173" s="1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Y13" i="173"/>
  <c r="Y26" i="173" s="1"/>
  <c r="X13" i="173"/>
  <c r="W13" i="173"/>
  <c r="V13" i="173"/>
  <c r="V26" i="173" s="1"/>
  <c r="U13" i="173"/>
  <c r="U26" i="173" s="1"/>
  <c r="T13" i="173"/>
  <c r="T26" i="173" s="1"/>
  <c r="S13" i="173"/>
  <c r="S26" i="173" s="1"/>
  <c r="R13" i="173"/>
  <c r="R26" i="173" s="1"/>
  <c r="R45" i="173" s="1"/>
  <c r="Q13" i="173"/>
  <c r="Q26" i="173" s="1"/>
  <c r="P13" i="173"/>
  <c r="P26" i="173" s="1"/>
  <c r="O13" i="173"/>
  <c r="N13" i="173"/>
  <c r="N26" i="173" s="1"/>
  <c r="M13" i="173"/>
  <c r="M26" i="173" s="1"/>
  <c r="L13" i="173"/>
  <c r="K13" i="173"/>
  <c r="K26" i="173" s="1"/>
  <c r="J13" i="173"/>
  <c r="J26" i="173" s="1"/>
  <c r="J45" i="173" s="1"/>
  <c r="I13" i="173"/>
  <c r="I26" i="173" s="1"/>
  <c r="H13" i="173"/>
  <c r="H26" i="173" s="1"/>
  <c r="G13" i="173"/>
  <c r="F13" i="173"/>
  <c r="F26" i="173" s="1"/>
  <c r="E13" i="173"/>
  <c r="E26" i="173" s="1"/>
  <c r="D13" i="173"/>
  <c r="D26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Y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AA44" i="174" s="1"/>
  <c r="Y37" i="174"/>
  <c r="X37" i="174"/>
  <c r="X44" i="174" s="1"/>
  <c r="Z44" i="174" s="1"/>
  <c r="W37" i="174"/>
  <c r="W44" i="174" s="1"/>
  <c r="V37" i="174"/>
  <c r="V44" i="174" s="1"/>
  <c r="U37" i="174"/>
  <c r="U44" i="174" s="1"/>
  <c r="T37" i="174"/>
  <c r="S37" i="174"/>
  <c r="S44" i="174" s="1"/>
  <c r="R37" i="174"/>
  <c r="R44" i="174" s="1"/>
  <c r="Q37" i="174"/>
  <c r="Q44" i="174" s="1"/>
  <c r="P37" i="174"/>
  <c r="P44" i="174" s="1"/>
  <c r="O37" i="174"/>
  <c r="O44" i="174" s="1"/>
  <c r="N37" i="174"/>
  <c r="N44" i="174" s="1"/>
  <c r="M37" i="174"/>
  <c r="M44" i="174" s="1"/>
  <c r="L37" i="174"/>
  <c r="K37" i="174"/>
  <c r="K44" i="174" s="1"/>
  <c r="J37" i="174"/>
  <c r="J44" i="174" s="1"/>
  <c r="I37" i="174"/>
  <c r="I44" i="174" s="1"/>
  <c r="H37" i="174"/>
  <c r="H44" i="174" s="1"/>
  <c r="G37" i="174"/>
  <c r="G44" i="174" s="1"/>
  <c r="F37" i="174"/>
  <c r="F44" i="174" s="1"/>
  <c r="E37" i="174"/>
  <c r="E44" i="174" s="1"/>
  <c r="D37" i="174"/>
  <c r="C37" i="174"/>
  <c r="C44" i="174" s="1"/>
  <c r="AA25" i="174"/>
  <c r="Y25" i="174"/>
  <c r="X25" i="174"/>
  <c r="Z25" i="174" s="1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Y26" i="174" s="1"/>
  <c r="X13" i="174"/>
  <c r="W13" i="174"/>
  <c r="V13" i="174"/>
  <c r="V26" i="174" s="1"/>
  <c r="V45" i="174" s="1"/>
  <c r="U13" i="174"/>
  <c r="U26" i="174" s="1"/>
  <c r="T13" i="174"/>
  <c r="T26" i="174" s="1"/>
  <c r="S13" i="174"/>
  <c r="S26" i="174" s="1"/>
  <c r="R13" i="174"/>
  <c r="R26" i="174" s="1"/>
  <c r="R45" i="174" s="1"/>
  <c r="Q13" i="174"/>
  <c r="Q26" i="174" s="1"/>
  <c r="P13" i="174"/>
  <c r="P26" i="174" s="1"/>
  <c r="O13" i="174"/>
  <c r="N13" i="174"/>
  <c r="N26" i="174" s="1"/>
  <c r="M13" i="174"/>
  <c r="M26" i="174" s="1"/>
  <c r="L13" i="174"/>
  <c r="L26" i="174" s="1"/>
  <c r="K13" i="174"/>
  <c r="K26" i="174" s="1"/>
  <c r="J13" i="174"/>
  <c r="J26" i="174" s="1"/>
  <c r="J45" i="174" s="1"/>
  <c r="I13" i="174"/>
  <c r="I26" i="174" s="1"/>
  <c r="H13" i="174"/>
  <c r="H26" i="174" s="1"/>
  <c r="G13" i="174"/>
  <c r="F13" i="174"/>
  <c r="F26" i="174" s="1"/>
  <c r="E13" i="174"/>
  <c r="E26" i="174" s="1"/>
  <c r="D13" i="174"/>
  <c r="D26" i="174" s="1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AA44" i="175" s="1"/>
  <c r="Y37" i="175"/>
  <c r="Y44" i="175" s="1"/>
  <c r="X37" i="175"/>
  <c r="X44" i="175" s="1"/>
  <c r="Z44" i="175" s="1"/>
  <c r="W37" i="175"/>
  <c r="W44" i="175" s="1"/>
  <c r="V37" i="175"/>
  <c r="V44" i="175" s="1"/>
  <c r="U37" i="175"/>
  <c r="U44" i="175" s="1"/>
  <c r="T37" i="175"/>
  <c r="S37" i="175"/>
  <c r="S44" i="175" s="1"/>
  <c r="R37" i="175"/>
  <c r="R44" i="175" s="1"/>
  <c r="Q37" i="175"/>
  <c r="Q44" i="175" s="1"/>
  <c r="P37" i="175"/>
  <c r="P44" i="175" s="1"/>
  <c r="O37" i="175"/>
  <c r="O44" i="175" s="1"/>
  <c r="N37" i="175"/>
  <c r="N44" i="175" s="1"/>
  <c r="M37" i="175"/>
  <c r="M44" i="175" s="1"/>
  <c r="L37" i="175"/>
  <c r="K37" i="175"/>
  <c r="K44" i="175" s="1"/>
  <c r="J37" i="175"/>
  <c r="J44" i="175" s="1"/>
  <c r="I37" i="175"/>
  <c r="I44" i="175" s="1"/>
  <c r="H37" i="175"/>
  <c r="H44" i="175" s="1"/>
  <c r="G37" i="175"/>
  <c r="G44" i="175" s="1"/>
  <c r="F37" i="175"/>
  <c r="F44" i="175" s="1"/>
  <c r="E37" i="175"/>
  <c r="E44" i="175" s="1"/>
  <c r="D37" i="175"/>
  <c r="C37" i="175"/>
  <c r="C44" i="175" s="1"/>
  <c r="V26" i="175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Y13" i="175"/>
  <c r="Y26" i="175" s="1"/>
  <c r="X13" i="175"/>
  <c r="W13" i="175"/>
  <c r="V13" i="175"/>
  <c r="U13" i="175"/>
  <c r="U26" i="175" s="1"/>
  <c r="T13" i="175"/>
  <c r="T26" i="175" s="1"/>
  <c r="S13" i="175"/>
  <c r="S26" i="175" s="1"/>
  <c r="R13" i="175"/>
  <c r="Q13" i="175"/>
  <c r="Q26" i="175" s="1"/>
  <c r="P13" i="175"/>
  <c r="P26" i="175" s="1"/>
  <c r="O13" i="175"/>
  <c r="N13" i="175"/>
  <c r="N26" i="175" s="1"/>
  <c r="N45" i="175" s="1"/>
  <c r="M13" i="175"/>
  <c r="M26" i="175" s="1"/>
  <c r="L13" i="175"/>
  <c r="L26" i="175" s="1"/>
  <c r="K13" i="175"/>
  <c r="K26" i="175" s="1"/>
  <c r="J13" i="175"/>
  <c r="I13" i="175"/>
  <c r="I26" i="175" s="1"/>
  <c r="H13" i="175"/>
  <c r="H26" i="175" s="1"/>
  <c r="G13" i="175"/>
  <c r="F13" i="175"/>
  <c r="F26" i="175" s="1"/>
  <c r="F45" i="175" s="1"/>
  <c r="E13" i="175"/>
  <c r="E26" i="175" s="1"/>
  <c r="D13" i="175"/>
  <c r="D26" i="175" s="1"/>
  <c r="C13" i="175"/>
  <c r="C26" i="175" s="1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X44" i="176" s="1"/>
  <c r="W37" i="176"/>
  <c r="V37" i="176"/>
  <c r="V44" i="176" s="1"/>
  <c r="U37" i="176"/>
  <c r="U44" i="176" s="1"/>
  <c r="T37" i="176"/>
  <c r="S37" i="176"/>
  <c r="S44" i="176" s="1"/>
  <c r="R37" i="176"/>
  <c r="R44" i="176" s="1"/>
  <c r="Q37" i="176"/>
  <c r="Q44" i="176" s="1"/>
  <c r="P37" i="176"/>
  <c r="P44" i="176" s="1"/>
  <c r="O37" i="176"/>
  <c r="N37" i="176"/>
  <c r="N44" i="176" s="1"/>
  <c r="M37" i="176"/>
  <c r="M44" i="176" s="1"/>
  <c r="L37" i="176"/>
  <c r="K37" i="176"/>
  <c r="K44" i="176" s="1"/>
  <c r="J37" i="176"/>
  <c r="J44" i="176" s="1"/>
  <c r="I37" i="176"/>
  <c r="I44" i="176" s="1"/>
  <c r="H37" i="176"/>
  <c r="H44" i="176" s="1"/>
  <c r="G37" i="176"/>
  <c r="F37" i="176"/>
  <c r="F44" i="176" s="1"/>
  <c r="E37" i="176"/>
  <c r="E44" i="176" s="1"/>
  <c r="D37" i="176"/>
  <c r="C37" i="176"/>
  <c r="C44" i="176" s="1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J25" i="176"/>
  <c r="I25" i="176"/>
  <c r="H25" i="176"/>
  <c r="G25" i="176"/>
  <c r="F25" i="176"/>
  <c r="E25" i="176"/>
  <c r="D25" i="176"/>
  <c r="C25" i="176"/>
  <c r="AA13" i="176"/>
  <c r="AA26" i="176" s="1"/>
  <c r="Y13" i="176"/>
  <c r="Y26" i="176" s="1"/>
  <c r="Y45" i="176" s="1"/>
  <c r="X13" i="176"/>
  <c r="W13" i="176"/>
  <c r="V13" i="176"/>
  <c r="V26" i="176" s="1"/>
  <c r="V45" i="176" s="1"/>
  <c r="U13" i="176"/>
  <c r="U26" i="176" s="1"/>
  <c r="T13" i="176"/>
  <c r="T26" i="176" s="1"/>
  <c r="S13" i="176"/>
  <c r="S26" i="176" s="1"/>
  <c r="R13" i="176"/>
  <c r="Q13" i="176"/>
  <c r="Q26" i="176" s="1"/>
  <c r="Q45" i="176" s="1"/>
  <c r="P13" i="176"/>
  <c r="P26" i="176" s="1"/>
  <c r="P45" i="176" s="1"/>
  <c r="O13" i="176"/>
  <c r="N13" i="176"/>
  <c r="N26" i="176" s="1"/>
  <c r="N45" i="176" s="1"/>
  <c r="M13" i="176"/>
  <c r="M26" i="176" s="1"/>
  <c r="L13" i="176"/>
  <c r="L26" i="176" s="1"/>
  <c r="K13" i="176"/>
  <c r="K26" i="176" s="1"/>
  <c r="J13" i="176"/>
  <c r="I13" i="176"/>
  <c r="I26" i="176" s="1"/>
  <c r="H13" i="176"/>
  <c r="H26" i="176" s="1"/>
  <c r="H45" i="176" s="1"/>
  <c r="G13" i="176"/>
  <c r="F13" i="176"/>
  <c r="F26" i="176" s="1"/>
  <c r="F45" i="176" s="1"/>
  <c r="E13" i="176"/>
  <c r="E26" i="176" s="1"/>
  <c r="D13" i="176"/>
  <c r="D26" i="176" s="1"/>
  <c r="C13" i="176"/>
  <c r="C26" i="176" s="1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S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AA44" i="177" s="1"/>
  <c r="Y37" i="177"/>
  <c r="Y44" i="177" s="1"/>
  <c r="X37" i="177"/>
  <c r="W37" i="177"/>
  <c r="V37" i="177"/>
  <c r="V44" i="177" s="1"/>
  <c r="U37" i="177"/>
  <c r="U44" i="177" s="1"/>
  <c r="T37" i="177"/>
  <c r="S37" i="177"/>
  <c r="R37" i="177"/>
  <c r="R44" i="177" s="1"/>
  <c r="Q37" i="177"/>
  <c r="Q44" i="177" s="1"/>
  <c r="P37" i="177"/>
  <c r="P44" i="177" s="1"/>
  <c r="O37" i="177"/>
  <c r="N37" i="177"/>
  <c r="N44" i="177" s="1"/>
  <c r="M37" i="177"/>
  <c r="M44" i="177" s="1"/>
  <c r="L37" i="177"/>
  <c r="K37" i="177"/>
  <c r="K44" i="177" s="1"/>
  <c r="J37" i="177"/>
  <c r="J44" i="177" s="1"/>
  <c r="I37" i="177"/>
  <c r="H37" i="177"/>
  <c r="H44" i="177" s="1"/>
  <c r="G37" i="177"/>
  <c r="F37" i="177"/>
  <c r="F44" i="177" s="1"/>
  <c r="E37" i="177"/>
  <c r="E44" i="177" s="1"/>
  <c r="D37" i="177"/>
  <c r="C37" i="177"/>
  <c r="C44" i="177" s="1"/>
  <c r="I26" i="177"/>
  <c r="AA25" i="177"/>
  <c r="Y25" i="177"/>
  <c r="X25" i="177"/>
  <c r="Z25" i="177" s="1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J25" i="177"/>
  <c r="I25" i="177"/>
  <c r="H25" i="177"/>
  <c r="G25" i="177"/>
  <c r="F25" i="177"/>
  <c r="E25" i="177"/>
  <c r="D25" i="177"/>
  <c r="C25" i="177"/>
  <c r="AA13" i="177"/>
  <c r="Y13" i="177"/>
  <c r="Y26" i="177" s="1"/>
  <c r="X13" i="177"/>
  <c r="W13" i="177"/>
  <c r="V13" i="177"/>
  <c r="V26" i="177" s="1"/>
  <c r="U13" i="177"/>
  <c r="U26" i="177" s="1"/>
  <c r="U45" i="177" s="1"/>
  <c r="T13" i="177"/>
  <c r="T26" i="177" s="1"/>
  <c r="S13" i="177"/>
  <c r="S26" i="177" s="1"/>
  <c r="R13" i="177"/>
  <c r="Q13" i="177"/>
  <c r="Q26" i="177" s="1"/>
  <c r="P13" i="177"/>
  <c r="P26" i="177" s="1"/>
  <c r="O13" i="177"/>
  <c r="N13" i="177"/>
  <c r="N26" i="177" s="1"/>
  <c r="M13" i="177"/>
  <c r="M26" i="177" s="1"/>
  <c r="L13" i="177"/>
  <c r="L26" i="177" s="1"/>
  <c r="K13" i="177"/>
  <c r="K26" i="177" s="1"/>
  <c r="J13" i="177"/>
  <c r="J26" i="177" s="1"/>
  <c r="J45" i="177" s="1"/>
  <c r="I13" i="177"/>
  <c r="H13" i="177"/>
  <c r="H26" i="177" s="1"/>
  <c r="G13" i="177"/>
  <c r="F13" i="177"/>
  <c r="F26" i="177" s="1"/>
  <c r="E13" i="177"/>
  <c r="E26" i="177" s="1"/>
  <c r="E45" i="177" s="1"/>
  <c r="D13" i="177"/>
  <c r="D26" i="177" s="1"/>
  <c r="C13" i="177"/>
  <c r="C26" i="177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Z43" i="178"/>
  <c r="Y43" i="178"/>
  <c r="X43" i="178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Y37" i="178"/>
  <c r="Y44" i="178" s="1"/>
  <c r="X37" i="178"/>
  <c r="Z37" i="178" s="1"/>
  <c r="W37" i="178"/>
  <c r="W44" i="178" s="1"/>
  <c r="V37" i="178"/>
  <c r="V44" i="178" s="1"/>
  <c r="U37" i="178"/>
  <c r="U44" i="178" s="1"/>
  <c r="U45" i="178" s="1"/>
  <c r="T37" i="178"/>
  <c r="S37" i="178"/>
  <c r="R37" i="178"/>
  <c r="Q37" i="178"/>
  <c r="Q44" i="178" s="1"/>
  <c r="P37" i="178"/>
  <c r="O37" i="178"/>
  <c r="N37" i="178"/>
  <c r="N44" i="178" s="1"/>
  <c r="M37" i="178"/>
  <c r="M44" i="178" s="1"/>
  <c r="M45" i="178" s="1"/>
  <c r="L37" i="178"/>
  <c r="K37" i="178"/>
  <c r="J37" i="178"/>
  <c r="I37" i="178"/>
  <c r="I44" i="178" s="1"/>
  <c r="H37" i="178"/>
  <c r="H44" i="178" s="1"/>
  <c r="G37" i="178"/>
  <c r="F37" i="178"/>
  <c r="F44" i="178" s="1"/>
  <c r="E37" i="178"/>
  <c r="E44" i="178" s="1"/>
  <c r="E45" i="178" s="1"/>
  <c r="D37" i="178"/>
  <c r="C37" i="178"/>
  <c r="AA25" i="178"/>
  <c r="Z25" i="178"/>
  <c r="Y25" i="178"/>
  <c r="X25" i="178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Y26" i="178" s="1"/>
  <c r="X13" i="178"/>
  <c r="W13" i="178"/>
  <c r="V13" i="178"/>
  <c r="V26" i="178" s="1"/>
  <c r="U13" i="178"/>
  <c r="U26" i="178" s="1"/>
  <c r="T13" i="178"/>
  <c r="T26" i="178" s="1"/>
  <c r="S13" i="178"/>
  <c r="S26" i="178" s="1"/>
  <c r="R13" i="178"/>
  <c r="Q13" i="178"/>
  <c r="Q26" i="178" s="1"/>
  <c r="Q45" i="178" s="1"/>
  <c r="P13" i="178"/>
  <c r="P26" i="178" s="1"/>
  <c r="O13" i="178"/>
  <c r="N13" i="178"/>
  <c r="N26" i="178" s="1"/>
  <c r="M13" i="178"/>
  <c r="M26" i="178" s="1"/>
  <c r="L13" i="178"/>
  <c r="L26" i="178" s="1"/>
  <c r="K13" i="178"/>
  <c r="K26" i="178" s="1"/>
  <c r="J13" i="178"/>
  <c r="I13" i="178"/>
  <c r="I26" i="178" s="1"/>
  <c r="H13" i="178"/>
  <c r="H26" i="178" s="1"/>
  <c r="G13" i="178"/>
  <c r="F13" i="178"/>
  <c r="F26" i="178" s="1"/>
  <c r="E13" i="178"/>
  <c r="E26" i="178" s="1"/>
  <c r="D13" i="178"/>
  <c r="D26" i="178" s="1"/>
  <c r="C13" i="178"/>
  <c r="C26" i="178" s="1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Z43" i="179"/>
  <c r="Y43" i="179"/>
  <c r="X43" i="179"/>
  <c r="W43" i="179"/>
  <c r="V43" i="179"/>
  <c r="U43" i="179"/>
  <c r="T43" i="179"/>
  <c r="S43" i="179"/>
  <c r="R43" i="179"/>
  <c r="Q43" i="179"/>
  <c r="P43" i="179"/>
  <c r="O43" i="179"/>
  <c r="N43" i="179"/>
  <c r="M43" i="179"/>
  <c r="L43" i="179"/>
  <c r="K43" i="179"/>
  <c r="J43" i="179"/>
  <c r="I43" i="179"/>
  <c r="H43" i="179"/>
  <c r="G43" i="179"/>
  <c r="F43" i="179"/>
  <c r="E43" i="179"/>
  <c r="D43" i="179"/>
  <c r="C43" i="179"/>
  <c r="AA37" i="179"/>
  <c r="AA44" i="179" s="1"/>
  <c r="Y37" i="179"/>
  <c r="Y44" i="179" s="1"/>
  <c r="X37" i="179"/>
  <c r="X44" i="179" s="1"/>
  <c r="Z44" i="179" s="1"/>
  <c r="W37" i="179"/>
  <c r="V37" i="179"/>
  <c r="V44" i="179" s="1"/>
  <c r="U37" i="179"/>
  <c r="U44" i="179" s="1"/>
  <c r="T37" i="179"/>
  <c r="T44" i="179" s="1"/>
  <c r="S37" i="179"/>
  <c r="S44" i="179" s="1"/>
  <c r="R37" i="179"/>
  <c r="Q37" i="179"/>
  <c r="Q44" i="179" s="1"/>
  <c r="P37" i="179"/>
  <c r="P44" i="179" s="1"/>
  <c r="O37" i="179"/>
  <c r="N37" i="179"/>
  <c r="N44" i="179" s="1"/>
  <c r="M37" i="179"/>
  <c r="M44" i="179" s="1"/>
  <c r="L37" i="179"/>
  <c r="L44" i="179" s="1"/>
  <c r="K37" i="179"/>
  <c r="K44" i="179" s="1"/>
  <c r="J37" i="179"/>
  <c r="I37" i="179"/>
  <c r="I44" i="179" s="1"/>
  <c r="H37" i="179"/>
  <c r="H44" i="179" s="1"/>
  <c r="G37" i="179"/>
  <c r="G44" i="179" s="1"/>
  <c r="F37" i="179"/>
  <c r="F44" i="179" s="1"/>
  <c r="E37" i="179"/>
  <c r="E44" i="179" s="1"/>
  <c r="D37" i="179"/>
  <c r="D44" i="179" s="1"/>
  <c r="C37" i="179"/>
  <c r="C44" i="179" s="1"/>
  <c r="W26" i="179"/>
  <c r="U26" i="179"/>
  <c r="U45" i="179" s="1"/>
  <c r="AA25" i="179"/>
  <c r="Y25" i="179"/>
  <c r="X25" i="179"/>
  <c r="Z25" i="179" s="1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AA26" i="179" s="1"/>
  <c r="Y13" i="179"/>
  <c r="Y26" i="179" s="1"/>
  <c r="X13" i="179"/>
  <c r="X26" i="179" s="1"/>
  <c r="W13" i="179"/>
  <c r="V13" i="179"/>
  <c r="U13" i="179"/>
  <c r="T13" i="179"/>
  <c r="T26" i="179" s="1"/>
  <c r="S13" i="179"/>
  <c r="S26" i="179" s="1"/>
  <c r="S45" i="179" s="1"/>
  <c r="R13" i="179"/>
  <c r="Q13" i="179"/>
  <c r="Q26" i="179" s="1"/>
  <c r="P13" i="179"/>
  <c r="P26" i="179" s="1"/>
  <c r="P45" i="179" s="1"/>
  <c r="O13" i="179"/>
  <c r="O26" i="179" s="1"/>
  <c r="N13" i="179"/>
  <c r="M13" i="179"/>
  <c r="M26" i="179" s="1"/>
  <c r="M45" i="179" s="1"/>
  <c r="L13" i="179"/>
  <c r="L26" i="179" s="1"/>
  <c r="K13" i="179"/>
  <c r="K26" i="179" s="1"/>
  <c r="K45" i="179" s="1"/>
  <c r="J13" i="179"/>
  <c r="I13" i="179"/>
  <c r="I26" i="179" s="1"/>
  <c r="H13" i="179"/>
  <c r="H26" i="179" s="1"/>
  <c r="H45" i="179" s="1"/>
  <c r="G13" i="179"/>
  <c r="G26" i="179" s="1"/>
  <c r="G45" i="179" s="1"/>
  <c r="F13" i="179"/>
  <c r="E13" i="179"/>
  <c r="E26" i="179" s="1"/>
  <c r="E45" i="179" s="1"/>
  <c r="D13" i="179"/>
  <c r="D26" i="179" s="1"/>
  <c r="C13" i="179"/>
  <c r="C26" i="179" s="1"/>
  <c r="AA50" i="180"/>
  <c r="Z50" i="180"/>
  <c r="Y50" i="180"/>
  <c r="X50" i="180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3" i="180"/>
  <c r="Y43" i="180"/>
  <c r="X43" i="180"/>
  <c r="Z43" i="180" s="1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Y37" i="180"/>
  <c r="Y44" i="180" s="1"/>
  <c r="X37" i="180"/>
  <c r="X44" i="180" s="1"/>
  <c r="W37" i="180"/>
  <c r="V37" i="180"/>
  <c r="V44" i="180" s="1"/>
  <c r="U37" i="180"/>
  <c r="U44" i="180" s="1"/>
  <c r="T37" i="180"/>
  <c r="T44" i="180" s="1"/>
  <c r="S37" i="180"/>
  <c r="R37" i="180"/>
  <c r="R44" i="180" s="1"/>
  <c r="Q37" i="180"/>
  <c r="Q44" i="180" s="1"/>
  <c r="P37" i="180"/>
  <c r="O37" i="180"/>
  <c r="N37" i="180"/>
  <c r="N44" i="180" s="1"/>
  <c r="M37" i="180"/>
  <c r="M44" i="180" s="1"/>
  <c r="L37" i="180"/>
  <c r="L44" i="180" s="1"/>
  <c r="K37" i="180"/>
  <c r="J37" i="180"/>
  <c r="J44" i="180" s="1"/>
  <c r="I37" i="180"/>
  <c r="I44" i="180" s="1"/>
  <c r="H37" i="180"/>
  <c r="H44" i="180" s="1"/>
  <c r="G37" i="180"/>
  <c r="F37" i="180"/>
  <c r="F44" i="180" s="1"/>
  <c r="E37" i="180"/>
  <c r="E44" i="180" s="1"/>
  <c r="D37" i="180"/>
  <c r="D44" i="180" s="1"/>
  <c r="C37" i="180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Y26" i="180" s="1"/>
  <c r="X13" i="180"/>
  <c r="X26" i="180" s="1"/>
  <c r="W13" i="180"/>
  <c r="W26" i="180" s="1"/>
  <c r="V13" i="180"/>
  <c r="U13" i="180"/>
  <c r="U26" i="180" s="1"/>
  <c r="T13" i="180"/>
  <c r="T26" i="180" s="1"/>
  <c r="T45" i="180" s="1"/>
  <c r="S13" i="180"/>
  <c r="S26" i="180" s="1"/>
  <c r="R13" i="180"/>
  <c r="Q13" i="180"/>
  <c r="Q26" i="180" s="1"/>
  <c r="P13" i="180"/>
  <c r="P26" i="180" s="1"/>
  <c r="O13" i="180"/>
  <c r="O26" i="180" s="1"/>
  <c r="N13" i="180"/>
  <c r="M13" i="180"/>
  <c r="M26" i="180" s="1"/>
  <c r="L13" i="180"/>
  <c r="L26" i="180" s="1"/>
  <c r="K13" i="180"/>
  <c r="K26" i="180" s="1"/>
  <c r="J13" i="180"/>
  <c r="I13" i="180"/>
  <c r="I26" i="180" s="1"/>
  <c r="H13" i="180"/>
  <c r="H26" i="180" s="1"/>
  <c r="G13" i="180"/>
  <c r="G26" i="180" s="1"/>
  <c r="F13" i="180"/>
  <c r="E13" i="180"/>
  <c r="E26" i="180" s="1"/>
  <c r="E45" i="180" s="1"/>
  <c r="D13" i="180"/>
  <c r="D26" i="180" s="1"/>
  <c r="C13" i="180"/>
  <c r="C26" i="180" s="1"/>
  <c r="AA50" i="181"/>
  <c r="Z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Q44" i="181"/>
  <c r="AA43" i="181"/>
  <c r="Y43" i="181"/>
  <c r="X43" i="181"/>
  <c r="Z43" i="181" s="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Y37" i="181"/>
  <c r="Y44" i="181" s="1"/>
  <c r="X37" i="181"/>
  <c r="X44" i="181" s="1"/>
  <c r="Z44" i="181" s="1"/>
  <c r="W37" i="181"/>
  <c r="V37" i="181"/>
  <c r="V44" i="181" s="1"/>
  <c r="U37" i="181"/>
  <c r="U44" i="181" s="1"/>
  <c r="T37" i="181"/>
  <c r="T44" i="181" s="1"/>
  <c r="S37" i="181"/>
  <c r="R37" i="181"/>
  <c r="R44" i="181" s="1"/>
  <c r="Q37" i="181"/>
  <c r="P37" i="181"/>
  <c r="P44" i="181" s="1"/>
  <c r="O37" i="181"/>
  <c r="N37" i="181"/>
  <c r="N44" i="181" s="1"/>
  <c r="M37" i="181"/>
  <c r="M44" i="181" s="1"/>
  <c r="L37" i="181"/>
  <c r="L44" i="181" s="1"/>
  <c r="K37" i="181"/>
  <c r="J37" i="181"/>
  <c r="J44" i="181" s="1"/>
  <c r="I37" i="181"/>
  <c r="I44" i="181" s="1"/>
  <c r="H37" i="181"/>
  <c r="H44" i="181" s="1"/>
  <c r="G37" i="181"/>
  <c r="F37" i="181"/>
  <c r="F44" i="181" s="1"/>
  <c r="E37" i="181"/>
  <c r="E44" i="181" s="1"/>
  <c r="D37" i="181"/>
  <c r="D44" i="181" s="1"/>
  <c r="C37" i="181"/>
  <c r="AA25" i="181"/>
  <c r="Y25" i="181"/>
  <c r="X25" i="181"/>
  <c r="Z25" i="181" s="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Y26" i="181" s="1"/>
  <c r="X13" i="181"/>
  <c r="X26" i="181" s="1"/>
  <c r="W13" i="181"/>
  <c r="W26" i="181" s="1"/>
  <c r="V13" i="181"/>
  <c r="U13" i="181"/>
  <c r="U26" i="181" s="1"/>
  <c r="T13" i="181"/>
  <c r="T26" i="181" s="1"/>
  <c r="S13" i="181"/>
  <c r="S26" i="181" s="1"/>
  <c r="R13" i="181"/>
  <c r="Q13" i="181"/>
  <c r="Q26" i="181" s="1"/>
  <c r="P13" i="181"/>
  <c r="P26" i="181" s="1"/>
  <c r="P45" i="181" s="1"/>
  <c r="O13" i="181"/>
  <c r="O26" i="181" s="1"/>
  <c r="N13" i="181"/>
  <c r="M13" i="181"/>
  <c r="M26" i="181" s="1"/>
  <c r="L13" i="181"/>
  <c r="L26" i="181" s="1"/>
  <c r="K13" i="181"/>
  <c r="K26" i="181" s="1"/>
  <c r="J13" i="181"/>
  <c r="I13" i="181"/>
  <c r="I26" i="181" s="1"/>
  <c r="H13" i="181"/>
  <c r="H26" i="181" s="1"/>
  <c r="H45" i="181" s="1"/>
  <c r="G13" i="181"/>
  <c r="G26" i="181" s="1"/>
  <c r="F13" i="181"/>
  <c r="E13" i="181"/>
  <c r="E26" i="181" s="1"/>
  <c r="D13" i="181"/>
  <c r="D26" i="181" s="1"/>
  <c r="C13" i="181"/>
  <c r="C26" i="181" s="1"/>
  <c r="AA50" i="182"/>
  <c r="Y50" i="182"/>
  <c r="X50" i="182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Z43" i="182"/>
  <c r="Y43" i="182"/>
  <c r="X43" i="182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Y37" i="182"/>
  <c r="Y44" i="182" s="1"/>
  <c r="X37" i="182"/>
  <c r="X44" i="182" s="1"/>
  <c r="Z44" i="182" s="1"/>
  <c r="W37" i="182"/>
  <c r="V37" i="182"/>
  <c r="V44" i="182" s="1"/>
  <c r="U37" i="182"/>
  <c r="U44" i="182" s="1"/>
  <c r="T37" i="182"/>
  <c r="T44" i="182" s="1"/>
  <c r="S37" i="182"/>
  <c r="R37" i="182"/>
  <c r="R44" i="182" s="1"/>
  <c r="Q37" i="182"/>
  <c r="Q44" i="182" s="1"/>
  <c r="P37" i="182"/>
  <c r="P44" i="182" s="1"/>
  <c r="O37" i="182"/>
  <c r="N37" i="182"/>
  <c r="N44" i="182" s="1"/>
  <c r="M37" i="182"/>
  <c r="M44" i="182" s="1"/>
  <c r="L37" i="182"/>
  <c r="L44" i="182" s="1"/>
  <c r="K37" i="182"/>
  <c r="J37" i="182"/>
  <c r="J44" i="182" s="1"/>
  <c r="I37" i="182"/>
  <c r="I44" i="182" s="1"/>
  <c r="H37" i="182"/>
  <c r="H44" i="182" s="1"/>
  <c r="G37" i="182"/>
  <c r="F37" i="182"/>
  <c r="F44" i="182" s="1"/>
  <c r="E37" i="182"/>
  <c r="E44" i="182" s="1"/>
  <c r="D37" i="182"/>
  <c r="D44" i="182" s="1"/>
  <c r="C37" i="182"/>
  <c r="W26" i="182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Y26" i="182" s="1"/>
  <c r="X13" i="182"/>
  <c r="X26" i="182" s="1"/>
  <c r="W13" i="182"/>
  <c r="V13" i="182"/>
  <c r="U13" i="182"/>
  <c r="T13" i="182"/>
  <c r="T26" i="182" s="1"/>
  <c r="S13" i="182"/>
  <c r="S26" i="182" s="1"/>
  <c r="R13" i="182"/>
  <c r="Q13" i="182"/>
  <c r="Q26" i="182" s="1"/>
  <c r="P13" i="182"/>
  <c r="P26" i="182" s="1"/>
  <c r="P45" i="182" s="1"/>
  <c r="O13" i="182"/>
  <c r="O26" i="182" s="1"/>
  <c r="N13" i="182"/>
  <c r="M13" i="182"/>
  <c r="L13" i="182"/>
  <c r="L26" i="182" s="1"/>
  <c r="K13" i="182"/>
  <c r="K26" i="182" s="1"/>
  <c r="J13" i="182"/>
  <c r="I13" i="182"/>
  <c r="I26" i="182" s="1"/>
  <c r="H13" i="182"/>
  <c r="H26" i="182" s="1"/>
  <c r="H45" i="182" s="1"/>
  <c r="G13" i="182"/>
  <c r="G26" i="182" s="1"/>
  <c r="F13" i="182"/>
  <c r="E13" i="182"/>
  <c r="E26" i="182" s="1"/>
  <c r="E45" i="182" s="1"/>
  <c r="D13" i="182"/>
  <c r="C13" i="182"/>
  <c r="C26" i="182" s="1"/>
  <c r="AA50" i="183"/>
  <c r="Z50" i="183"/>
  <c r="Y50" i="183"/>
  <c r="X50" i="183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Y37" i="183"/>
  <c r="Y44" i="183" s="1"/>
  <c r="X37" i="183"/>
  <c r="X44" i="183" s="1"/>
  <c r="W37" i="183"/>
  <c r="V37" i="183"/>
  <c r="V44" i="183" s="1"/>
  <c r="U37" i="183"/>
  <c r="U44" i="183" s="1"/>
  <c r="T37" i="183"/>
  <c r="T44" i="183" s="1"/>
  <c r="S37" i="183"/>
  <c r="R37" i="183"/>
  <c r="R44" i="183" s="1"/>
  <c r="Q37" i="183"/>
  <c r="Q44" i="183" s="1"/>
  <c r="P37" i="183"/>
  <c r="P44" i="183" s="1"/>
  <c r="O37" i="183"/>
  <c r="N37" i="183"/>
  <c r="N44" i="183" s="1"/>
  <c r="M37" i="183"/>
  <c r="M44" i="183" s="1"/>
  <c r="L37" i="183"/>
  <c r="L44" i="183" s="1"/>
  <c r="K37" i="183"/>
  <c r="J37" i="183"/>
  <c r="J44" i="183" s="1"/>
  <c r="I37" i="183"/>
  <c r="I44" i="183" s="1"/>
  <c r="H37" i="183"/>
  <c r="H44" i="183" s="1"/>
  <c r="G37" i="183"/>
  <c r="F37" i="183"/>
  <c r="F44" i="183" s="1"/>
  <c r="E37" i="183"/>
  <c r="E44" i="183" s="1"/>
  <c r="D37" i="183"/>
  <c r="D44" i="183" s="1"/>
  <c r="C37" i="183"/>
  <c r="AA25" i="183"/>
  <c r="Y25" i="183"/>
  <c r="X25" i="183"/>
  <c r="Z25" i="183" s="1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Y26" i="183" s="1"/>
  <c r="X13" i="183"/>
  <c r="X26" i="183" s="1"/>
  <c r="W13" i="183"/>
  <c r="W26" i="183" s="1"/>
  <c r="V13" i="183"/>
  <c r="U13" i="183"/>
  <c r="U26" i="183" s="1"/>
  <c r="U45" i="183" s="1"/>
  <c r="T13" i="183"/>
  <c r="T26" i="183" s="1"/>
  <c r="T45" i="183" s="1"/>
  <c r="S13" i="183"/>
  <c r="S26" i="183" s="1"/>
  <c r="R13" i="183"/>
  <c r="Q13" i="183"/>
  <c r="Q26" i="183" s="1"/>
  <c r="P13" i="183"/>
  <c r="P26" i="183" s="1"/>
  <c r="O13" i="183"/>
  <c r="O26" i="183" s="1"/>
  <c r="N13" i="183"/>
  <c r="M13" i="183"/>
  <c r="M26" i="183" s="1"/>
  <c r="L13" i="183"/>
  <c r="L26" i="183" s="1"/>
  <c r="L45" i="183" s="1"/>
  <c r="K13" i="183"/>
  <c r="K26" i="183" s="1"/>
  <c r="J13" i="183"/>
  <c r="I13" i="183"/>
  <c r="I26" i="183" s="1"/>
  <c r="H13" i="183"/>
  <c r="H26" i="183" s="1"/>
  <c r="G13" i="183"/>
  <c r="G26" i="183" s="1"/>
  <c r="F13" i="183"/>
  <c r="E13" i="183"/>
  <c r="E26" i="183" s="1"/>
  <c r="E45" i="183" s="1"/>
  <c r="D13" i="183"/>
  <c r="D26" i="183" s="1"/>
  <c r="D45" i="183" s="1"/>
  <c r="C13" i="183"/>
  <c r="C26" i="183" s="1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R44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Y37" i="184"/>
  <c r="Y44" i="184" s="1"/>
  <c r="X37" i="184"/>
  <c r="X44" i="184" s="1"/>
  <c r="Z44" i="184" s="1"/>
  <c r="W37" i="184"/>
  <c r="V37" i="184"/>
  <c r="V44" i="184" s="1"/>
  <c r="U37" i="184"/>
  <c r="U44" i="184" s="1"/>
  <c r="T37" i="184"/>
  <c r="T44" i="184" s="1"/>
  <c r="S37" i="184"/>
  <c r="R37" i="184"/>
  <c r="Q37" i="184"/>
  <c r="Q44" i="184" s="1"/>
  <c r="P37" i="184"/>
  <c r="P44" i="184" s="1"/>
  <c r="O37" i="184"/>
  <c r="N37" i="184"/>
  <c r="N44" i="184" s="1"/>
  <c r="M37" i="184"/>
  <c r="M44" i="184" s="1"/>
  <c r="L37" i="184"/>
  <c r="L44" i="184" s="1"/>
  <c r="K37" i="184"/>
  <c r="J37" i="184"/>
  <c r="J44" i="184" s="1"/>
  <c r="I37" i="184"/>
  <c r="I44" i="184" s="1"/>
  <c r="H37" i="184"/>
  <c r="H44" i="184" s="1"/>
  <c r="G37" i="184"/>
  <c r="F37" i="184"/>
  <c r="F44" i="184" s="1"/>
  <c r="E37" i="184"/>
  <c r="E44" i="184" s="1"/>
  <c r="D37" i="184"/>
  <c r="D44" i="184" s="1"/>
  <c r="C37" i="184"/>
  <c r="AA25" i="184"/>
  <c r="Y25" i="184"/>
  <c r="X25" i="184"/>
  <c r="Z25" i="184" s="1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Y26" i="184" s="1"/>
  <c r="X13" i="184"/>
  <c r="X26" i="184" s="1"/>
  <c r="W13" i="184"/>
  <c r="V13" i="184"/>
  <c r="U13" i="184"/>
  <c r="U26" i="184" s="1"/>
  <c r="U45" i="184" s="1"/>
  <c r="T13" i="184"/>
  <c r="T26" i="184" s="1"/>
  <c r="S13" i="184"/>
  <c r="S26" i="184" s="1"/>
  <c r="R13" i="184"/>
  <c r="Q13" i="184"/>
  <c r="Q26" i="184" s="1"/>
  <c r="P13" i="184"/>
  <c r="P26" i="184" s="1"/>
  <c r="P45" i="184" s="1"/>
  <c r="O13" i="184"/>
  <c r="N13" i="184"/>
  <c r="M13" i="184"/>
  <c r="M26" i="184" s="1"/>
  <c r="L13" i="184"/>
  <c r="L26" i="184" s="1"/>
  <c r="K13" i="184"/>
  <c r="K26" i="184" s="1"/>
  <c r="J13" i="184"/>
  <c r="I13" i="184"/>
  <c r="I26" i="184" s="1"/>
  <c r="H13" i="184"/>
  <c r="H26" i="184" s="1"/>
  <c r="H45" i="184" s="1"/>
  <c r="G13" i="184"/>
  <c r="G26" i="184" s="1"/>
  <c r="F13" i="184"/>
  <c r="E13" i="184"/>
  <c r="E26" i="184" s="1"/>
  <c r="D13" i="184"/>
  <c r="D26" i="184" s="1"/>
  <c r="C13" i="184"/>
  <c r="C26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J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Y37" i="185"/>
  <c r="Y44" i="185" s="1"/>
  <c r="X37" i="185"/>
  <c r="X44" i="185" s="1"/>
  <c r="Z44" i="185" s="1"/>
  <c r="W37" i="185"/>
  <c r="V37" i="185"/>
  <c r="V44" i="185" s="1"/>
  <c r="U37" i="185"/>
  <c r="U44" i="185" s="1"/>
  <c r="T37" i="185"/>
  <c r="T44" i="185" s="1"/>
  <c r="S37" i="185"/>
  <c r="R37" i="185"/>
  <c r="R44" i="185" s="1"/>
  <c r="Q37" i="185"/>
  <c r="Q44" i="185" s="1"/>
  <c r="P37" i="185"/>
  <c r="P44" i="185" s="1"/>
  <c r="O37" i="185"/>
  <c r="N37" i="185"/>
  <c r="N44" i="185" s="1"/>
  <c r="M37" i="185"/>
  <c r="M44" i="185" s="1"/>
  <c r="L37" i="185"/>
  <c r="L44" i="185" s="1"/>
  <c r="K37" i="185"/>
  <c r="J37" i="185"/>
  <c r="I37" i="185"/>
  <c r="I44" i="185" s="1"/>
  <c r="H37" i="185"/>
  <c r="H44" i="185" s="1"/>
  <c r="G37" i="185"/>
  <c r="F37" i="185"/>
  <c r="F44" i="185" s="1"/>
  <c r="E37" i="185"/>
  <c r="E44" i="185" s="1"/>
  <c r="D37" i="185"/>
  <c r="D44" i="185" s="1"/>
  <c r="C37" i="185"/>
  <c r="AA25" i="185"/>
  <c r="Y25" i="185"/>
  <c r="X25" i="185"/>
  <c r="Z25" i="185" s="1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Y13" i="185"/>
  <c r="Y26" i="185" s="1"/>
  <c r="X13" i="185"/>
  <c r="X26" i="185" s="1"/>
  <c r="W13" i="185"/>
  <c r="W26" i="185" s="1"/>
  <c r="V13" i="185"/>
  <c r="U13" i="185"/>
  <c r="U26" i="185" s="1"/>
  <c r="U45" i="185" s="1"/>
  <c r="T13" i="185"/>
  <c r="T26" i="185" s="1"/>
  <c r="S13" i="185"/>
  <c r="S26" i="185" s="1"/>
  <c r="R13" i="185"/>
  <c r="Q13" i="185"/>
  <c r="Q26" i="185" s="1"/>
  <c r="P13" i="185"/>
  <c r="P26" i="185" s="1"/>
  <c r="P45" i="185" s="1"/>
  <c r="O13" i="185"/>
  <c r="O26" i="185" s="1"/>
  <c r="N13" i="185"/>
  <c r="M13" i="185"/>
  <c r="M26" i="185" s="1"/>
  <c r="M45" i="185" s="1"/>
  <c r="L13" i="185"/>
  <c r="L26" i="185" s="1"/>
  <c r="K13" i="185"/>
  <c r="K26" i="185" s="1"/>
  <c r="J13" i="185"/>
  <c r="I13" i="185"/>
  <c r="I26" i="185" s="1"/>
  <c r="H13" i="185"/>
  <c r="H26" i="185" s="1"/>
  <c r="H45" i="185" s="1"/>
  <c r="G13" i="185"/>
  <c r="G26" i="185" s="1"/>
  <c r="F13" i="185"/>
  <c r="E13" i="185"/>
  <c r="E26" i="185" s="1"/>
  <c r="E45" i="185" s="1"/>
  <c r="D13" i="185"/>
  <c r="D26" i="185" s="1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Y37" i="186"/>
  <c r="Y44" i="186" s="1"/>
  <c r="X37" i="186"/>
  <c r="X44" i="186" s="1"/>
  <c r="Z44" i="186" s="1"/>
  <c r="W37" i="186"/>
  <c r="V37" i="186"/>
  <c r="V44" i="186" s="1"/>
  <c r="U37" i="186"/>
  <c r="U44" i="186" s="1"/>
  <c r="T37" i="186"/>
  <c r="T44" i="186" s="1"/>
  <c r="S37" i="186"/>
  <c r="R37" i="186"/>
  <c r="R44" i="186" s="1"/>
  <c r="Q37" i="186"/>
  <c r="Q44" i="186" s="1"/>
  <c r="P37" i="186"/>
  <c r="P44" i="186" s="1"/>
  <c r="O37" i="186"/>
  <c r="N37" i="186"/>
  <c r="N44" i="186" s="1"/>
  <c r="M37" i="186"/>
  <c r="M44" i="186" s="1"/>
  <c r="L37" i="186"/>
  <c r="L44" i="186" s="1"/>
  <c r="K37" i="186"/>
  <c r="J37" i="186"/>
  <c r="J44" i="186" s="1"/>
  <c r="I37" i="186"/>
  <c r="I44" i="186" s="1"/>
  <c r="H37" i="186"/>
  <c r="H44" i="186" s="1"/>
  <c r="G37" i="186"/>
  <c r="F37" i="186"/>
  <c r="F44" i="186" s="1"/>
  <c r="E37" i="186"/>
  <c r="E44" i="186" s="1"/>
  <c r="D37" i="186"/>
  <c r="D44" i="186" s="1"/>
  <c r="C37" i="186"/>
  <c r="AA25" i="186"/>
  <c r="Y25" i="186"/>
  <c r="X25" i="186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Y26" i="186" s="1"/>
  <c r="X13" i="186"/>
  <c r="X26" i="186" s="1"/>
  <c r="W13" i="186"/>
  <c r="W26" i="186" s="1"/>
  <c r="V13" i="186"/>
  <c r="U13" i="186"/>
  <c r="U26" i="186" s="1"/>
  <c r="T13" i="186"/>
  <c r="T26" i="186" s="1"/>
  <c r="T45" i="186" s="1"/>
  <c r="S13" i="186"/>
  <c r="S26" i="186" s="1"/>
  <c r="R13" i="186"/>
  <c r="Q13" i="186"/>
  <c r="Q26" i="186" s="1"/>
  <c r="P13" i="186"/>
  <c r="P26" i="186" s="1"/>
  <c r="P45" i="186" s="1"/>
  <c r="O13" i="186"/>
  <c r="O26" i="186" s="1"/>
  <c r="N13" i="186"/>
  <c r="M13" i="186"/>
  <c r="M26" i="186" s="1"/>
  <c r="L13" i="186"/>
  <c r="L26" i="186" s="1"/>
  <c r="K13" i="186"/>
  <c r="K26" i="186" s="1"/>
  <c r="J13" i="186"/>
  <c r="I13" i="186"/>
  <c r="I26" i="186" s="1"/>
  <c r="H13" i="186"/>
  <c r="H26" i="186" s="1"/>
  <c r="H45" i="186" s="1"/>
  <c r="G13" i="186"/>
  <c r="G26" i="186" s="1"/>
  <c r="F13" i="186"/>
  <c r="E13" i="186"/>
  <c r="E26" i="186" s="1"/>
  <c r="D13" i="186"/>
  <c r="D26" i="186" s="1"/>
  <c r="C13" i="186"/>
  <c r="C26" i="186" s="1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Y44" i="187" s="1"/>
  <c r="X37" i="187"/>
  <c r="X44" i="187" s="1"/>
  <c r="W37" i="187"/>
  <c r="V37" i="187"/>
  <c r="V44" i="187" s="1"/>
  <c r="U37" i="187"/>
  <c r="U44" i="187" s="1"/>
  <c r="T37" i="187"/>
  <c r="T44" i="187" s="1"/>
  <c r="S37" i="187"/>
  <c r="R37" i="187"/>
  <c r="R44" i="187" s="1"/>
  <c r="Q37" i="187"/>
  <c r="Q44" i="187" s="1"/>
  <c r="P37" i="187"/>
  <c r="P44" i="187" s="1"/>
  <c r="O37" i="187"/>
  <c r="N37" i="187"/>
  <c r="N44" i="187" s="1"/>
  <c r="M37" i="187"/>
  <c r="M44" i="187" s="1"/>
  <c r="L37" i="187"/>
  <c r="L44" i="187" s="1"/>
  <c r="K37" i="187"/>
  <c r="J37" i="187"/>
  <c r="J44" i="187" s="1"/>
  <c r="I37" i="187"/>
  <c r="I44" i="187" s="1"/>
  <c r="H37" i="187"/>
  <c r="H44" i="187" s="1"/>
  <c r="G37" i="187"/>
  <c r="F37" i="187"/>
  <c r="F44" i="187" s="1"/>
  <c r="E37" i="187"/>
  <c r="E44" i="187" s="1"/>
  <c r="D37" i="187"/>
  <c r="D44" i="187" s="1"/>
  <c r="C37" i="187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Y26" i="187" s="1"/>
  <c r="X13" i="187"/>
  <c r="X26" i="187" s="1"/>
  <c r="W13" i="187"/>
  <c r="W26" i="187" s="1"/>
  <c r="V13" i="187"/>
  <c r="U13" i="187"/>
  <c r="U26" i="187" s="1"/>
  <c r="T13" i="187"/>
  <c r="T26" i="187" s="1"/>
  <c r="S13" i="187"/>
  <c r="S26" i="187" s="1"/>
  <c r="R13" i="187"/>
  <c r="Q13" i="187"/>
  <c r="Q26" i="187" s="1"/>
  <c r="P13" i="187"/>
  <c r="P26" i="187" s="1"/>
  <c r="P45" i="187" s="1"/>
  <c r="O13" i="187"/>
  <c r="O26" i="187" s="1"/>
  <c r="N13" i="187"/>
  <c r="M13" i="187"/>
  <c r="M26" i="187" s="1"/>
  <c r="L13" i="187"/>
  <c r="L26" i="187" s="1"/>
  <c r="K13" i="187"/>
  <c r="K26" i="187" s="1"/>
  <c r="J13" i="187"/>
  <c r="I13" i="187"/>
  <c r="I26" i="187" s="1"/>
  <c r="H13" i="187"/>
  <c r="H26" i="187" s="1"/>
  <c r="H45" i="187" s="1"/>
  <c r="G13" i="187"/>
  <c r="G26" i="187" s="1"/>
  <c r="F13" i="187"/>
  <c r="E13" i="187"/>
  <c r="E26" i="187" s="1"/>
  <c r="D13" i="187"/>
  <c r="D26" i="187" s="1"/>
  <c r="C13" i="187"/>
  <c r="C26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Y43" i="188"/>
  <c r="X43" i="188"/>
  <c r="Z43" i="188" s="1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Y37" i="188"/>
  <c r="Y44" i="188" s="1"/>
  <c r="X37" i="188"/>
  <c r="X44" i="188" s="1"/>
  <c r="W37" i="188"/>
  <c r="V37" i="188"/>
  <c r="V44" i="188" s="1"/>
  <c r="U37" i="188"/>
  <c r="U44" i="188" s="1"/>
  <c r="T37" i="188"/>
  <c r="T44" i="188" s="1"/>
  <c r="S37" i="188"/>
  <c r="R37" i="188"/>
  <c r="R44" i="188" s="1"/>
  <c r="Q37" i="188"/>
  <c r="Q44" i="188" s="1"/>
  <c r="P37" i="188"/>
  <c r="P44" i="188" s="1"/>
  <c r="O37" i="188"/>
  <c r="N37" i="188"/>
  <c r="N44" i="188" s="1"/>
  <c r="M37" i="188"/>
  <c r="M44" i="188" s="1"/>
  <c r="L37" i="188"/>
  <c r="L44" i="188" s="1"/>
  <c r="K37" i="188"/>
  <c r="J37" i="188"/>
  <c r="J44" i="188" s="1"/>
  <c r="I37" i="188"/>
  <c r="I44" i="188" s="1"/>
  <c r="H37" i="188"/>
  <c r="H44" i="188" s="1"/>
  <c r="G37" i="188"/>
  <c r="F37" i="188"/>
  <c r="F44" i="188" s="1"/>
  <c r="E37" i="188"/>
  <c r="E44" i="188" s="1"/>
  <c r="D37" i="188"/>
  <c r="D44" i="188" s="1"/>
  <c r="C37" i="188"/>
  <c r="G26" i="188"/>
  <c r="E26" i="188"/>
  <c r="AA25" i="188"/>
  <c r="Y25" i="188"/>
  <c r="X25" i="188"/>
  <c r="Z25" i="188" s="1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Y26" i="188" s="1"/>
  <c r="X13" i="188"/>
  <c r="W13" i="188"/>
  <c r="W26" i="188" s="1"/>
  <c r="V13" i="188"/>
  <c r="U13" i="188"/>
  <c r="U26" i="188" s="1"/>
  <c r="T13" i="188"/>
  <c r="T26" i="188" s="1"/>
  <c r="S13" i="188"/>
  <c r="S26" i="188" s="1"/>
  <c r="R13" i="188"/>
  <c r="R26" i="188" s="1"/>
  <c r="Q13" i="188"/>
  <c r="Q26" i="188" s="1"/>
  <c r="P13" i="188"/>
  <c r="P26" i="188" s="1"/>
  <c r="P45" i="188" s="1"/>
  <c r="O13" i="188"/>
  <c r="O26" i="188" s="1"/>
  <c r="N13" i="188"/>
  <c r="M13" i="188"/>
  <c r="M26" i="188" s="1"/>
  <c r="L13" i="188"/>
  <c r="L26" i="188" s="1"/>
  <c r="L45" i="188" s="1"/>
  <c r="K13" i="188"/>
  <c r="K26" i="188" s="1"/>
  <c r="J13" i="188"/>
  <c r="J26" i="188" s="1"/>
  <c r="I13" i="188"/>
  <c r="I26" i="188" s="1"/>
  <c r="H13" i="188"/>
  <c r="H26" i="188" s="1"/>
  <c r="H45" i="188" s="1"/>
  <c r="G13" i="188"/>
  <c r="F13" i="188"/>
  <c r="E13" i="188"/>
  <c r="D13" i="188"/>
  <c r="D26" i="188" s="1"/>
  <c r="C13" i="188"/>
  <c r="C26" i="188" s="1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Z43" i="189"/>
  <c r="Y43" i="189"/>
  <c r="X43" i="189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Y37" i="189"/>
  <c r="Y44" i="189" s="1"/>
  <c r="X37" i="189"/>
  <c r="W37" i="189"/>
  <c r="W44" i="189" s="1"/>
  <c r="V37" i="189"/>
  <c r="V44" i="189" s="1"/>
  <c r="U37" i="189"/>
  <c r="U44" i="189" s="1"/>
  <c r="T37" i="189"/>
  <c r="T44" i="189" s="1"/>
  <c r="S37" i="189"/>
  <c r="R37" i="189"/>
  <c r="R44" i="189" s="1"/>
  <c r="Q37" i="189"/>
  <c r="Q44" i="189" s="1"/>
  <c r="P37" i="189"/>
  <c r="P44" i="189" s="1"/>
  <c r="O37" i="189"/>
  <c r="O44" i="189" s="1"/>
  <c r="N37" i="189"/>
  <c r="N44" i="189" s="1"/>
  <c r="M37" i="189"/>
  <c r="M44" i="189" s="1"/>
  <c r="L37" i="189"/>
  <c r="L44" i="189" s="1"/>
  <c r="K37" i="189"/>
  <c r="J37" i="189"/>
  <c r="J44" i="189" s="1"/>
  <c r="I37" i="189"/>
  <c r="I44" i="189" s="1"/>
  <c r="H37" i="189"/>
  <c r="H44" i="189" s="1"/>
  <c r="G37" i="189"/>
  <c r="G44" i="189" s="1"/>
  <c r="F37" i="189"/>
  <c r="F44" i="189" s="1"/>
  <c r="E37" i="189"/>
  <c r="E44" i="189" s="1"/>
  <c r="D37" i="189"/>
  <c r="D44" i="189" s="1"/>
  <c r="C37" i="189"/>
  <c r="AA25" i="189"/>
  <c r="Y25" i="189"/>
  <c r="X25" i="189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AA26" i="189" s="1"/>
  <c r="Y13" i="189"/>
  <c r="Y26" i="189" s="1"/>
  <c r="X13" i="189"/>
  <c r="W13" i="189"/>
  <c r="W26" i="189" s="1"/>
  <c r="W45" i="189" s="1"/>
  <c r="V13" i="189"/>
  <c r="U13" i="189"/>
  <c r="U26" i="189" s="1"/>
  <c r="T13" i="189"/>
  <c r="T26" i="189" s="1"/>
  <c r="S13" i="189"/>
  <c r="S26" i="189" s="1"/>
  <c r="R13" i="189"/>
  <c r="R26" i="189" s="1"/>
  <c r="Q13" i="189"/>
  <c r="Q26" i="189" s="1"/>
  <c r="Q45" i="189" s="1"/>
  <c r="P13" i="189"/>
  <c r="P26" i="189" s="1"/>
  <c r="P45" i="189" s="1"/>
  <c r="O13" i="189"/>
  <c r="O26" i="189" s="1"/>
  <c r="O45" i="189" s="1"/>
  <c r="N13" i="189"/>
  <c r="N26" i="189" s="1"/>
  <c r="M13" i="189"/>
  <c r="M26" i="189" s="1"/>
  <c r="L13" i="189"/>
  <c r="L26" i="189" s="1"/>
  <c r="K13" i="189"/>
  <c r="K26" i="189" s="1"/>
  <c r="J13" i="189"/>
  <c r="J26" i="189" s="1"/>
  <c r="I13" i="189"/>
  <c r="I26" i="189" s="1"/>
  <c r="H13" i="189"/>
  <c r="H26" i="189" s="1"/>
  <c r="H45" i="189" s="1"/>
  <c r="G13" i="189"/>
  <c r="G26" i="189" s="1"/>
  <c r="G45" i="189" s="1"/>
  <c r="F13" i="189"/>
  <c r="E13" i="189"/>
  <c r="E26" i="189" s="1"/>
  <c r="D13" i="189"/>
  <c r="D26" i="189" s="1"/>
  <c r="C13" i="189"/>
  <c r="C26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Y37" i="190"/>
  <c r="Y44" i="190" s="1"/>
  <c r="X37" i="190"/>
  <c r="W37" i="190"/>
  <c r="W44" i="190" s="1"/>
  <c r="V37" i="190"/>
  <c r="V44" i="190" s="1"/>
  <c r="U37" i="190"/>
  <c r="U44" i="190" s="1"/>
  <c r="T37" i="190"/>
  <c r="T44" i="190" s="1"/>
  <c r="S37" i="190"/>
  <c r="R37" i="190"/>
  <c r="R44" i="190" s="1"/>
  <c r="Q37" i="190"/>
  <c r="Q44" i="190" s="1"/>
  <c r="P37" i="190"/>
  <c r="P44" i="190" s="1"/>
  <c r="O37" i="190"/>
  <c r="O44" i="190" s="1"/>
  <c r="N37" i="190"/>
  <c r="N44" i="190" s="1"/>
  <c r="M37" i="190"/>
  <c r="M44" i="190" s="1"/>
  <c r="L37" i="190"/>
  <c r="L44" i="190" s="1"/>
  <c r="K37" i="190"/>
  <c r="J37" i="190"/>
  <c r="J44" i="190" s="1"/>
  <c r="I37" i="190"/>
  <c r="I44" i="190" s="1"/>
  <c r="H37" i="190"/>
  <c r="H44" i="190" s="1"/>
  <c r="G37" i="190"/>
  <c r="G44" i="190" s="1"/>
  <c r="F37" i="190"/>
  <c r="F44" i="190" s="1"/>
  <c r="E37" i="190"/>
  <c r="E44" i="190" s="1"/>
  <c r="D37" i="190"/>
  <c r="D44" i="190" s="1"/>
  <c r="C37" i="190"/>
  <c r="Q26" i="190"/>
  <c r="AA25" i="190"/>
  <c r="Y25" i="190"/>
  <c r="X25" i="190"/>
  <c r="Z25" i="190" s="1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Y13" i="190"/>
  <c r="Y26" i="190" s="1"/>
  <c r="X13" i="190"/>
  <c r="W13" i="190"/>
  <c r="W26" i="190" s="1"/>
  <c r="V13" i="190"/>
  <c r="U13" i="190"/>
  <c r="U26" i="190" s="1"/>
  <c r="U45" i="190" s="1"/>
  <c r="T13" i="190"/>
  <c r="T26" i="190" s="1"/>
  <c r="S13" i="190"/>
  <c r="S26" i="190" s="1"/>
  <c r="R13" i="190"/>
  <c r="R26" i="190" s="1"/>
  <c r="Q13" i="190"/>
  <c r="P13" i="190"/>
  <c r="P26" i="190" s="1"/>
  <c r="O13" i="190"/>
  <c r="O26" i="190" s="1"/>
  <c r="N13" i="190"/>
  <c r="N26" i="190" s="1"/>
  <c r="M13" i="190"/>
  <c r="M26" i="190" s="1"/>
  <c r="M45" i="190" s="1"/>
  <c r="L13" i="190"/>
  <c r="L26" i="190" s="1"/>
  <c r="K13" i="190"/>
  <c r="K26" i="190" s="1"/>
  <c r="J13" i="190"/>
  <c r="J26" i="190" s="1"/>
  <c r="I13" i="190"/>
  <c r="I26" i="190" s="1"/>
  <c r="H13" i="190"/>
  <c r="H26" i="190" s="1"/>
  <c r="G13" i="190"/>
  <c r="G26" i="190" s="1"/>
  <c r="F13" i="190"/>
  <c r="E13" i="190"/>
  <c r="E26" i="190" s="1"/>
  <c r="E45" i="190" s="1"/>
  <c r="D13" i="190"/>
  <c r="D26" i="190" s="1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W37" i="191"/>
  <c r="W44" i="191" s="1"/>
  <c r="V37" i="191"/>
  <c r="V44" i="191" s="1"/>
  <c r="U37" i="191"/>
  <c r="U44" i="191" s="1"/>
  <c r="T37" i="191"/>
  <c r="T44" i="191" s="1"/>
  <c r="S37" i="191"/>
  <c r="R37" i="191"/>
  <c r="R44" i="191" s="1"/>
  <c r="Q37" i="191"/>
  <c r="Q44" i="191" s="1"/>
  <c r="P37" i="191"/>
  <c r="P44" i="191" s="1"/>
  <c r="O37" i="191"/>
  <c r="O44" i="191" s="1"/>
  <c r="N37" i="191"/>
  <c r="N44" i="191" s="1"/>
  <c r="M37" i="191"/>
  <c r="M44" i="191" s="1"/>
  <c r="L37" i="191"/>
  <c r="L44" i="191" s="1"/>
  <c r="K37" i="191"/>
  <c r="K44" i="191" s="1"/>
  <c r="J37" i="191"/>
  <c r="J44" i="191" s="1"/>
  <c r="J45" i="191" s="1"/>
  <c r="I37" i="191"/>
  <c r="I44" i="191" s="1"/>
  <c r="H37" i="191"/>
  <c r="H44" i="191" s="1"/>
  <c r="G37" i="191"/>
  <c r="G44" i="191" s="1"/>
  <c r="F37" i="191"/>
  <c r="F44" i="191" s="1"/>
  <c r="E37" i="191"/>
  <c r="E44" i="191" s="1"/>
  <c r="D37" i="191"/>
  <c r="D44" i="191" s="1"/>
  <c r="C37" i="191"/>
  <c r="AA25" i="191"/>
  <c r="Y25" i="191"/>
  <c r="X25" i="191"/>
  <c r="Z25" i="191" s="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AA45" i="191" s="1"/>
  <c r="Y13" i="191"/>
  <c r="Y26" i="191" s="1"/>
  <c r="Y45" i="191" s="1"/>
  <c r="X13" i="191"/>
  <c r="W13" i="191"/>
  <c r="W26" i="191" s="1"/>
  <c r="W45" i="191" s="1"/>
  <c r="V13" i="191"/>
  <c r="V26" i="191" s="1"/>
  <c r="U13" i="191"/>
  <c r="U26" i="191" s="1"/>
  <c r="U45" i="191" s="1"/>
  <c r="T13" i="191"/>
  <c r="T26" i="191" s="1"/>
  <c r="S13" i="191"/>
  <c r="S26" i="191" s="1"/>
  <c r="R13" i="191"/>
  <c r="R26" i="191" s="1"/>
  <c r="R45" i="191" s="1"/>
  <c r="Q13" i="191"/>
  <c r="Q26" i="191" s="1"/>
  <c r="Q45" i="191" s="1"/>
  <c r="P13" i="191"/>
  <c r="P26" i="191" s="1"/>
  <c r="O13" i="191"/>
  <c r="O26" i="191" s="1"/>
  <c r="O45" i="191" s="1"/>
  <c r="N13" i="191"/>
  <c r="M13" i="191"/>
  <c r="M26" i="191" s="1"/>
  <c r="M45" i="191" s="1"/>
  <c r="L13" i="191"/>
  <c r="L26" i="191" s="1"/>
  <c r="K13" i="191"/>
  <c r="K26" i="191" s="1"/>
  <c r="J13" i="191"/>
  <c r="J26" i="191" s="1"/>
  <c r="I13" i="191"/>
  <c r="I26" i="191" s="1"/>
  <c r="I45" i="191" s="1"/>
  <c r="H13" i="191"/>
  <c r="H26" i="191" s="1"/>
  <c r="G13" i="191"/>
  <c r="G26" i="191" s="1"/>
  <c r="G45" i="191" s="1"/>
  <c r="F13" i="191"/>
  <c r="F26" i="191" s="1"/>
  <c r="E13" i="191"/>
  <c r="E26" i="191" s="1"/>
  <c r="E45" i="191" s="1"/>
  <c r="D13" i="191"/>
  <c r="D26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43" i="192"/>
  <c r="Y43" i="192"/>
  <c r="X43" i="192"/>
  <c r="Z43" i="192" s="1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AA44" i="192" s="1"/>
  <c r="Y37" i="192"/>
  <c r="Y44" i="192" s="1"/>
  <c r="X37" i="192"/>
  <c r="W37" i="192"/>
  <c r="W44" i="192" s="1"/>
  <c r="V37" i="192"/>
  <c r="V44" i="192" s="1"/>
  <c r="U37" i="192"/>
  <c r="U44" i="192" s="1"/>
  <c r="T37" i="192"/>
  <c r="T44" i="192" s="1"/>
  <c r="S37" i="192"/>
  <c r="R37" i="192"/>
  <c r="R44" i="192" s="1"/>
  <c r="Q37" i="192"/>
  <c r="Q44" i="192" s="1"/>
  <c r="P37" i="192"/>
  <c r="P44" i="192" s="1"/>
  <c r="O37" i="192"/>
  <c r="O44" i="192" s="1"/>
  <c r="N37" i="192"/>
  <c r="N44" i="192" s="1"/>
  <c r="M37" i="192"/>
  <c r="M44" i="192" s="1"/>
  <c r="L37" i="192"/>
  <c r="L44" i="192" s="1"/>
  <c r="K37" i="192"/>
  <c r="K44" i="192" s="1"/>
  <c r="J37" i="192"/>
  <c r="J44" i="192" s="1"/>
  <c r="J45" i="192" s="1"/>
  <c r="I37" i="192"/>
  <c r="I44" i="192" s="1"/>
  <c r="H37" i="192"/>
  <c r="H44" i="192" s="1"/>
  <c r="G37" i="192"/>
  <c r="G44" i="192" s="1"/>
  <c r="F37" i="192"/>
  <c r="F44" i="192" s="1"/>
  <c r="E37" i="192"/>
  <c r="E44" i="192" s="1"/>
  <c r="D37" i="192"/>
  <c r="D44" i="192" s="1"/>
  <c r="C37" i="192"/>
  <c r="AA25" i="192"/>
  <c r="Y25" i="192"/>
  <c r="X25" i="192"/>
  <c r="Z25" i="192" s="1"/>
  <c r="W25" i="192"/>
  <c r="V25" i="192"/>
  <c r="U25" i="192"/>
  <c r="T25" i="192"/>
  <c r="S25" i="192"/>
  <c r="R25" i="192"/>
  <c r="Q25" i="192"/>
  <c r="P25" i="192"/>
  <c r="O25" i="192"/>
  <c r="N25" i="192"/>
  <c r="M25" i="192"/>
  <c r="L25" i="192"/>
  <c r="K25" i="192"/>
  <c r="J25" i="192"/>
  <c r="I25" i="192"/>
  <c r="H25" i="192"/>
  <c r="G25" i="192"/>
  <c r="F25" i="192"/>
  <c r="E25" i="192"/>
  <c r="D25" i="192"/>
  <c r="C25" i="192"/>
  <c r="AA13" i="192"/>
  <c r="AA26" i="192" s="1"/>
  <c r="Y13" i="192"/>
  <c r="Y26" i="192" s="1"/>
  <c r="Y45" i="192" s="1"/>
  <c r="X13" i="192"/>
  <c r="W13" i="192"/>
  <c r="W26" i="192" s="1"/>
  <c r="V13" i="192"/>
  <c r="V26" i="192" s="1"/>
  <c r="U13" i="192"/>
  <c r="U26" i="192" s="1"/>
  <c r="U45" i="192" s="1"/>
  <c r="T13" i="192"/>
  <c r="T26" i="192" s="1"/>
  <c r="S13" i="192"/>
  <c r="S26" i="192" s="1"/>
  <c r="R13" i="192"/>
  <c r="R26" i="192" s="1"/>
  <c r="Q13" i="192"/>
  <c r="Q26" i="192" s="1"/>
  <c r="Q45" i="192" s="1"/>
  <c r="P13" i="192"/>
  <c r="P26" i="192" s="1"/>
  <c r="O13" i="192"/>
  <c r="O26" i="192" s="1"/>
  <c r="N13" i="192"/>
  <c r="M13" i="192"/>
  <c r="M26" i="192" s="1"/>
  <c r="M45" i="192" s="1"/>
  <c r="L13" i="192"/>
  <c r="L26" i="192" s="1"/>
  <c r="K13" i="192"/>
  <c r="K26" i="192" s="1"/>
  <c r="J13" i="192"/>
  <c r="J26" i="192" s="1"/>
  <c r="I13" i="192"/>
  <c r="I26" i="192" s="1"/>
  <c r="I45" i="192" s="1"/>
  <c r="H13" i="192"/>
  <c r="H26" i="192" s="1"/>
  <c r="G13" i="192"/>
  <c r="G26" i="192" s="1"/>
  <c r="F13" i="192"/>
  <c r="F26" i="192" s="1"/>
  <c r="E13" i="192"/>
  <c r="E26" i="192" s="1"/>
  <c r="E45" i="192" s="1"/>
  <c r="D13" i="192"/>
  <c r="D26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L44" i="193"/>
  <c r="AA43" i="193"/>
  <c r="Z43" i="193"/>
  <c r="Y43" i="193"/>
  <c r="X43" i="193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AA44" i="193" s="1"/>
  <c r="Y37" i="193"/>
  <c r="X37" i="193"/>
  <c r="W37" i="193"/>
  <c r="W44" i="193" s="1"/>
  <c r="V37" i="193"/>
  <c r="V44" i="193" s="1"/>
  <c r="U37" i="193"/>
  <c r="U44" i="193" s="1"/>
  <c r="T37" i="193"/>
  <c r="T44" i="193" s="1"/>
  <c r="S37" i="193"/>
  <c r="R37" i="193"/>
  <c r="R44" i="193" s="1"/>
  <c r="Q37" i="193"/>
  <c r="Q44" i="193" s="1"/>
  <c r="P37" i="193"/>
  <c r="P44" i="193" s="1"/>
  <c r="O37" i="193"/>
  <c r="O44" i="193" s="1"/>
  <c r="N37" i="193"/>
  <c r="N44" i="193" s="1"/>
  <c r="M37" i="193"/>
  <c r="M44" i="193" s="1"/>
  <c r="L37" i="193"/>
  <c r="K37" i="193"/>
  <c r="K44" i="193" s="1"/>
  <c r="J37" i="193"/>
  <c r="J44" i="193" s="1"/>
  <c r="I37" i="193"/>
  <c r="H37" i="193"/>
  <c r="H44" i="193" s="1"/>
  <c r="G37" i="193"/>
  <c r="G44" i="193" s="1"/>
  <c r="F37" i="193"/>
  <c r="F44" i="193" s="1"/>
  <c r="E37" i="193"/>
  <c r="E44" i="193" s="1"/>
  <c r="D37" i="193"/>
  <c r="D44" i="193" s="1"/>
  <c r="C37" i="193"/>
  <c r="AA25" i="193"/>
  <c r="Y25" i="193"/>
  <c r="X25" i="193"/>
  <c r="Z25" i="193" s="1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Y13" i="193"/>
  <c r="Y26" i="193" s="1"/>
  <c r="X13" i="193"/>
  <c r="W13" i="193"/>
  <c r="W26" i="193" s="1"/>
  <c r="V13" i="193"/>
  <c r="U13" i="193"/>
  <c r="U26" i="193" s="1"/>
  <c r="U45" i="193" s="1"/>
  <c r="T13" i="193"/>
  <c r="T26" i="193" s="1"/>
  <c r="T45" i="193" s="1"/>
  <c r="S13" i="193"/>
  <c r="S26" i="193" s="1"/>
  <c r="R13" i="193"/>
  <c r="R26" i="193" s="1"/>
  <c r="Q13" i="193"/>
  <c r="Q26" i="193" s="1"/>
  <c r="P13" i="193"/>
  <c r="P26" i="193" s="1"/>
  <c r="O13" i="193"/>
  <c r="O26" i="193" s="1"/>
  <c r="O45" i="193" s="1"/>
  <c r="N13" i="193"/>
  <c r="M13" i="193"/>
  <c r="M26" i="193" s="1"/>
  <c r="L13" i="193"/>
  <c r="L26" i="193" s="1"/>
  <c r="K13" i="193"/>
  <c r="K26" i="193" s="1"/>
  <c r="J13" i="193"/>
  <c r="J26" i="193" s="1"/>
  <c r="I13" i="193"/>
  <c r="I26" i="193" s="1"/>
  <c r="H13" i="193"/>
  <c r="H26" i="193" s="1"/>
  <c r="G13" i="193"/>
  <c r="G26" i="193" s="1"/>
  <c r="F13" i="193"/>
  <c r="E13" i="193"/>
  <c r="E26" i="193" s="1"/>
  <c r="D13" i="193"/>
  <c r="D26" i="193" s="1"/>
  <c r="D45" i="193" s="1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Y44" i="194" s="1"/>
  <c r="X37" i="194"/>
  <c r="W37" i="194"/>
  <c r="W44" i="194" s="1"/>
  <c r="V37" i="194"/>
  <c r="V44" i="194" s="1"/>
  <c r="U37" i="194"/>
  <c r="U44" i="194" s="1"/>
  <c r="T37" i="194"/>
  <c r="T44" i="194" s="1"/>
  <c r="S37" i="194"/>
  <c r="R37" i="194"/>
  <c r="R44" i="194" s="1"/>
  <c r="Q37" i="194"/>
  <c r="Q44" i="194" s="1"/>
  <c r="P37" i="194"/>
  <c r="P44" i="194" s="1"/>
  <c r="O37" i="194"/>
  <c r="O44" i="194" s="1"/>
  <c r="N37" i="194"/>
  <c r="N44" i="194" s="1"/>
  <c r="M37" i="194"/>
  <c r="M44" i="194" s="1"/>
  <c r="L37" i="194"/>
  <c r="L44" i="194" s="1"/>
  <c r="K37" i="194"/>
  <c r="K44" i="194" s="1"/>
  <c r="J37" i="194"/>
  <c r="J44" i="194" s="1"/>
  <c r="I37" i="194"/>
  <c r="I44" i="194" s="1"/>
  <c r="H37" i="194"/>
  <c r="H44" i="194" s="1"/>
  <c r="G37" i="194"/>
  <c r="G44" i="194" s="1"/>
  <c r="F37" i="194"/>
  <c r="F44" i="194" s="1"/>
  <c r="E37" i="194"/>
  <c r="E44" i="194" s="1"/>
  <c r="D37" i="194"/>
  <c r="D44" i="194" s="1"/>
  <c r="C37" i="194"/>
  <c r="AA25" i="194"/>
  <c r="Z25" i="194"/>
  <c r="Y25" i="194"/>
  <c r="X25" i="194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Y13" i="194"/>
  <c r="Y26" i="194" s="1"/>
  <c r="X13" i="194"/>
  <c r="W13" i="194"/>
  <c r="W26" i="194" s="1"/>
  <c r="V13" i="194"/>
  <c r="U13" i="194"/>
  <c r="U26" i="194" s="1"/>
  <c r="U45" i="194" s="1"/>
  <c r="T13" i="194"/>
  <c r="T26" i="194" s="1"/>
  <c r="S13" i="194"/>
  <c r="S26" i="194" s="1"/>
  <c r="R13" i="194"/>
  <c r="R26" i="194" s="1"/>
  <c r="Q13" i="194"/>
  <c r="Q26" i="194" s="1"/>
  <c r="P13" i="194"/>
  <c r="P26" i="194" s="1"/>
  <c r="O13" i="194"/>
  <c r="O26" i="194" s="1"/>
  <c r="O45" i="194" s="1"/>
  <c r="N13" i="194"/>
  <c r="M13" i="194"/>
  <c r="M26" i="194" s="1"/>
  <c r="M45" i="194" s="1"/>
  <c r="L13" i="194"/>
  <c r="L26" i="194" s="1"/>
  <c r="K13" i="194"/>
  <c r="K26" i="194" s="1"/>
  <c r="J13" i="194"/>
  <c r="J26" i="194" s="1"/>
  <c r="I13" i="194"/>
  <c r="I26" i="194" s="1"/>
  <c r="H13" i="194"/>
  <c r="H26" i="194" s="1"/>
  <c r="G13" i="194"/>
  <c r="G26" i="194" s="1"/>
  <c r="F13" i="194"/>
  <c r="E13" i="194"/>
  <c r="E26" i="194" s="1"/>
  <c r="E45" i="194" s="1"/>
  <c r="D13" i="194"/>
  <c r="D26" i="194" s="1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AA44" i="195" s="1"/>
  <c r="Y37" i="195"/>
  <c r="Y44" i="195" s="1"/>
  <c r="X37" i="195"/>
  <c r="W37" i="195"/>
  <c r="W44" i="195" s="1"/>
  <c r="V37" i="195"/>
  <c r="V44" i="195" s="1"/>
  <c r="U37" i="195"/>
  <c r="U44" i="195" s="1"/>
  <c r="T37" i="195"/>
  <c r="T44" i="195" s="1"/>
  <c r="S37" i="195"/>
  <c r="R37" i="195"/>
  <c r="R44" i="195" s="1"/>
  <c r="Q37" i="195"/>
  <c r="Q44" i="195" s="1"/>
  <c r="P37" i="195"/>
  <c r="P44" i="195" s="1"/>
  <c r="O37" i="195"/>
  <c r="O44" i="195" s="1"/>
  <c r="N37" i="195"/>
  <c r="N44" i="195" s="1"/>
  <c r="M37" i="195"/>
  <c r="M44" i="195" s="1"/>
  <c r="L37" i="195"/>
  <c r="L44" i="195" s="1"/>
  <c r="K37" i="195"/>
  <c r="K44" i="195" s="1"/>
  <c r="J37" i="195"/>
  <c r="J44" i="195" s="1"/>
  <c r="I37" i="195"/>
  <c r="I44" i="195" s="1"/>
  <c r="H37" i="195"/>
  <c r="H44" i="195" s="1"/>
  <c r="G37" i="195"/>
  <c r="G44" i="195" s="1"/>
  <c r="F37" i="195"/>
  <c r="F44" i="195" s="1"/>
  <c r="E37" i="195"/>
  <c r="E44" i="195" s="1"/>
  <c r="D37" i="195"/>
  <c r="D44" i="195" s="1"/>
  <c r="C37" i="195"/>
  <c r="U26" i="195"/>
  <c r="U45" i="195" s="1"/>
  <c r="I26" i="195"/>
  <c r="AA25" i="195"/>
  <c r="Y25" i="195"/>
  <c r="X25" i="195"/>
  <c r="Z25" i="195" s="1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Y13" i="195"/>
  <c r="Y26" i="195" s="1"/>
  <c r="X13" i="195"/>
  <c r="W13" i="195"/>
  <c r="W26" i="195" s="1"/>
  <c r="W45" i="195" s="1"/>
  <c r="V13" i="195"/>
  <c r="V26" i="195" s="1"/>
  <c r="V45" i="195" s="1"/>
  <c r="U13" i="195"/>
  <c r="T13" i="195"/>
  <c r="T26" i="195" s="1"/>
  <c r="S13" i="195"/>
  <c r="S26" i="195" s="1"/>
  <c r="R13" i="195"/>
  <c r="R26" i="195" s="1"/>
  <c r="Q13" i="195"/>
  <c r="Q26" i="195" s="1"/>
  <c r="P13" i="195"/>
  <c r="P26" i="195" s="1"/>
  <c r="O13" i="195"/>
  <c r="O26" i="195" s="1"/>
  <c r="O45" i="195" s="1"/>
  <c r="N13" i="195"/>
  <c r="M13" i="195"/>
  <c r="M26" i="195" s="1"/>
  <c r="M45" i="195" s="1"/>
  <c r="L13" i="195"/>
  <c r="L26" i="195" s="1"/>
  <c r="K13" i="195"/>
  <c r="K26" i="195" s="1"/>
  <c r="J13" i="195"/>
  <c r="J26" i="195" s="1"/>
  <c r="I13" i="195"/>
  <c r="H13" i="195"/>
  <c r="H26" i="195" s="1"/>
  <c r="G13" i="195"/>
  <c r="G26" i="195" s="1"/>
  <c r="G45" i="195" s="1"/>
  <c r="F13" i="195"/>
  <c r="F26" i="195" s="1"/>
  <c r="F45" i="195" s="1"/>
  <c r="E13" i="195"/>
  <c r="E26" i="195" s="1"/>
  <c r="E45" i="195" s="1"/>
  <c r="D13" i="195"/>
  <c r="D26" i="195" s="1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Y37" i="196"/>
  <c r="Y44" i="196" s="1"/>
  <c r="X37" i="196"/>
  <c r="W37" i="196"/>
  <c r="W44" i="196" s="1"/>
  <c r="V37" i="196"/>
  <c r="V44" i="196" s="1"/>
  <c r="U37" i="196"/>
  <c r="U44" i="196" s="1"/>
  <c r="T37" i="196"/>
  <c r="T44" i="196" s="1"/>
  <c r="S37" i="196"/>
  <c r="R37" i="196"/>
  <c r="R44" i="196" s="1"/>
  <c r="Q37" i="196"/>
  <c r="Q44" i="196" s="1"/>
  <c r="P37" i="196"/>
  <c r="P44" i="196" s="1"/>
  <c r="O37" i="196"/>
  <c r="O44" i="196" s="1"/>
  <c r="N37" i="196"/>
  <c r="N44" i="196" s="1"/>
  <c r="M37" i="196"/>
  <c r="M44" i="196" s="1"/>
  <c r="L37" i="196"/>
  <c r="L44" i="196" s="1"/>
  <c r="K37" i="196"/>
  <c r="J37" i="196"/>
  <c r="J44" i="196" s="1"/>
  <c r="I37" i="196"/>
  <c r="I44" i="196" s="1"/>
  <c r="H37" i="196"/>
  <c r="H44" i="196" s="1"/>
  <c r="G37" i="196"/>
  <c r="G44" i="196" s="1"/>
  <c r="F37" i="196"/>
  <c r="F44" i="196" s="1"/>
  <c r="E37" i="196"/>
  <c r="E44" i="196" s="1"/>
  <c r="D37" i="196"/>
  <c r="D44" i="196" s="1"/>
  <c r="C37" i="196"/>
  <c r="AA25" i="196"/>
  <c r="Y25" i="196"/>
  <c r="X25" i="196"/>
  <c r="Z25" i="196" s="1"/>
  <c r="W25" i="196"/>
  <c r="V25" i="196"/>
  <c r="U25" i="196"/>
  <c r="T25" i="196"/>
  <c r="S25" i="196"/>
  <c r="R25" i="196"/>
  <c r="Q25" i="196"/>
  <c r="P25" i="196"/>
  <c r="O25" i="196"/>
  <c r="N25" i="196"/>
  <c r="M25" i="196"/>
  <c r="L25" i="196"/>
  <c r="K25" i="196"/>
  <c r="J25" i="196"/>
  <c r="I25" i="196"/>
  <c r="H25" i="196"/>
  <c r="G25" i="196"/>
  <c r="F25" i="196"/>
  <c r="E25" i="196"/>
  <c r="D25" i="196"/>
  <c r="C25" i="196"/>
  <c r="AA13" i="196"/>
  <c r="AA26" i="196" s="1"/>
  <c r="Y13" i="196"/>
  <c r="Y26" i="196" s="1"/>
  <c r="Y45" i="196" s="1"/>
  <c r="X13" i="196"/>
  <c r="W13" i="196"/>
  <c r="W26" i="196" s="1"/>
  <c r="V13" i="196"/>
  <c r="V26" i="196" s="1"/>
  <c r="U13" i="196"/>
  <c r="U26" i="196" s="1"/>
  <c r="U45" i="196" s="1"/>
  <c r="T13" i="196"/>
  <c r="T26" i="196" s="1"/>
  <c r="S13" i="196"/>
  <c r="S26" i="196" s="1"/>
  <c r="R13" i="196"/>
  <c r="R26" i="196" s="1"/>
  <c r="Q13" i="196"/>
  <c r="Q26" i="196" s="1"/>
  <c r="Q45" i="196" s="1"/>
  <c r="P13" i="196"/>
  <c r="P26" i="196" s="1"/>
  <c r="O13" i="196"/>
  <c r="O26" i="196" s="1"/>
  <c r="N13" i="196"/>
  <c r="M13" i="196"/>
  <c r="M26" i="196" s="1"/>
  <c r="M45" i="196" s="1"/>
  <c r="L13" i="196"/>
  <c r="L26" i="196" s="1"/>
  <c r="K13" i="196"/>
  <c r="K26" i="196" s="1"/>
  <c r="J13" i="196"/>
  <c r="J26" i="196" s="1"/>
  <c r="I13" i="196"/>
  <c r="I26" i="196" s="1"/>
  <c r="I45" i="196" s="1"/>
  <c r="H13" i="196"/>
  <c r="H26" i="196" s="1"/>
  <c r="G13" i="196"/>
  <c r="G26" i="196" s="1"/>
  <c r="F13" i="196"/>
  <c r="F26" i="196" s="1"/>
  <c r="E13" i="196"/>
  <c r="E26" i="196" s="1"/>
  <c r="E45" i="196" s="1"/>
  <c r="D13" i="196"/>
  <c r="D26" i="196" s="1"/>
  <c r="C13" i="196"/>
  <c r="C26" i="196" s="1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Y37" i="197"/>
  <c r="Y44" i="197" s="1"/>
  <c r="X37" i="197"/>
  <c r="W37" i="197"/>
  <c r="W44" i="197" s="1"/>
  <c r="V37" i="197"/>
  <c r="V44" i="197" s="1"/>
  <c r="U37" i="197"/>
  <c r="U44" i="197" s="1"/>
  <c r="T37" i="197"/>
  <c r="T44" i="197" s="1"/>
  <c r="S37" i="197"/>
  <c r="R37" i="197"/>
  <c r="R44" i="197" s="1"/>
  <c r="Q37" i="197"/>
  <c r="Q44" i="197" s="1"/>
  <c r="P37" i="197"/>
  <c r="P44" i="197" s="1"/>
  <c r="O37" i="197"/>
  <c r="O44" i="197" s="1"/>
  <c r="N37" i="197"/>
  <c r="N44" i="197" s="1"/>
  <c r="M37" i="197"/>
  <c r="M44" i="197" s="1"/>
  <c r="L37" i="197"/>
  <c r="L44" i="197" s="1"/>
  <c r="K37" i="197"/>
  <c r="J37" i="197"/>
  <c r="J44" i="197" s="1"/>
  <c r="I37" i="197"/>
  <c r="I44" i="197" s="1"/>
  <c r="H37" i="197"/>
  <c r="H44" i="197" s="1"/>
  <c r="G37" i="197"/>
  <c r="G44" i="197" s="1"/>
  <c r="F37" i="197"/>
  <c r="F44" i="197" s="1"/>
  <c r="E37" i="197"/>
  <c r="E44" i="197" s="1"/>
  <c r="D37" i="197"/>
  <c r="D44" i="197" s="1"/>
  <c r="C37" i="197"/>
  <c r="U26" i="197"/>
  <c r="U45" i="197" s="1"/>
  <c r="AA25" i="197"/>
  <c r="Y25" i="197"/>
  <c r="X25" i="197"/>
  <c r="Z25" i="197" s="1"/>
  <c r="W25" i="197"/>
  <c r="V25" i="197"/>
  <c r="U25" i="197"/>
  <c r="T25" i="197"/>
  <c r="S25" i="197"/>
  <c r="R25" i="197"/>
  <c r="Q25" i="197"/>
  <c r="P25" i="197"/>
  <c r="O25" i="197"/>
  <c r="N25" i="197"/>
  <c r="M25" i="197"/>
  <c r="L25" i="197"/>
  <c r="K25" i="197"/>
  <c r="J25" i="197"/>
  <c r="I25" i="197"/>
  <c r="H25" i="197"/>
  <c r="G25" i="197"/>
  <c r="F25" i="197"/>
  <c r="E25" i="197"/>
  <c r="D25" i="197"/>
  <c r="C25" i="197"/>
  <c r="AA13" i="197"/>
  <c r="AA26" i="197" s="1"/>
  <c r="Y13" i="197"/>
  <c r="Y26" i="197" s="1"/>
  <c r="X13" i="197"/>
  <c r="W13" i="197"/>
  <c r="W26" i="197" s="1"/>
  <c r="W45" i="197" s="1"/>
  <c r="V13" i="197"/>
  <c r="V26" i="197" s="1"/>
  <c r="U13" i="197"/>
  <c r="T13" i="197"/>
  <c r="T26" i="197" s="1"/>
  <c r="S13" i="197"/>
  <c r="S26" i="197" s="1"/>
  <c r="R13" i="197"/>
  <c r="R26" i="197" s="1"/>
  <c r="Q13" i="197"/>
  <c r="Q26" i="197" s="1"/>
  <c r="P13" i="197"/>
  <c r="P26" i="197" s="1"/>
  <c r="O13" i="197"/>
  <c r="O26" i="197" s="1"/>
  <c r="O45" i="197" s="1"/>
  <c r="N13" i="197"/>
  <c r="M13" i="197"/>
  <c r="M26" i="197" s="1"/>
  <c r="M45" i="197" s="1"/>
  <c r="L13" i="197"/>
  <c r="L26" i="197" s="1"/>
  <c r="K13" i="197"/>
  <c r="K26" i="197" s="1"/>
  <c r="J13" i="197"/>
  <c r="J26" i="197" s="1"/>
  <c r="I13" i="197"/>
  <c r="I26" i="197" s="1"/>
  <c r="H13" i="197"/>
  <c r="H26" i="197" s="1"/>
  <c r="G13" i="197"/>
  <c r="G26" i="197" s="1"/>
  <c r="G45" i="197" s="1"/>
  <c r="F13" i="197"/>
  <c r="E13" i="197"/>
  <c r="E26" i="197" s="1"/>
  <c r="E45" i="197" s="1"/>
  <c r="D13" i="197"/>
  <c r="D26" i="197" s="1"/>
  <c r="C13" i="197"/>
  <c r="C26" i="197" s="1"/>
  <c r="AA50" i="198"/>
  <c r="Y50" i="198"/>
  <c r="X50" i="198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Y43" i="198"/>
  <c r="X43" i="198"/>
  <c r="Z43" i="198" s="1"/>
  <c r="W43" i="198"/>
  <c r="V43" i="198"/>
  <c r="U43" i="198"/>
  <c r="T43" i="198"/>
  <c r="S43" i="198"/>
  <c r="R43" i="198"/>
  <c r="Q43" i="198"/>
  <c r="P43" i="198"/>
  <c r="O43" i="198"/>
  <c r="N43" i="198"/>
  <c r="M43" i="198"/>
  <c r="L43" i="198"/>
  <c r="K43" i="198"/>
  <c r="J43" i="198"/>
  <c r="I43" i="198"/>
  <c r="H43" i="198"/>
  <c r="G43" i="198"/>
  <c r="F43" i="198"/>
  <c r="E43" i="198"/>
  <c r="D43" i="198"/>
  <c r="C43" i="198"/>
  <c r="AA37" i="198"/>
  <c r="Y37" i="198"/>
  <c r="Y44" i="198" s="1"/>
  <c r="X37" i="198"/>
  <c r="W37" i="198"/>
  <c r="W44" i="198" s="1"/>
  <c r="V37" i="198"/>
  <c r="V44" i="198" s="1"/>
  <c r="U37" i="198"/>
  <c r="U44" i="198" s="1"/>
  <c r="T37" i="198"/>
  <c r="T44" i="198" s="1"/>
  <c r="S37" i="198"/>
  <c r="R37" i="198"/>
  <c r="R44" i="198" s="1"/>
  <c r="Q37" i="198"/>
  <c r="Q44" i="198" s="1"/>
  <c r="P37" i="198"/>
  <c r="P44" i="198" s="1"/>
  <c r="O37" i="198"/>
  <c r="O44" i="198" s="1"/>
  <c r="N37" i="198"/>
  <c r="N44" i="198" s="1"/>
  <c r="M37" i="198"/>
  <c r="M44" i="198" s="1"/>
  <c r="L37" i="198"/>
  <c r="L44" i="198" s="1"/>
  <c r="K37" i="198"/>
  <c r="K44" i="198" s="1"/>
  <c r="J37" i="198"/>
  <c r="J44" i="198" s="1"/>
  <c r="I37" i="198"/>
  <c r="I44" i="198" s="1"/>
  <c r="H37" i="198"/>
  <c r="H44" i="198" s="1"/>
  <c r="G37" i="198"/>
  <c r="G44" i="198" s="1"/>
  <c r="F37" i="198"/>
  <c r="F44" i="198" s="1"/>
  <c r="E37" i="198"/>
  <c r="E44" i="198" s="1"/>
  <c r="D37" i="198"/>
  <c r="D44" i="198" s="1"/>
  <c r="C37" i="198"/>
  <c r="D26" i="198"/>
  <c r="AA25" i="198"/>
  <c r="Y25" i="198"/>
  <c r="X25" i="198"/>
  <c r="Z25" i="198" s="1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AA26" i="198" s="1"/>
  <c r="Y13" i="198"/>
  <c r="Y26" i="198" s="1"/>
  <c r="X13" i="198"/>
  <c r="W13" i="198"/>
  <c r="W26" i="198" s="1"/>
  <c r="V13" i="198"/>
  <c r="V26" i="198" s="1"/>
  <c r="V45" i="198" s="1"/>
  <c r="U13" i="198"/>
  <c r="U26" i="198" s="1"/>
  <c r="U45" i="198" s="1"/>
  <c r="T13" i="198"/>
  <c r="T26" i="198" s="1"/>
  <c r="S13" i="198"/>
  <c r="S26" i="198" s="1"/>
  <c r="R13" i="198"/>
  <c r="R26" i="198" s="1"/>
  <c r="Q13" i="198"/>
  <c r="Q26" i="198" s="1"/>
  <c r="P13" i="198"/>
  <c r="P26" i="198" s="1"/>
  <c r="O13" i="198"/>
  <c r="O26" i="198" s="1"/>
  <c r="N13" i="198"/>
  <c r="N26" i="198" s="1"/>
  <c r="N45" i="198" s="1"/>
  <c r="M13" i="198"/>
  <c r="M26" i="198" s="1"/>
  <c r="M45" i="198" s="1"/>
  <c r="L13" i="198"/>
  <c r="L26" i="198" s="1"/>
  <c r="K13" i="198"/>
  <c r="K26" i="198" s="1"/>
  <c r="J13" i="198"/>
  <c r="J26" i="198" s="1"/>
  <c r="I13" i="198"/>
  <c r="I26" i="198" s="1"/>
  <c r="H13" i="198"/>
  <c r="H26" i="198" s="1"/>
  <c r="G13" i="198"/>
  <c r="G26" i="198" s="1"/>
  <c r="F13" i="198"/>
  <c r="E13" i="198"/>
  <c r="E26" i="198" s="1"/>
  <c r="E45" i="198" s="1"/>
  <c r="D13" i="198"/>
  <c r="C13" i="198"/>
  <c r="C26" i="198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I44" i="199"/>
  <c r="AA43" i="199"/>
  <c r="AA44" i="199" s="1"/>
  <c r="Y43" i="199"/>
  <c r="X43" i="199"/>
  <c r="Z43" i="199" s="1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Y37" i="199"/>
  <c r="Y44" i="199" s="1"/>
  <c r="X37" i="199"/>
  <c r="W37" i="199"/>
  <c r="W44" i="199" s="1"/>
  <c r="V37" i="199"/>
  <c r="V44" i="199" s="1"/>
  <c r="U37" i="199"/>
  <c r="U44" i="199" s="1"/>
  <c r="T37" i="199"/>
  <c r="T44" i="199" s="1"/>
  <c r="S37" i="199"/>
  <c r="S44" i="199" s="1"/>
  <c r="R37" i="199"/>
  <c r="R44" i="199" s="1"/>
  <c r="Q37" i="199"/>
  <c r="Q44" i="199" s="1"/>
  <c r="P37" i="199"/>
  <c r="P44" i="199" s="1"/>
  <c r="O37" i="199"/>
  <c r="O44" i="199" s="1"/>
  <c r="N37" i="199"/>
  <c r="N44" i="199" s="1"/>
  <c r="M37" i="199"/>
  <c r="M44" i="199" s="1"/>
  <c r="L37" i="199"/>
  <c r="L44" i="199" s="1"/>
  <c r="K37" i="199"/>
  <c r="J37" i="199"/>
  <c r="J44" i="199" s="1"/>
  <c r="I37" i="199"/>
  <c r="H37" i="199"/>
  <c r="H44" i="199" s="1"/>
  <c r="G37" i="199"/>
  <c r="G44" i="199" s="1"/>
  <c r="F37" i="199"/>
  <c r="F44" i="199" s="1"/>
  <c r="E37" i="199"/>
  <c r="E44" i="199" s="1"/>
  <c r="D37" i="199"/>
  <c r="D44" i="199" s="1"/>
  <c r="C37" i="199"/>
  <c r="AA25" i="199"/>
  <c r="Y25" i="199"/>
  <c r="X25" i="199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W13" i="199"/>
  <c r="W26" i="199" s="1"/>
  <c r="V13" i="199"/>
  <c r="U13" i="199"/>
  <c r="U26" i="199" s="1"/>
  <c r="U45" i="199" s="1"/>
  <c r="T13" i="199"/>
  <c r="T26" i="199" s="1"/>
  <c r="S13" i="199"/>
  <c r="S26" i="199" s="1"/>
  <c r="R13" i="199"/>
  <c r="R26" i="199" s="1"/>
  <c r="R45" i="199" s="1"/>
  <c r="Q13" i="199"/>
  <c r="Q26" i="199" s="1"/>
  <c r="P13" i="199"/>
  <c r="P26" i="199" s="1"/>
  <c r="O13" i="199"/>
  <c r="O26" i="199" s="1"/>
  <c r="N13" i="199"/>
  <c r="M13" i="199"/>
  <c r="M26" i="199" s="1"/>
  <c r="M45" i="199" s="1"/>
  <c r="L13" i="199"/>
  <c r="L26" i="199" s="1"/>
  <c r="K13" i="199"/>
  <c r="K26" i="199" s="1"/>
  <c r="J13" i="199"/>
  <c r="J26" i="199" s="1"/>
  <c r="I13" i="199"/>
  <c r="I26" i="199" s="1"/>
  <c r="I45" i="199" s="1"/>
  <c r="H13" i="199"/>
  <c r="H26" i="199" s="1"/>
  <c r="G13" i="199"/>
  <c r="G26" i="199" s="1"/>
  <c r="F13" i="199"/>
  <c r="E13" i="199"/>
  <c r="E26" i="199" s="1"/>
  <c r="E45" i="199" s="1"/>
  <c r="D13" i="199"/>
  <c r="D26" i="199" s="1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R44" i="200"/>
  <c r="AA43" i="200"/>
  <c r="Z43" i="200"/>
  <c r="Y43" i="200"/>
  <c r="X43" i="200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Y37" i="200"/>
  <c r="Y44" i="200" s="1"/>
  <c r="X37" i="200"/>
  <c r="W37" i="200"/>
  <c r="W44" i="200" s="1"/>
  <c r="V37" i="200"/>
  <c r="V44" i="200" s="1"/>
  <c r="U37" i="200"/>
  <c r="U44" i="200" s="1"/>
  <c r="T37" i="200"/>
  <c r="T44" i="200" s="1"/>
  <c r="S37" i="200"/>
  <c r="S44" i="200" s="1"/>
  <c r="R37" i="200"/>
  <c r="Q37" i="200"/>
  <c r="Q44" i="200" s="1"/>
  <c r="P37" i="200"/>
  <c r="P44" i="200" s="1"/>
  <c r="O37" i="200"/>
  <c r="O44" i="200" s="1"/>
  <c r="N37" i="200"/>
  <c r="N44" i="200" s="1"/>
  <c r="M37" i="200"/>
  <c r="M44" i="200" s="1"/>
  <c r="L37" i="200"/>
  <c r="L44" i="200" s="1"/>
  <c r="K37" i="200"/>
  <c r="J37" i="200"/>
  <c r="J44" i="200" s="1"/>
  <c r="J45" i="200" s="1"/>
  <c r="I37" i="200"/>
  <c r="I44" i="200" s="1"/>
  <c r="H37" i="200"/>
  <c r="H44" i="200" s="1"/>
  <c r="G37" i="200"/>
  <c r="G44" i="200" s="1"/>
  <c r="F37" i="200"/>
  <c r="F44" i="200" s="1"/>
  <c r="E37" i="200"/>
  <c r="E44" i="200" s="1"/>
  <c r="D37" i="200"/>
  <c r="D44" i="200" s="1"/>
  <c r="C37" i="200"/>
  <c r="E26" i="200"/>
  <c r="E45" i="200" s="1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Y26" i="200" s="1"/>
  <c r="X13" i="200"/>
  <c r="W13" i="200"/>
  <c r="W26" i="200" s="1"/>
  <c r="W45" i="200" s="1"/>
  <c r="V13" i="200"/>
  <c r="U13" i="200"/>
  <c r="U26" i="200" s="1"/>
  <c r="T13" i="200"/>
  <c r="T26" i="200" s="1"/>
  <c r="S13" i="200"/>
  <c r="S26" i="200" s="1"/>
  <c r="R13" i="200"/>
  <c r="R26" i="200" s="1"/>
  <c r="Q13" i="200"/>
  <c r="Q26" i="200" s="1"/>
  <c r="P13" i="200"/>
  <c r="P26" i="200" s="1"/>
  <c r="P45" i="200" s="1"/>
  <c r="O13" i="200"/>
  <c r="O26" i="200" s="1"/>
  <c r="O45" i="200" s="1"/>
  <c r="N13" i="200"/>
  <c r="M13" i="200"/>
  <c r="M26" i="200" s="1"/>
  <c r="L13" i="200"/>
  <c r="L26" i="200" s="1"/>
  <c r="K13" i="200"/>
  <c r="K26" i="200" s="1"/>
  <c r="J13" i="200"/>
  <c r="J26" i="200" s="1"/>
  <c r="I13" i="200"/>
  <c r="I26" i="200" s="1"/>
  <c r="H13" i="200"/>
  <c r="H26" i="200" s="1"/>
  <c r="H45" i="200" s="1"/>
  <c r="G13" i="200"/>
  <c r="G26" i="200" s="1"/>
  <c r="G45" i="200" s="1"/>
  <c r="F13" i="200"/>
  <c r="E13" i="200"/>
  <c r="D13" i="200"/>
  <c r="D26" i="200" s="1"/>
  <c r="C13" i="200"/>
  <c r="C26" i="200" s="1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43" i="201"/>
  <c r="Z43" i="201"/>
  <c r="Y43" i="201"/>
  <c r="X43" i="20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Y37" i="201"/>
  <c r="Y44" i="201" s="1"/>
  <c r="X37" i="201"/>
  <c r="W37" i="201"/>
  <c r="W44" i="201" s="1"/>
  <c r="V37" i="201"/>
  <c r="V44" i="201" s="1"/>
  <c r="U37" i="201"/>
  <c r="U44" i="201" s="1"/>
  <c r="T37" i="201"/>
  <c r="T44" i="201" s="1"/>
  <c r="S37" i="201"/>
  <c r="R37" i="201"/>
  <c r="R44" i="201" s="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J37" i="201"/>
  <c r="J44" i="201" s="1"/>
  <c r="I37" i="201"/>
  <c r="I44" i="201" s="1"/>
  <c r="H37" i="201"/>
  <c r="H44" i="201" s="1"/>
  <c r="G37" i="201"/>
  <c r="G44" i="201" s="1"/>
  <c r="F37" i="201"/>
  <c r="F44" i="201" s="1"/>
  <c r="E37" i="201"/>
  <c r="E44" i="201" s="1"/>
  <c r="D37" i="201"/>
  <c r="D44" i="201" s="1"/>
  <c r="C37" i="201"/>
  <c r="AA25" i="201"/>
  <c r="Y25" i="201"/>
  <c r="X25" i="201"/>
  <c r="Z25" i="201" s="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Y13" i="201"/>
  <c r="Y26" i="201" s="1"/>
  <c r="X13" i="201"/>
  <c r="W13" i="201"/>
  <c r="W26" i="201" s="1"/>
  <c r="V13" i="201"/>
  <c r="U13" i="201"/>
  <c r="U26" i="201" s="1"/>
  <c r="U45" i="201" s="1"/>
  <c r="T13" i="201"/>
  <c r="T26" i="201" s="1"/>
  <c r="S13" i="201"/>
  <c r="S26" i="201" s="1"/>
  <c r="R13" i="201"/>
  <c r="R26" i="201" s="1"/>
  <c r="Q13" i="201"/>
  <c r="Q26" i="201" s="1"/>
  <c r="P13" i="201"/>
  <c r="P26" i="201" s="1"/>
  <c r="P45" i="201" s="1"/>
  <c r="O13" i="201"/>
  <c r="O26" i="201" s="1"/>
  <c r="N13" i="201"/>
  <c r="M13" i="201"/>
  <c r="M26" i="201" s="1"/>
  <c r="M45" i="201" s="1"/>
  <c r="L13" i="201"/>
  <c r="L26" i="201" s="1"/>
  <c r="K13" i="201"/>
  <c r="K26" i="201" s="1"/>
  <c r="J13" i="201"/>
  <c r="I13" i="201"/>
  <c r="I26" i="201" s="1"/>
  <c r="I45" i="201" s="1"/>
  <c r="H13" i="201"/>
  <c r="H26" i="201" s="1"/>
  <c r="H45" i="201" s="1"/>
  <c r="G13" i="201"/>
  <c r="G26" i="201" s="1"/>
  <c r="F13" i="201"/>
  <c r="E13" i="201"/>
  <c r="E26" i="201" s="1"/>
  <c r="E45" i="201" s="1"/>
  <c r="D13" i="201"/>
  <c r="D26" i="201" s="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N44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Y37" i="202"/>
  <c r="Y44" i="202" s="1"/>
  <c r="X37" i="202"/>
  <c r="W37" i="202"/>
  <c r="W44" i="202" s="1"/>
  <c r="V37" i="202"/>
  <c r="V44" i="202" s="1"/>
  <c r="U37" i="202"/>
  <c r="U44" i="202" s="1"/>
  <c r="T37" i="202"/>
  <c r="T44" i="202" s="1"/>
  <c r="S37" i="202"/>
  <c r="R37" i="202"/>
  <c r="R44" i="202" s="1"/>
  <c r="Q37" i="202"/>
  <c r="Q44" i="202" s="1"/>
  <c r="P37" i="202"/>
  <c r="P44" i="202" s="1"/>
  <c r="O37" i="202"/>
  <c r="O44" i="202" s="1"/>
  <c r="N37" i="202"/>
  <c r="M37" i="202"/>
  <c r="M44" i="202" s="1"/>
  <c r="L37" i="202"/>
  <c r="L44" i="202" s="1"/>
  <c r="K37" i="202"/>
  <c r="J37" i="202"/>
  <c r="J44" i="202" s="1"/>
  <c r="I37" i="202"/>
  <c r="I44" i="202" s="1"/>
  <c r="H37" i="202"/>
  <c r="H44" i="202" s="1"/>
  <c r="G37" i="202"/>
  <c r="F37" i="202"/>
  <c r="F44" i="202" s="1"/>
  <c r="E37" i="202"/>
  <c r="E44" i="202" s="1"/>
  <c r="D37" i="202"/>
  <c r="D44" i="202" s="1"/>
  <c r="C37" i="202"/>
  <c r="E26" i="202"/>
  <c r="E45" i="202" s="1"/>
  <c r="AA25" i="202"/>
  <c r="Y25" i="202"/>
  <c r="X25" i="202"/>
  <c r="Z25" i="202" s="1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Y26" i="202" s="1"/>
  <c r="X13" i="202"/>
  <c r="W13" i="202"/>
  <c r="W26" i="202" s="1"/>
  <c r="V13" i="202"/>
  <c r="U13" i="202"/>
  <c r="U26" i="202" s="1"/>
  <c r="U45" i="202" s="1"/>
  <c r="T13" i="202"/>
  <c r="T26" i="202" s="1"/>
  <c r="S13" i="202"/>
  <c r="S26" i="202" s="1"/>
  <c r="R13" i="202"/>
  <c r="R26" i="202" s="1"/>
  <c r="Q13" i="202"/>
  <c r="Q26" i="202" s="1"/>
  <c r="P13" i="202"/>
  <c r="P26" i="202" s="1"/>
  <c r="O13" i="202"/>
  <c r="O26" i="202" s="1"/>
  <c r="N13" i="202"/>
  <c r="N26" i="202" s="1"/>
  <c r="M13" i="202"/>
  <c r="M26" i="202" s="1"/>
  <c r="M45" i="202" s="1"/>
  <c r="L13" i="202"/>
  <c r="L26" i="202" s="1"/>
  <c r="K13" i="202"/>
  <c r="K26" i="202" s="1"/>
  <c r="J13" i="202"/>
  <c r="J26" i="202" s="1"/>
  <c r="I13" i="202"/>
  <c r="I26" i="202" s="1"/>
  <c r="H13" i="202"/>
  <c r="H26" i="202" s="1"/>
  <c r="G13" i="202"/>
  <c r="G26" i="202" s="1"/>
  <c r="F13" i="202"/>
  <c r="E13" i="202"/>
  <c r="D13" i="202"/>
  <c r="D26" i="202" s="1"/>
  <c r="C13" i="202"/>
  <c r="C26" i="202" s="1"/>
  <c r="AA50" i="203"/>
  <c r="Y50" i="203"/>
  <c r="X50" i="203"/>
  <c r="Z50" i="203" s="1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N44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Y37" i="203"/>
  <c r="Y44" i="203" s="1"/>
  <c r="X37" i="203"/>
  <c r="W37" i="203"/>
  <c r="W44" i="203" s="1"/>
  <c r="V37" i="203"/>
  <c r="V44" i="203" s="1"/>
  <c r="U37" i="203"/>
  <c r="U44" i="203" s="1"/>
  <c r="T37" i="203"/>
  <c r="T44" i="203" s="1"/>
  <c r="S37" i="203"/>
  <c r="R37" i="203"/>
  <c r="R44" i="203" s="1"/>
  <c r="Q37" i="203"/>
  <c r="Q44" i="203" s="1"/>
  <c r="P37" i="203"/>
  <c r="P44" i="203" s="1"/>
  <c r="O37" i="203"/>
  <c r="O44" i="203" s="1"/>
  <c r="N37" i="203"/>
  <c r="M37" i="203"/>
  <c r="M44" i="203" s="1"/>
  <c r="L37" i="203"/>
  <c r="L44" i="203" s="1"/>
  <c r="K37" i="203"/>
  <c r="J37" i="203"/>
  <c r="J44" i="203" s="1"/>
  <c r="I37" i="203"/>
  <c r="I44" i="203" s="1"/>
  <c r="H37" i="203"/>
  <c r="H44" i="203" s="1"/>
  <c r="G37" i="203"/>
  <c r="G44" i="203" s="1"/>
  <c r="F37" i="203"/>
  <c r="F44" i="203" s="1"/>
  <c r="E37" i="203"/>
  <c r="E44" i="203" s="1"/>
  <c r="D37" i="203"/>
  <c r="D44" i="203" s="1"/>
  <c r="C37" i="203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Y45" i="203" s="1"/>
  <c r="X13" i="203"/>
  <c r="W13" i="203"/>
  <c r="W26" i="203" s="1"/>
  <c r="V13" i="203"/>
  <c r="U13" i="203"/>
  <c r="U26" i="203" s="1"/>
  <c r="U45" i="203" s="1"/>
  <c r="T13" i="203"/>
  <c r="T26" i="203" s="1"/>
  <c r="S13" i="203"/>
  <c r="S26" i="203" s="1"/>
  <c r="R13" i="203"/>
  <c r="R26" i="203" s="1"/>
  <c r="Q13" i="203"/>
  <c r="Q26" i="203" s="1"/>
  <c r="P13" i="203"/>
  <c r="P26" i="203" s="1"/>
  <c r="O13" i="203"/>
  <c r="O26" i="203" s="1"/>
  <c r="N13" i="203"/>
  <c r="N26" i="203" s="1"/>
  <c r="N45" i="203" s="1"/>
  <c r="M13" i="203"/>
  <c r="M26" i="203" s="1"/>
  <c r="M45" i="203" s="1"/>
  <c r="L13" i="203"/>
  <c r="L26" i="203" s="1"/>
  <c r="K13" i="203"/>
  <c r="K26" i="203" s="1"/>
  <c r="J13" i="203"/>
  <c r="J26" i="203" s="1"/>
  <c r="I13" i="203"/>
  <c r="I26" i="203" s="1"/>
  <c r="I45" i="203" s="1"/>
  <c r="H13" i="203"/>
  <c r="H26" i="203" s="1"/>
  <c r="G13" i="203"/>
  <c r="G26" i="203" s="1"/>
  <c r="F13" i="203"/>
  <c r="E13" i="203"/>
  <c r="E26" i="203" s="1"/>
  <c r="E45" i="203" s="1"/>
  <c r="D13" i="203"/>
  <c r="D26" i="203" s="1"/>
  <c r="C13" i="203"/>
  <c r="C26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R44" i="204"/>
  <c r="N44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Y37" i="204"/>
  <c r="Y44" i="204" s="1"/>
  <c r="X37" i="204"/>
  <c r="W37" i="204"/>
  <c r="W44" i="204" s="1"/>
  <c r="V37" i="204"/>
  <c r="V44" i="204" s="1"/>
  <c r="U37" i="204"/>
  <c r="U44" i="204" s="1"/>
  <c r="T37" i="204"/>
  <c r="T44" i="204" s="1"/>
  <c r="S37" i="204"/>
  <c r="R37" i="204"/>
  <c r="Q37" i="204"/>
  <c r="Q44" i="204" s="1"/>
  <c r="P37" i="204"/>
  <c r="P44" i="204" s="1"/>
  <c r="O37" i="204"/>
  <c r="O44" i="204" s="1"/>
  <c r="N37" i="204"/>
  <c r="M37" i="204"/>
  <c r="M44" i="204" s="1"/>
  <c r="L37" i="204"/>
  <c r="L44" i="204" s="1"/>
  <c r="K37" i="204"/>
  <c r="J37" i="204"/>
  <c r="J44" i="204" s="1"/>
  <c r="I37" i="204"/>
  <c r="I44" i="204" s="1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AA25" i="204"/>
  <c r="Y25" i="204"/>
  <c r="X25" i="204"/>
  <c r="Z25" i="204" s="1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Y13" i="204"/>
  <c r="Y26" i="204" s="1"/>
  <c r="Y45" i="204" s="1"/>
  <c r="X13" i="204"/>
  <c r="W13" i="204"/>
  <c r="W26" i="204" s="1"/>
  <c r="V13" i="204"/>
  <c r="U13" i="204"/>
  <c r="U26" i="204" s="1"/>
  <c r="U45" i="204" s="1"/>
  <c r="T13" i="204"/>
  <c r="T26" i="204" s="1"/>
  <c r="S13" i="204"/>
  <c r="S26" i="204" s="1"/>
  <c r="R13" i="204"/>
  <c r="R26" i="204" s="1"/>
  <c r="Q13" i="204"/>
  <c r="Q26" i="204" s="1"/>
  <c r="Q45" i="204" s="1"/>
  <c r="P13" i="204"/>
  <c r="P26" i="204" s="1"/>
  <c r="O13" i="204"/>
  <c r="O26" i="204" s="1"/>
  <c r="N13" i="204"/>
  <c r="N26" i="204" s="1"/>
  <c r="M13" i="204"/>
  <c r="M26" i="204" s="1"/>
  <c r="M45" i="204" s="1"/>
  <c r="L13" i="204"/>
  <c r="L26" i="204" s="1"/>
  <c r="K13" i="204"/>
  <c r="K26" i="204" s="1"/>
  <c r="J13" i="204"/>
  <c r="J26" i="204" s="1"/>
  <c r="J45" i="204" s="1"/>
  <c r="I13" i="204"/>
  <c r="I26" i="204" s="1"/>
  <c r="I45" i="204" s="1"/>
  <c r="H13" i="204"/>
  <c r="H26" i="204" s="1"/>
  <c r="G13" i="204"/>
  <c r="G26" i="204" s="1"/>
  <c r="F13" i="204"/>
  <c r="E13" i="204"/>
  <c r="E26" i="204" s="1"/>
  <c r="E45" i="204" s="1"/>
  <c r="D13" i="204"/>
  <c r="D26" i="204" s="1"/>
  <c r="C13" i="204"/>
  <c r="C26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43" i="205"/>
  <c r="Y43" i="205"/>
  <c r="X43" i="205"/>
  <c r="Z43" i="205" s="1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Y45" i="205" s="1"/>
  <c r="X37" i="205"/>
  <c r="X44" i="205" s="1"/>
  <c r="Z44" i="205" s="1"/>
  <c r="W37" i="205"/>
  <c r="W44" i="205" s="1"/>
  <c r="V37" i="205"/>
  <c r="V44" i="205" s="1"/>
  <c r="U37" i="205"/>
  <c r="T37" i="205"/>
  <c r="T44" i="205" s="1"/>
  <c r="S37" i="205"/>
  <c r="S44" i="205" s="1"/>
  <c r="R37" i="205"/>
  <c r="R44" i="205" s="1"/>
  <c r="Q37" i="205"/>
  <c r="Q44" i="205" s="1"/>
  <c r="P37" i="205"/>
  <c r="P44" i="205" s="1"/>
  <c r="O37" i="205"/>
  <c r="O44" i="205" s="1"/>
  <c r="N37" i="205"/>
  <c r="N44" i="205" s="1"/>
  <c r="M37" i="205"/>
  <c r="L37" i="205"/>
  <c r="L44" i="205" s="1"/>
  <c r="K37" i="205"/>
  <c r="K44" i="205" s="1"/>
  <c r="J37" i="205"/>
  <c r="J44" i="205" s="1"/>
  <c r="I37" i="205"/>
  <c r="I44" i="205" s="1"/>
  <c r="H37" i="205"/>
  <c r="H44" i="205" s="1"/>
  <c r="G37" i="205"/>
  <c r="G44" i="205" s="1"/>
  <c r="F37" i="205"/>
  <c r="F44" i="205" s="1"/>
  <c r="E37" i="205"/>
  <c r="D37" i="205"/>
  <c r="D44" i="205" s="1"/>
  <c r="C37" i="205"/>
  <c r="C44" i="205" s="1"/>
  <c r="F26" i="205"/>
  <c r="AA25" i="205"/>
  <c r="Y25" i="205"/>
  <c r="X25" i="205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Y26" i="205" s="1"/>
  <c r="X13" i="205"/>
  <c r="Z13" i="205" s="1"/>
  <c r="W13" i="205"/>
  <c r="V13" i="205"/>
  <c r="V26" i="205" s="1"/>
  <c r="U13" i="205"/>
  <c r="U26" i="205" s="1"/>
  <c r="T13" i="205"/>
  <c r="T26" i="205" s="1"/>
  <c r="S13" i="205"/>
  <c r="R13" i="205"/>
  <c r="R26" i="205" s="1"/>
  <c r="Q13" i="205"/>
  <c r="Q26" i="205" s="1"/>
  <c r="P13" i="205"/>
  <c r="O13" i="205"/>
  <c r="O26" i="205" s="1"/>
  <c r="O45" i="205" s="1"/>
  <c r="N13" i="205"/>
  <c r="N26" i="205" s="1"/>
  <c r="M13" i="205"/>
  <c r="M26" i="205" s="1"/>
  <c r="L13" i="205"/>
  <c r="L26" i="205" s="1"/>
  <c r="K13" i="205"/>
  <c r="J13" i="205"/>
  <c r="J26" i="205" s="1"/>
  <c r="I13" i="205"/>
  <c r="I26" i="205" s="1"/>
  <c r="H13" i="205"/>
  <c r="G13" i="205"/>
  <c r="G26" i="205" s="1"/>
  <c r="G45" i="205" s="1"/>
  <c r="F13" i="205"/>
  <c r="E13" i="205"/>
  <c r="E26" i="205" s="1"/>
  <c r="D13" i="205"/>
  <c r="D26" i="205" s="1"/>
  <c r="C13" i="205"/>
  <c r="AA50" i="206"/>
  <c r="Y50" i="206"/>
  <c r="Z50" i="206" s="1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AA44" i="206" s="1"/>
  <c r="Y37" i="206"/>
  <c r="Y44" i="206" s="1"/>
  <c r="X37" i="206"/>
  <c r="X44" i="206" s="1"/>
  <c r="Z44" i="206" s="1"/>
  <c r="W37" i="206"/>
  <c r="W44" i="206" s="1"/>
  <c r="V37" i="206"/>
  <c r="V44" i="206" s="1"/>
  <c r="U37" i="206"/>
  <c r="T37" i="206"/>
  <c r="T44" i="206" s="1"/>
  <c r="S37" i="206"/>
  <c r="S44" i="206" s="1"/>
  <c r="S45" i="206" s="1"/>
  <c r="R37" i="206"/>
  <c r="R44" i="206" s="1"/>
  <c r="Q37" i="206"/>
  <c r="Q44" i="206" s="1"/>
  <c r="P37" i="206"/>
  <c r="P44" i="206" s="1"/>
  <c r="O37" i="206"/>
  <c r="O44" i="206" s="1"/>
  <c r="N37" i="206"/>
  <c r="N44" i="206" s="1"/>
  <c r="M37" i="206"/>
  <c r="L37" i="206"/>
  <c r="K37" i="206"/>
  <c r="K44" i="206" s="1"/>
  <c r="K45" i="206" s="1"/>
  <c r="J37" i="206"/>
  <c r="J44" i="206" s="1"/>
  <c r="I37" i="206"/>
  <c r="I44" i="206" s="1"/>
  <c r="H37" i="206"/>
  <c r="H44" i="206" s="1"/>
  <c r="G37" i="206"/>
  <c r="G44" i="206" s="1"/>
  <c r="F37" i="206"/>
  <c r="F44" i="206" s="1"/>
  <c r="E37" i="206"/>
  <c r="D37" i="206"/>
  <c r="D44" i="206" s="1"/>
  <c r="C37" i="206"/>
  <c r="C44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X13" i="206"/>
  <c r="W13" i="206"/>
  <c r="W26" i="206" s="1"/>
  <c r="V13" i="206"/>
  <c r="V26" i="206" s="1"/>
  <c r="U13" i="206"/>
  <c r="U26" i="206" s="1"/>
  <c r="T13" i="206"/>
  <c r="S13" i="206"/>
  <c r="S26" i="206" s="1"/>
  <c r="R13" i="206"/>
  <c r="R26" i="206" s="1"/>
  <c r="Q13" i="206"/>
  <c r="Q26" i="206" s="1"/>
  <c r="Q45" i="206" s="1"/>
  <c r="P13" i="206"/>
  <c r="O13" i="206"/>
  <c r="O26" i="206" s="1"/>
  <c r="N13" i="206"/>
  <c r="N26" i="206" s="1"/>
  <c r="M13" i="206"/>
  <c r="M26" i="206" s="1"/>
  <c r="L13" i="206"/>
  <c r="L26" i="206" s="1"/>
  <c r="K13" i="206"/>
  <c r="K26" i="206" s="1"/>
  <c r="J13" i="206"/>
  <c r="J26" i="206" s="1"/>
  <c r="I13" i="206"/>
  <c r="I26" i="206" s="1"/>
  <c r="I45" i="206" s="1"/>
  <c r="H13" i="206"/>
  <c r="G13" i="206"/>
  <c r="G26" i="206" s="1"/>
  <c r="F13" i="206"/>
  <c r="F26" i="206" s="1"/>
  <c r="E13" i="206"/>
  <c r="E26" i="206" s="1"/>
  <c r="D13" i="206"/>
  <c r="D26" i="206" s="1"/>
  <c r="C13" i="206"/>
  <c r="C26" i="206" s="1"/>
  <c r="AA50" i="207"/>
  <c r="Z50" i="207"/>
  <c r="Y50" i="207"/>
  <c r="X50" i="207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Y44" i="207" s="1"/>
  <c r="X37" i="207"/>
  <c r="X44" i="207" s="1"/>
  <c r="Z44" i="207" s="1"/>
  <c r="W37" i="207"/>
  <c r="W44" i="207" s="1"/>
  <c r="V37" i="207"/>
  <c r="V44" i="207" s="1"/>
  <c r="U37" i="207"/>
  <c r="T37" i="207"/>
  <c r="T44" i="207" s="1"/>
  <c r="S37" i="207"/>
  <c r="S44" i="207" s="1"/>
  <c r="R37" i="207"/>
  <c r="R44" i="207" s="1"/>
  <c r="Q37" i="207"/>
  <c r="Q44" i="207" s="1"/>
  <c r="P37" i="207"/>
  <c r="P44" i="207" s="1"/>
  <c r="O37" i="207"/>
  <c r="O44" i="207" s="1"/>
  <c r="N37" i="207"/>
  <c r="N44" i="207" s="1"/>
  <c r="M37" i="207"/>
  <c r="L37" i="207"/>
  <c r="L44" i="207" s="1"/>
  <c r="K37" i="207"/>
  <c r="K44" i="207" s="1"/>
  <c r="J37" i="207"/>
  <c r="J44" i="207" s="1"/>
  <c r="I37" i="207"/>
  <c r="I44" i="207" s="1"/>
  <c r="H37" i="207"/>
  <c r="H44" i="207" s="1"/>
  <c r="G37" i="207"/>
  <c r="G44" i="207" s="1"/>
  <c r="F37" i="207"/>
  <c r="F44" i="207" s="1"/>
  <c r="E37" i="207"/>
  <c r="D37" i="207"/>
  <c r="D44" i="207" s="1"/>
  <c r="C37" i="207"/>
  <c r="C44" i="207" s="1"/>
  <c r="AA25" i="207"/>
  <c r="Y25" i="207"/>
  <c r="X25" i="207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AA45" i="207" s="1"/>
  <c r="Y13" i="207"/>
  <c r="X13" i="207"/>
  <c r="W13" i="207"/>
  <c r="W26" i="207" s="1"/>
  <c r="W45" i="207" s="1"/>
  <c r="V13" i="207"/>
  <c r="V26" i="207" s="1"/>
  <c r="V45" i="207" s="1"/>
  <c r="U13" i="207"/>
  <c r="U26" i="207" s="1"/>
  <c r="T13" i="207"/>
  <c r="T26" i="207" s="1"/>
  <c r="S13" i="207"/>
  <c r="S26" i="207" s="1"/>
  <c r="R13" i="207"/>
  <c r="R26" i="207" s="1"/>
  <c r="Q13" i="207"/>
  <c r="Q26" i="207" s="1"/>
  <c r="Q45" i="207" s="1"/>
  <c r="P13" i="207"/>
  <c r="O13" i="207"/>
  <c r="O26" i="207" s="1"/>
  <c r="N13" i="207"/>
  <c r="N26" i="207" s="1"/>
  <c r="M13" i="207"/>
  <c r="M26" i="207" s="1"/>
  <c r="L13" i="207"/>
  <c r="L26" i="207" s="1"/>
  <c r="K13" i="207"/>
  <c r="K26" i="207" s="1"/>
  <c r="J13" i="207"/>
  <c r="J26" i="207" s="1"/>
  <c r="I13" i="207"/>
  <c r="I26" i="207" s="1"/>
  <c r="I45" i="207" s="1"/>
  <c r="H13" i="207"/>
  <c r="G13" i="207"/>
  <c r="G26" i="207" s="1"/>
  <c r="G45" i="207" s="1"/>
  <c r="F13" i="207"/>
  <c r="F26" i="207" s="1"/>
  <c r="F45" i="207" s="1"/>
  <c r="E13" i="207"/>
  <c r="E26" i="207" s="1"/>
  <c r="D13" i="207"/>
  <c r="D26" i="207" s="1"/>
  <c r="C13" i="207"/>
  <c r="C26" i="207" s="1"/>
  <c r="AA50" i="208"/>
  <c r="Z50" i="208"/>
  <c r="Y50" i="208"/>
  <c r="X50" i="208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C45" i="208"/>
  <c r="AA43" i="208"/>
  <c r="Y43" i="208"/>
  <c r="X43" i="208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Y44" i="208" s="1"/>
  <c r="X37" i="208"/>
  <c r="X44" i="208" s="1"/>
  <c r="W37" i="208"/>
  <c r="W44" i="208" s="1"/>
  <c r="V37" i="208"/>
  <c r="V44" i="208" s="1"/>
  <c r="U37" i="208"/>
  <c r="T37" i="208"/>
  <c r="T44" i="208" s="1"/>
  <c r="S37" i="208"/>
  <c r="S44" i="208" s="1"/>
  <c r="R37" i="208"/>
  <c r="R44" i="208" s="1"/>
  <c r="Q37" i="208"/>
  <c r="Q44" i="208" s="1"/>
  <c r="P37" i="208"/>
  <c r="P44" i="208" s="1"/>
  <c r="O37" i="208"/>
  <c r="O44" i="208" s="1"/>
  <c r="N37" i="208"/>
  <c r="N44" i="208" s="1"/>
  <c r="M37" i="208"/>
  <c r="L37" i="208"/>
  <c r="L44" i="208" s="1"/>
  <c r="K37" i="208"/>
  <c r="K44" i="208" s="1"/>
  <c r="J37" i="208"/>
  <c r="J44" i="208" s="1"/>
  <c r="I37" i="208"/>
  <c r="I44" i="208" s="1"/>
  <c r="H37" i="208"/>
  <c r="H44" i="208" s="1"/>
  <c r="G37" i="208"/>
  <c r="G44" i="208" s="1"/>
  <c r="F37" i="208"/>
  <c r="F44" i="208" s="1"/>
  <c r="E37" i="208"/>
  <c r="D37" i="208"/>
  <c r="D44" i="208" s="1"/>
  <c r="C37" i="208"/>
  <c r="C44" i="208" s="1"/>
  <c r="AA25" i="208"/>
  <c r="Y25" i="208"/>
  <c r="X25" i="208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X13" i="208"/>
  <c r="W13" i="208"/>
  <c r="W26" i="208" s="1"/>
  <c r="W45" i="208" s="1"/>
  <c r="V13" i="208"/>
  <c r="V26" i="208" s="1"/>
  <c r="U13" i="208"/>
  <c r="U26" i="208" s="1"/>
  <c r="T13" i="208"/>
  <c r="T26" i="208" s="1"/>
  <c r="S13" i="208"/>
  <c r="S26" i="208" s="1"/>
  <c r="R13" i="208"/>
  <c r="R26" i="208" s="1"/>
  <c r="Q13" i="208"/>
  <c r="Q26" i="208" s="1"/>
  <c r="P13" i="208"/>
  <c r="O13" i="208"/>
  <c r="O26" i="208" s="1"/>
  <c r="N13" i="208"/>
  <c r="N26" i="208" s="1"/>
  <c r="N45" i="208" s="1"/>
  <c r="M13" i="208"/>
  <c r="M26" i="208" s="1"/>
  <c r="L13" i="208"/>
  <c r="L26" i="208" s="1"/>
  <c r="K13" i="208"/>
  <c r="K26" i="208" s="1"/>
  <c r="J13" i="208"/>
  <c r="J26" i="208" s="1"/>
  <c r="I13" i="208"/>
  <c r="I26" i="208" s="1"/>
  <c r="H13" i="208"/>
  <c r="G13" i="208"/>
  <c r="G26" i="208" s="1"/>
  <c r="F13" i="208"/>
  <c r="F26" i="208" s="1"/>
  <c r="F45" i="208" s="1"/>
  <c r="E13" i="208"/>
  <c r="E26" i="208" s="1"/>
  <c r="D13" i="208"/>
  <c r="D26" i="208" s="1"/>
  <c r="C13" i="208"/>
  <c r="C26" i="208" s="1"/>
  <c r="AA50" i="209"/>
  <c r="Y50" i="209"/>
  <c r="Z50" i="209" s="1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4" i="209"/>
  <c r="AA43" i="209"/>
  <c r="Y43" i="209"/>
  <c r="X43" i="209"/>
  <c r="Z43" i="209" s="1"/>
  <c r="W43" i="209"/>
  <c r="V43" i="209"/>
  <c r="U43" i="209"/>
  <c r="T43" i="209"/>
  <c r="S43" i="209"/>
  <c r="R43" i="209"/>
  <c r="Q43" i="209"/>
  <c r="P43" i="209"/>
  <c r="O43" i="209"/>
  <c r="N43" i="209"/>
  <c r="M43" i="209"/>
  <c r="L43" i="209"/>
  <c r="K43" i="209"/>
  <c r="J43" i="209"/>
  <c r="I43" i="209"/>
  <c r="H43" i="209"/>
  <c r="G43" i="209"/>
  <c r="F43" i="209"/>
  <c r="E43" i="209"/>
  <c r="D43" i="209"/>
  <c r="C43" i="209"/>
  <c r="AA37" i="209"/>
  <c r="Y37" i="209"/>
  <c r="X37" i="209"/>
  <c r="W37" i="209"/>
  <c r="W44" i="209" s="1"/>
  <c r="V37" i="209"/>
  <c r="V44" i="209" s="1"/>
  <c r="U37" i="209"/>
  <c r="T37" i="209"/>
  <c r="T44" i="209" s="1"/>
  <c r="S37" i="209"/>
  <c r="S44" i="209" s="1"/>
  <c r="R37" i="209"/>
  <c r="R44" i="209" s="1"/>
  <c r="Q37" i="209"/>
  <c r="P37" i="209"/>
  <c r="O37" i="209"/>
  <c r="O44" i="209" s="1"/>
  <c r="N37" i="209"/>
  <c r="N44" i="209" s="1"/>
  <c r="M37" i="209"/>
  <c r="L37" i="209"/>
  <c r="L44" i="209" s="1"/>
  <c r="K37" i="209"/>
  <c r="K44" i="209" s="1"/>
  <c r="J37" i="209"/>
  <c r="J44" i="209" s="1"/>
  <c r="I37" i="209"/>
  <c r="I44" i="209" s="1"/>
  <c r="H37" i="209"/>
  <c r="H44" i="209" s="1"/>
  <c r="G37" i="209"/>
  <c r="G44" i="209" s="1"/>
  <c r="F37" i="209"/>
  <c r="F44" i="209" s="1"/>
  <c r="E37" i="209"/>
  <c r="D37" i="209"/>
  <c r="D44" i="209" s="1"/>
  <c r="C37" i="209"/>
  <c r="C44" i="209" s="1"/>
  <c r="F26" i="209"/>
  <c r="AA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X13" i="209"/>
  <c r="W13" i="209"/>
  <c r="W26" i="209" s="1"/>
  <c r="V13" i="209"/>
  <c r="V26" i="209" s="1"/>
  <c r="V45" i="209" s="1"/>
  <c r="U13" i="209"/>
  <c r="U26" i="209" s="1"/>
  <c r="T13" i="209"/>
  <c r="T26" i="209" s="1"/>
  <c r="S13" i="209"/>
  <c r="S26" i="209" s="1"/>
  <c r="S45" i="209" s="1"/>
  <c r="R13" i="209"/>
  <c r="R26" i="209" s="1"/>
  <c r="Q13" i="209"/>
  <c r="Q26" i="209" s="1"/>
  <c r="P13" i="209"/>
  <c r="O13" i="209"/>
  <c r="O26" i="209" s="1"/>
  <c r="N13" i="209"/>
  <c r="N26" i="209" s="1"/>
  <c r="N45" i="209" s="1"/>
  <c r="M13" i="209"/>
  <c r="M26" i="209" s="1"/>
  <c r="L13" i="209"/>
  <c r="L26" i="209" s="1"/>
  <c r="K13" i="209"/>
  <c r="K26" i="209" s="1"/>
  <c r="K45" i="209" s="1"/>
  <c r="J13" i="209"/>
  <c r="J26" i="209" s="1"/>
  <c r="I13" i="209"/>
  <c r="I26" i="209" s="1"/>
  <c r="H13" i="209"/>
  <c r="G13" i="209"/>
  <c r="G26" i="209" s="1"/>
  <c r="F13" i="209"/>
  <c r="E13" i="209"/>
  <c r="E26" i="209" s="1"/>
  <c r="D13" i="209"/>
  <c r="D26" i="209" s="1"/>
  <c r="C13" i="209"/>
  <c r="C26" i="209" s="1"/>
  <c r="AA50" i="210"/>
  <c r="Y50" i="210"/>
  <c r="X50" i="210"/>
  <c r="Z50" i="210" s="1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S44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AA44" i="210" s="1"/>
  <c r="Y37" i="210"/>
  <c r="Y44" i="210" s="1"/>
  <c r="X37" i="210"/>
  <c r="X44" i="210" s="1"/>
  <c r="W37" i="210"/>
  <c r="W44" i="210" s="1"/>
  <c r="V37" i="210"/>
  <c r="V44" i="210" s="1"/>
  <c r="U37" i="210"/>
  <c r="T37" i="210"/>
  <c r="T44" i="210" s="1"/>
  <c r="S37" i="210"/>
  <c r="R37" i="210"/>
  <c r="R44" i="210" s="1"/>
  <c r="Q37" i="210"/>
  <c r="Q44" i="210" s="1"/>
  <c r="P37" i="210"/>
  <c r="P44" i="210" s="1"/>
  <c r="O37" i="210"/>
  <c r="O44" i="210" s="1"/>
  <c r="N37" i="210"/>
  <c r="N44" i="210" s="1"/>
  <c r="M37" i="210"/>
  <c r="L37" i="210"/>
  <c r="L44" i="210" s="1"/>
  <c r="K37" i="210"/>
  <c r="K44" i="210" s="1"/>
  <c r="J37" i="210"/>
  <c r="J44" i="210" s="1"/>
  <c r="I37" i="210"/>
  <c r="I44" i="210" s="1"/>
  <c r="H37" i="210"/>
  <c r="H44" i="210" s="1"/>
  <c r="G37" i="210"/>
  <c r="G44" i="210" s="1"/>
  <c r="F37" i="210"/>
  <c r="F44" i="210" s="1"/>
  <c r="E37" i="210"/>
  <c r="D37" i="210"/>
  <c r="D44" i="210" s="1"/>
  <c r="C37" i="210"/>
  <c r="C44" i="210" s="1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Y26" i="210" s="1"/>
  <c r="X13" i="210"/>
  <c r="Z13" i="210" s="1"/>
  <c r="W13" i="210"/>
  <c r="W26" i="210" s="1"/>
  <c r="V13" i="210"/>
  <c r="U13" i="210"/>
  <c r="U26" i="210" s="1"/>
  <c r="T13" i="210"/>
  <c r="T26" i="210" s="1"/>
  <c r="S13" i="210"/>
  <c r="S26" i="210" s="1"/>
  <c r="R13" i="210"/>
  <c r="Q13" i="210"/>
  <c r="Q26" i="210" s="1"/>
  <c r="P13" i="210"/>
  <c r="O13" i="210"/>
  <c r="O26" i="210" s="1"/>
  <c r="N13" i="210"/>
  <c r="N26" i="210" s="1"/>
  <c r="N45" i="210" s="1"/>
  <c r="M13" i="210"/>
  <c r="M26" i="210" s="1"/>
  <c r="L13" i="210"/>
  <c r="L26" i="210" s="1"/>
  <c r="K13" i="210"/>
  <c r="K26" i="210" s="1"/>
  <c r="J13" i="210"/>
  <c r="I13" i="210"/>
  <c r="I26" i="210" s="1"/>
  <c r="H13" i="210"/>
  <c r="G13" i="210"/>
  <c r="G26" i="210" s="1"/>
  <c r="F13" i="210"/>
  <c r="F26" i="210" s="1"/>
  <c r="F45" i="210" s="1"/>
  <c r="E13" i="210"/>
  <c r="E26" i="210" s="1"/>
  <c r="D13" i="210"/>
  <c r="D26" i="210" s="1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AA44" i="211"/>
  <c r="S44" i="211"/>
  <c r="AA43" i="211"/>
  <c r="Y43" i="211"/>
  <c r="X43" i="211"/>
  <c r="Z43" i="211" s="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Y37" i="211"/>
  <c r="Y44" i="211" s="1"/>
  <c r="X37" i="211"/>
  <c r="X44" i="211" s="1"/>
  <c r="Z44" i="211" s="1"/>
  <c r="W37" i="211"/>
  <c r="W44" i="211" s="1"/>
  <c r="V37" i="211"/>
  <c r="V44" i="211" s="1"/>
  <c r="U37" i="211"/>
  <c r="T37" i="211"/>
  <c r="T44" i="211" s="1"/>
  <c r="S37" i="211"/>
  <c r="R37" i="211"/>
  <c r="R44" i="211" s="1"/>
  <c r="Q37" i="211"/>
  <c r="Q44" i="211" s="1"/>
  <c r="P37" i="211"/>
  <c r="P44" i="211" s="1"/>
  <c r="O37" i="211"/>
  <c r="O44" i="211" s="1"/>
  <c r="N37" i="211"/>
  <c r="N44" i="211" s="1"/>
  <c r="M37" i="211"/>
  <c r="L37" i="211"/>
  <c r="L44" i="211" s="1"/>
  <c r="K37" i="211"/>
  <c r="K44" i="211" s="1"/>
  <c r="J37" i="211"/>
  <c r="J44" i="211" s="1"/>
  <c r="I37" i="211"/>
  <c r="I44" i="211" s="1"/>
  <c r="H37" i="211"/>
  <c r="H44" i="211" s="1"/>
  <c r="G37" i="211"/>
  <c r="G44" i="211" s="1"/>
  <c r="F37" i="211"/>
  <c r="F44" i="211" s="1"/>
  <c r="E37" i="211"/>
  <c r="D37" i="211"/>
  <c r="D44" i="211" s="1"/>
  <c r="C37" i="211"/>
  <c r="C44" i="211" s="1"/>
  <c r="F26" i="211"/>
  <c r="F45" i="211" s="1"/>
  <c r="AA25" i="211"/>
  <c r="Y25" i="211"/>
  <c r="X25" i="21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AA26" i="211" s="1"/>
  <c r="AA45" i="211" s="1"/>
  <c r="Y13" i="211"/>
  <c r="Y26" i="211" s="1"/>
  <c r="X13" i="211"/>
  <c r="Z13" i="211" s="1"/>
  <c r="W13" i="211"/>
  <c r="V13" i="211"/>
  <c r="V26" i="211" s="1"/>
  <c r="U13" i="211"/>
  <c r="U26" i="211" s="1"/>
  <c r="T13" i="211"/>
  <c r="T26" i="211" s="1"/>
  <c r="S13" i="211"/>
  <c r="R13" i="211"/>
  <c r="R26" i="211" s="1"/>
  <c r="Q13" i="211"/>
  <c r="Q26" i="211" s="1"/>
  <c r="P13" i="211"/>
  <c r="O13" i="211"/>
  <c r="O26" i="211" s="1"/>
  <c r="N13" i="211"/>
  <c r="N26" i="211" s="1"/>
  <c r="N45" i="211" s="1"/>
  <c r="M13" i="211"/>
  <c r="M26" i="211" s="1"/>
  <c r="L13" i="211"/>
  <c r="L26" i="211" s="1"/>
  <c r="K13" i="211"/>
  <c r="J13" i="211"/>
  <c r="J26" i="211" s="1"/>
  <c r="I13" i="211"/>
  <c r="I26" i="211" s="1"/>
  <c r="H13" i="211"/>
  <c r="G13" i="211"/>
  <c r="G26" i="211" s="1"/>
  <c r="F13" i="211"/>
  <c r="E13" i="211"/>
  <c r="E26" i="211" s="1"/>
  <c r="D13" i="211"/>
  <c r="D26" i="211" s="1"/>
  <c r="C13" i="21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Y44" i="212" s="1"/>
  <c r="X37" i="212"/>
  <c r="X44" i="212" s="1"/>
  <c r="Z44" i="212" s="1"/>
  <c r="W37" i="212"/>
  <c r="W44" i="212" s="1"/>
  <c r="V37" i="212"/>
  <c r="V44" i="212" s="1"/>
  <c r="U37" i="212"/>
  <c r="T37" i="212"/>
  <c r="T44" i="212" s="1"/>
  <c r="S37" i="212"/>
  <c r="S44" i="212" s="1"/>
  <c r="R37" i="212"/>
  <c r="R44" i="212" s="1"/>
  <c r="Q37" i="212"/>
  <c r="Q44" i="212" s="1"/>
  <c r="P37" i="212"/>
  <c r="P44" i="212" s="1"/>
  <c r="O37" i="212"/>
  <c r="O44" i="212" s="1"/>
  <c r="N37" i="212"/>
  <c r="N44" i="212" s="1"/>
  <c r="M37" i="212"/>
  <c r="L37" i="212"/>
  <c r="L44" i="212" s="1"/>
  <c r="K37" i="212"/>
  <c r="K44" i="212" s="1"/>
  <c r="J37" i="212"/>
  <c r="J44" i="212" s="1"/>
  <c r="I37" i="212"/>
  <c r="I44" i="212" s="1"/>
  <c r="H37" i="212"/>
  <c r="H44" i="212" s="1"/>
  <c r="G37" i="212"/>
  <c r="G44" i="212" s="1"/>
  <c r="F37" i="212"/>
  <c r="F44" i="212" s="1"/>
  <c r="E37" i="212"/>
  <c r="D37" i="212"/>
  <c r="D44" i="212" s="1"/>
  <c r="C37" i="212"/>
  <c r="C44" i="212" s="1"/>
  <c r="AA25" i="212"/>
  <c r="Y25" i="212"/>
  <c r="X25" i="212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AA45" i="212" s="1"/>
  <c r="Z13" i="212"/>
  <c r="Y13" i="212"/>
  <c r="X13" i="212"/>
  <c r="W13" i="212"/>
  <c r="W26" i="212" s="1"/>
  <c r="W45" i="212" s="1"/>
  <c r="V13" i="212"/>
  <c r="V26" i="212" s="1"/>
  <c r="V45" i="212" s="1"/>
  <c r="U13" i="212"/>
  <c r="T13" i="212"/>
  <c r="S13" i="212"/>
  <c r="S26" i="212" s="1"/>
  <c r="R13" i="212"/>
  <c r="R26" i="212" s="1"/>
  <c r="Q13" i="212"/>
  <c r="P13" i="212"/>
  <c r="O13" i="212"/>
  <c r="O26" i="212" s="1"/>
  <c r="O45" i="212" s="1"/>
  <c r="N13" i="212"/>
  <c r="N26" i="212" s="1"/>
  <c r="N45" i="212" s="1"/>
  <c r="M13" i="212"/>
  <c r="L13" i="212"/>
  <c r="K13" i="212"/>
  <c r="K26" i="212" s="1"/>
  <c r="K45" i="212" s="1"/>
  <c r="J13" i="212"/>
  <c r="J26" i="212" s="1"/>
  <c r="I13" i="212"/>
  <c r="H13" i="212"/>
  <c r="G13" i="212"/>
  <c r="G26" i="212" s="1"/>
  <c r="F13" i="212"/>
  <c r="F26" i="212" s="1"/>
  <c r="F45" i="212" s="1"/>
  <c r="E13" i="212"/>
  <c r="D13" i="212"/>
  <c r="C13" i="212"/>
  <c r="C26" i="212" s="1"/>
  <c r="AA50" i="213"/>
  <c r="Z50" i="213"/>
  <c r="Y50" i="213"/>
  <c r="X50" i="213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43" i="213"/>
  <c r="Y43" i="213"/>
  <c r="X43" i="213"/>
  <c r="Z43" i="213" s="1"/>
  <c r="W43" i="213"/>
  <c r="V43" i="213"/>
  <c r="U43" i="213"/>
  <c r="T43" i="213"/>
  <c r="S43" i="213"/>
  <c r="R43" i="213"/>
  <c r="Q43" i="213"/>
  <c r="P43" i="213"/>
  <c r="O43" i="213"/>
  <c r="N43" i="213"/>
  <c r="M43" i="213"/>
  <c r="L43" i="213"/>
  <c r="K43" i="213"/>
  <c r="J43" i="213"/>
  <c r="I43" i="213"/>
  <c r="H43" i="213"/>
  <c r="G43" i="213"/>
  <c r="F43" i="213"/>
  <c r="E43" i="213"/>
  <c r="D43" i="213"/>
  <c r="C43" i="213"/>
  <c r="AA37" i="213"/>
  <c r="AA44" i="213" s="1"/>
  <c r="Y37" i="213"/>
  <c r="Y44" i="213" s="1"/>
  <c r="X37" i="213"/>
  <c r="X44" i="213" s="1"/>
  <c r="Z44" i="213" s="1"/>
  <c r="W37" i="213"/>
  <c r="W44" i="213" s="1"/>
  <c r="V37" i="213"/>
  <c r="V44" i="213" s="1"/>
  <c r="U37" i="213"/>
  <c r="T37" i="213"/>
  <c r="T44" i="213" s="1"/>
  <c r="S37" i="213"/>
  <c r="S44" i="213" s="1"/>
  <c r="R37" i="213"/>
  <c r="R44" i="213" s="1"/>
  <c r="Q37" i="213"/>
  <c r="Q44" i="213" s="1"/>
  <c r="P37" i="213"/>
  <c r="P44" i="213" s="1"/>
  <c r="O37" i="213"/>
  <c r="O44" i="213" s="1"/>
  <c r="N37" i="213"/>
  <c r="N44" i="213" s="1"/>
  <c r="M37" i="213"/>
  <c r="L37" i="213"/>
  <c r="L44" i="213" s="1"/>
  <c r="K37" i="213"/>
  <c r="K44" i="213" s="1"/>
  <c r="J37" i="213"/>
  <c r="J44" i="213" s="1"/>
  <c r="I37" i="213"/>
  <c r="I44" i="213" s="1"/>
  <c r="H37" i="213"/>
  <c r="H44" i="213" s="1"/>
  <c r="G37" i="213"/>
  <c r="G44" i="213" s="1"/>
  <c r="F37" i="213"/>
  <c r="F44" i="213" s="1"/>
  <c r="E37" i="213"/>
  <c r="D37" i="213"/>
  <c r="D44" i="213" s="1"/>
  <c r="C37" i="213"/>
  <c r="C44" i="213" s="1"/>
  <c r="N26" i="213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AA26" i="213" s="1"/>
  <c r="Y13" i="213"/>
  <c r="X13" i="213"/>
  <c r="W13" i="213"/>
  <c r="W26" i="213" s="1"/>
  <c r="V13" i="213"/>
  <c r="V26" i="213" s="1"/>
  <c r="U13" i="213"/>
  <c r="U26" i="213" s="1"/>
  <c r="T13" i="213"/>
  <c r="T26" i="213" s="1"/>
  <c r="S13" i="213"/>
  <c r="S26" i="213" s="1"/>
  <c r="R13" i="213"/>
  <c r="R26" i="213" s="1"/>
  <c r="Q13" i="213"/>
  <c r="Q26" i="213" s="1"/>
  <c r="Q45" i="213" s="1"/>
  <c r="P13" i="213"/>
  <c r="O13" i="213"/>
  <c r="O26" i="213" s="1"/>
  <c r="N13" i="213"/>
  <c r="M13" i="213"/>
  <c r="M26" i="213" s="1"/>
  <c r="L13" i="213"/>
  <c r="L26" i="213" s="1"/>
  <c r="K13" i="213"/>
  <c r="K26" i="213" s="1"/>
  <c r="J13" i="213"/>
  <c r="J26" i="213" s="1"/>
  <c r="I13" i="213"/>
  <c r="I26" i="213" s="1"/>
  <c r="I45" i="213" s="1"/>
  <c r="H13" i="213"/>
  <c r="G13" i="213"/>
  <c r="G26" i="213" s="1"/>
  <c r="F13" i="213"/>
  <c r="F26" i="213" s="1"/>
  <c r="E13" i="213"/>
  <c r="E26" i="213" s="1"/>
  <c r="D13" i="213"/>
  <c r="D26" i="213" s="1"/>
  <c r="C13" i="213"/>
  <c r="C26" i="213" s="1"/>
  <c r="AA50" i="214"/>
  <c r="Y50" i="214"/>
  <c r="X50" i="214"/>
  <c r="Z50" i="214" s="1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AA44" i="214" s="1"/>
  <c r="Y37" i="214"/>
  <c r="Y44" i="214" s="1"/>
  <c r="X37" i="214"/>
  <c r="X44" i="214" s="1"/>
  <c r="W37" i="214"/>
  <c r="W44" i="214" s="1"/>
  <c r="V37" i="214"/>
  <c r="V44" i="214" s="1"/>
  <c r="U37" i="214"/>
  <c r="T37" i="214"/>
  <c r="T44" i="214" s="1"/>
  <c r="S37" i="214"/>
  <c r="S44" i="214" s="1"/>
  <c r="R37" i="214"/>
  <c r="R44" i="214" s="1"/>
  <c r="Q37" i="214"/>
  <c r="Q44" i="214" s="1"/>
  <c r="P37" i="214"/>
  <c r="P44" i="214" s="1"/>
  <c r="O37" i="214"/>
  <c r="O44" i="214" s="1"/>
  <c r="N37" i="214"/>
  <c r="N44" i="214" s="1"/>
  <c r="M37" i="214"/>
  <c r="L37" i="214"/>
  <c r="L44" i="214" s="1"/>
  <c r="K37" i="214"/>
  <c r="K44" i="214" s="1"/>
  <c r="J37" i="214"/>
  <c r="J44" i="214" s="1"/>
  <c r="I37" i="214"/>
  <c r="H37" i="214"/>
  <c r="H44" i="214" s="1"/>
  <c r="G37" i="214"/>
  <c r="G44" i="214" s="1"/>
  <c r="F37" i="214"/>
  <c r="F44" i="214" s="1"/>
  <c r="E37" i="214"/>
  <c r="D37" i="214"/>
  <c r="D44" i="214" s="1"/>
  <c r="C37" i="214"/>
  <c r="C44" i="214" s="1"/>
  <c r="N26" i="214"/>
  <c r="N45" i="214" s="1"/>
  <c r="AA25" i="214"/>
  <c r="Y25" i="214"/>
  <c r="X25" i="214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AA45" i="214" s="1"/>
  <c r="Y13" i="214"/>
  <c r="X13" i="214"/>
  <c r="X26" i="214" s="1"/>
  <c r="W13" i="214"/>
  <c r="W26" i="214" s="1"/>
  <c r="W45" i="214" s="1"/>
  <c r="V13" i="214"/>
  <c r="V26" i="214" s="1"/>
  <c r="U13" i="214"/>
  <c r="U26" i="214" s="1"/>
  <c r="T13" i="214"/>
  <c r="T26" i="214" s="1"/>
  <c r="S13" i="214"/>
  <c r="S26" i="214" s="1"/>
  <c r="R13" i="214"/>
  <c r="R26" i="214" s="1"/>
  <c r="Q13" i="214"/>
  <c r="Q26" i="214" s="1"/>
  <c r="P13" i="214"/>
  <c r="P26" i="214" s="1"/>
  <c r="P45" i="214" s="1"/>
  <c r="O13" i="214"/>
  <c r="O26" i="214" s="1"/>
  <c r="N13" i="214"/>
  <c r="M13" i="214"/>
  <c r="M26" i="214" s="1"/>
  <c r="L13" i="214"/>
  <c r="L26" i="214" s="1"/>
  <c r="K13" i="214"/>
  <c r="K26" i="214" s="1"/>
  <c r="J13" i="214"/>
  <c r="J26" i="214" s="1"/>
  <c r="I13" i="214"/>
  <c r="I26" i="214" s="1"/>
  <c r="H13" i="214"/>
  <c r="H26" i="214" s="1"/>
  <c r="H45" i="214" s="1"/>
  <c r="G13" i="214"/>
  <c r="G26" i="214" s="1"/>
  <c r="F13" i="214"/>
  <c r="F26" i="214" s="1"/>
  <c r="E13" i="214"/>
  <c r="E26" i="214" s="1"/>
  <c r="D13" i="214"/>
  <c r="D26" i="214" s="1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S43" i="215"/>
  <c r="R43" i="215"/>
  <c r="Q43" i="215"/>
  <c r="P43" i="215"/>
  <c r="O43" i="215"/>
  <c r="N43" i="215"/>
  <c r="M43" i="215"/>
  <c r="L43" i="215"/>
  <c r="K43" i="215"/>
  <c r="J43" i="215"/>
  <c r="I43" i="215"/>
  <c r="H43" i="215"/>
  <c r="G43" i="215"/>
  <c r="F43" i="215"/>
  <c r="E43" i="215"/>
  <c r="D43" i="215"/>
  <c r="C43" i="215"/>
  <c r="AA37" i="215"/>
  <c r="Y37" i="215"/>
  <c r="Y44" i="215" s="1"/>
  <c r="X37" i="215"/>
  <c r="X44" i="215" s="1"/>
  <c r="Z44" i="215" s="1"/>
  <c r="W37" i="215"/>
  <c r="W44" i="215" s="1"/>
  <c r="V37" i="215"/>
  <c r="V44" i="215" s="1"/>
  <c r="U37" i="215"/>
  <c r="U44" i="215" s="1"/>
  <c r="T37" i="215"/>
  <c r="T44" i="215" s="1"/>
  <c r="S37" i="215"/>
  <c r="S44" i="215" s="1"/>
  <c r="R37" i="215"/>
  <c r="R44" i="215" s="1"/>
  <c r="Q37" i="215"/>
  <c r="Q44" i="215" s="1"/>
  <c r="P37" i="215"/>
  <c r="P44" i="215" s="1"/>
  <c r="O37" i="215"/>
  <c r="O44" i="215" s="1"/>
  <c r="N37" i="215"/>
  <c r="N44" i="215" s="1"/>
  <c r="M37" i="215"/>
  <c r="M44" i="215" s="1"/>
  <c r="L37" i="215"/>
  <c r="L44" i="215" s="1"/>
  <c r="K37" i="215"/>
  <c r="K44" i="215" s="1"/>
  <c r="J37" i="215"/>
  <c r="J44" i="215" s="1"/>
  <c r="I37" i="215"/>
  <c r="I44" i="215" s="1"/>
  <c r="H37" i="215"/>
  <c r="H44" i="215" s="1"/>
  <c r="G37" i="215"/>
  <c r="G44" i="215" s="1"/>
  <c r="F37" i="215"/>
  <c r="F44" i="215" s="1"/>
  <c r="E37" i="215"/>
  <c r="E44" i="215" s="1"/>
  <c r="D37" i="215"/>
  <c r="D44" i="215" s="1"/>
  <c r="C37" i="215"/>
  <c r="C44" i="215" s="1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Y26" i="215" s="1"/>
  <c r="X13" i="215"/>
  <c r="X26" i="215" s="1"/>
  <c r="W13" i="215"/>
  <c r="W26" i="215" s="1"/>
  <c r="V13" i="215"/>
  <c r="V26" i="215" s="1"/>
  <c r="U13" i="215"/>
  <c r="U26" i="215" s="1"/>
  <c r="T13" i="215"/>
  <c r="T26" i="215" s="1"/>
  <c r="S13" i="215"/>
  <c r="S26" i="215" s="1"/>
  <c r="S45" i="215" s="1"/>
  <c r="R13" i="215"/>
  <c r="R26" i="215" s="1"/>
  <c r="Q13" i="215"/>
  <c r="Q26" i="215" s="1"/>
  <c r="P13" i="215"/>
  <c r="P26" i="215" s="1"/>
  <c r="O13" i="215"/>
  <c r="O26" i="215" s="1"/>
  <c r="N13" i="215"/>
  <c r="N26" i="215" s="1"/>
  <c r="M13" i="215"/>
  <c r="M26" i="215" s="1"/>
  <c r="L13" i="215"/>
  <c r="L26" i="215" s="1"/>
  <c r="K13" i="215"/>
  <c r="K26" i="215" s="1"/>
  <c r="J13" i="215"/>
  <c r="J26" i="215" s="1"/>
  <c r="I13" i="215"/>
  <c r="I26" i="215" s="1"/>
  <c r="H13" i="215"/>
  <c r="H26" i="215" s="1"/>
  <c r="G13" i="215"/>
  <c r="G26" i="215" s="1"/>
  <c r="F13" i="215"/>
  <c r="F26" i="215" s="1"/>
  <c r="E13" i="215"/>
  <c r="E26" i="215" s="1"/>
  <c r="D13" i="215"/>
  <c r="D26" i="215" s="1"/>
  <c r="C13" i="215"/>
  <c r="C26" i="215" s="1"/>
  <c r="AA50" i="216"/>
  <c r="Y50" i="216"/>
  <c r="X50" i="216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AA44" i="216" s="1"/>
  <c r="Y37" i="216"/>
  <c r="Y44" i="216" s="1"/>
  <c r="X37" i="216"/>
  <c r="X44" i="216" s="1"/>
  <c r="W37" i="216"/>
  <c r="W44" i="216" s="1"/>
  <c r="V37" i="216"/>
  <c r="V44" i="216" s="1"/>
  <c r="U37" i="216"/>
  <c r="U44" i="216" s="1"/>
  <c r="T37" i="216"/>
  <c r="T44" i="216" s="1"/>
  <c r="S37" i="216"/>
  <c r="S44" i="216" s="1"/>
  <c r="S45" i="216" s="1"/>
  <c r="R37" i="216"/>
  <c r="R44" i="216" s="1"/>
  <c r="Q37" i="216"/>
  <c r="Q44" i="216" s="1"/>
  <c r="P37" i="216"/>
  <c r="P44" i="216" s="1"/>
  <c r="O37" i="216"/>
  <c r="O44" i="216" s="1"/>
  <c r="N37" i="216"/>
  <c r="N44" i="216" s="1"/>
  <c r="M37" i="216"/>
  <c r="M44" i="216" s="1"/>
  <c r="L37" i="216"/>
  <c r="L44" i="216" s="1"/>
  <c r="K37" i="216"/>
  <c r="K44" i="216" s="1"/>
  <c r="K45" i="216" s="1"/>
  <c r="J37" i="216"/>
  <c r="J44" i="216" s="1"/>
  <c r="I37" i="216"/>
  <c r="I44" i="216" s="1"/>
  <c r="H37" i="216"/>
  <c r="H44" i="216" s="1"/>
  <c r="G37" i="216"/>
  <c r="G44" i="216" s="1"/>
  <c r="F37" i="216"/>
  <c r="F44" i="216" s="1"/>
  <c r="E37" i="216"/>
  <c r="E44" i="216" s="1"/>
  <c r="D37" i="216"/>
  <c r="D44" i="216" s="1"/>
  <c r="C37" i="216"/>
  <c r="C44" i="216" s="1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Y26" i="216" s="1"/>
  <c r="Y45" i="216" s="1"/>
  <c r="X13" i="216"/>
  <c r="X26" i="216" s="1"/>
  <c r="W13" i="216"/>
  <c r="W26" i="216" s="1"/>
  <c r="V13" i="216"/>
  <c r="V26" i="216" s="1"/>
  <c r="U13" i="216"/>
  <c r="U26" i="216" s="1"/>
  <c r="U45" i="216" s="1"/>
  <c r="T13" i="216"/>
  <c r="T26" i="216" s="1"/>
  <c r="S13" i="216"/>
  <c r="S26" i="216" s="1"/>
  <c r="R13" i="216"/>
  <c r="R26" i="216" s="1"/>
  <c r="Q13" i="216"/>
  <c r="Q26" i="216" s="1"/>
  <c r="Q45" i="216" s="1"/>
  <c r="P13" i="216"/>
  <c r="P26" i="216" s="1"/>
  <c r="P45" i="216" s="1"/>
  <c r="O13" i="216"/>
  <c r="O26" i="216" s="1"/>
  <c r="N13" i="216"/>
  <c r="N26" i="216" s="1"/>
  <c r="M13" i="216"/>
  <c r="M26" i="216" s="1"/>
  <c r="M45" i="216" s="1"/>
  <c r="L13" i="216"/>
  <c r="L26" i="216" s="1"/>
  <c r="K13" i="216"/>
  <c r="K26" i="216" s="1"/>
  <c r="J13" i="216"/>
  <c r="J26" i="216" s="1"/>
  <c r="I13" i="216"/>
  <c r="I26" i="216" s="1"/>
  <c r="I45" i="216" s="1"/>
  <c r="H13" i="216"/>
  <c r="H26" i="216" s="1"/>
  <c r="H45" i="216" s="1"/>
  <c r="G13" i="216"/>
  <c r="G26" i="216" s="1"/>
  <c r="F13" i="216"/>
  <c r="F26" i="216" s="1"/>
  <c r="E13" i="216"/>
  <c r="E26" i="216" s="1"/>
  <c r="E45" i="216" s="1"/>
  <c r="D13" i="216"/>
  <c r="D26" i="216" s="1"/>
  <c r="C13" i="216"/>
  <c r="C26" i="216" s="1"/>
  <c r="AA50" i="217"/>
  <c r="Z50" i="217"/>
  <c r="Y50" i="217"/>
  <c r="X50" i="217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L44" i="217"/>
  <c r="AA43" i="217"/>
  <c r="Y43" i="217"/>
  <c r="X43" i="217"/>
  <c r="Z43" i="217" s="1"/>
  <c r="W43" i="217"/>
  <c r="V43" i="217"/>
  <c r="U43" i="217"/>
  <c r="T43" i="217"/>
  <c r="S43" i="217"/>
  <c r="R43" i="217"/>
  <c r="Q43" i="217"/>
  <c r="P43" i="217"/>
  <c r="O43" i="217"/>
  <c r="N43" i="217"/>
  <c r="M43" i="217"/>
  <c r="L43" i="217"/>
  <c r="K43" i="217"/>
  <c r="J43" i="217"/>
  <c r="I43" i="217"/>
  <c r="H43" i="217"/>
  <c r="G43" i="217"/>
  <c r="F43" i="217"/>
  <c r="E43" i="217"/>
  <c r="D43" i="217"/>
  <c r="C43" i="217"/>
  <c r="AA37" i="217"/>
  <c r="AA44" i="217" s="1"/>
  <c r="AA45" i="217" s="1"/>
  <c r="Y37" i="217"/>
  <c r="Y44" i="217" s="1"/>
  <c r="X37" i="217"/>
  <c r="X44" i="217" s="1"/>
  <c r="Z44" i="217" s="1"/>
  <c r="W37" i="217"/>
  <c r="W44" i="217" s="1"/>
  <c r="V37" i="217"/>
  <c r="V44" i="217" s="1"/>
  <c r="U37" i="217"/>
  <c r="U44" i="217" s="1"/>
  <c r="T37" i="217"/>
  <c r="T44" i="217" s="1"/>
  <c r="S37" i="217"/>
  <c r="R37" i="217"/>
  <c r="Q37" i="217"/>
  <c r="Q44" i="217" s="1"/>
  <c r="P37" i="217"/>
  <c r="P44" i="217" s="1"/>
  <c r="O37" i="217"/>
  <c r="O44" i="217" s="1"/>
  <c r="N37" i="217"/>
  <c r="N44" i="217" s="1"/>
  <c r="M37" i="217"/>
  <c r="M44" i="217" s="1"/>
  <c r="L37" i="217"/>
  <c r="K37" i="217"/>
  <c r="K44" i="217" s="1"/>
  <c r="J37" i="217"/>
  <c r="J44" i="217" s="1"/>
  <c r="I37" i="217"/>
  <c r="I44" i="217" s="1"/>
  <c r="H37" i="217"/>
  <c r="H44" i="217" s="1"/>
  <c r="G37" i="217"/>
  <c r="G44" i="217" s="1"/>
  <c r="F37" i="217"/>
  <c r="F44" i="217" s="1"/>
  <c r="E37" i="217"/>
  <c r="E44" i="217" s="1"/>
  <c r="D37" i="217"/>
  <c r="D44" i="217" s="1"/>
  <c r="C37" i="217"/>
  <c r="C44" i="217" s="1"/>
  <c r="W26" i="217"/>
  <c r="W45" i="217" s="1"/>
  <c r="AA25" i="217"/>
  <c r="Y25" i="217"/>
  <c r="X25" i="217"/>
  <c r="Z25" i="217" s="1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Y13" i="217"/>
  <c r="Y26" i="217" s="1"/>
  <c r="Y45" i="217" s="1"/>
  <c r="X13" i="217"/>
  <c r="X26" i="217" s="1"/>
  <c r="W13" i="217"/>
  <c r="V13" i="217"/>
  <c r="V26" i="217" s="1"/>
  <c r="U13" i="217"/>
  <c r="U26" i="217" s="1"/>
  <c r="T13" i="217"/>
  <c r="T26" i="217" s="1"/>
  <c r="S13" i="217"/>
  <c r="S26" i="217" s="1"/>
  <c r="R13" i="217"/>
  <c r="R26" i="217" s="1"/>
  <c r="Q13" i="217"/>
  <c r="Q26" i="217" s="1"/>
  <c r="Q45" i="217" s="1"/>
  <c r="P13" i="217"/>
  <c r="P26" i="217" s="1"/>
  <c r="O13" i="217"/>
  <c r="O26" i="217" s="1"/>
  <c r="N13" i="217"/>
  <c r="N26" i="217" s="1"/>
  <c r="M13" i="217"/>
  <c r="L13" i="217"/>
  <c r="L26" i="217" s="1"/>
  <c r="L45" i="217" s="1"/>
  <c r="K13" i="217"/>
  <c r="K26" i="217" s="1"/>
  <c r="J13" i="217"/>
  <c r="J26" i="217" s="1"/>
  <c r="I13" i="217"/>
  <c r="I26" i="217" s="1"/>
  <c r="I45" i="217" s="1"/>
  <c r="H13" i="217"/>
  <c r="H26" i="217" s="1"/>
  <c r="G13" i="217"/>
  <c r="G26" i="217" s="1"/>
  <c r="G45" i="217" s="1"/>
  <c r="F13" i="217"/>
  <c r="F26" i="217" s="1"/>
  <c r="E13" i="217"/>
  <c r="D13" i="217"/>
  <c r="D26" i="217" s="1"/>
  <c r="C13" i="217"/>
  <c r="C26" i="217" s="1"/>
  <c r="AA50" i="218"/>
  <c r="Z50" i="218"/>
  <c r="Y50" i="218"/>
  <c r="X50" i="218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C45" i="218"/>
  <c r="AA43" i="218"/>
  <c r="Y43" i="218"/>
  <c r="X43" i="218"/>
  <c r="Z43" i="218" s="1"/>
  <c r="W43" i="218"/>
  <c r="V43" i="218"/>
  <c r="U43" i="218"/>
  <c r="T43" i="218"/>
  <c r="S43" i="218"/>
  <c r="R43" i="218"/>
  <c r="Q43" i="218"/>
  <c r="P43" i="218"/>
  <c r="O43" i="218"/>
  <c r="N43" i="218"/>
  <c r="M43" i="218"/>
  <c r="L43" i="218"/>
  <c r="K43" i="218"/>
  <c r="J43" i="218"/>
  <c r="I43" i="218"/>
  <c r="H43" i="218"/>
  <c r="G43" i="218"/>
  <c r="F43" i="218"/>
  <c r="E43" i="218"/>
  <c r="D43" i="218"/>
  <c r="C43" i="218"/>
  <c r="AA37" i="218"/>
  <c r="AA44" i="218" s="1"/>
  <c r="Y37" i="218"/>
  <c r="Y44" i="218" s="1"/>
  <c r="X37" i="218"/>
  <c r="X44" i="218" s="1"/>
  <c r="W37" i="218"/>
  <c r="W44" i="218" s="1"/>
  <c r="V37" i="218"/>
  <c r="V44" i="218" s="1"/>
  <c r="U37" i="218"/>
  <c r="U44" i="218" s="1"/>
  <c r="T37" i="218"/>
  <c r="T44" i="218" s="1"/>
  <c r="S37" i="218"/>
  <c r="S44" i="218" s="1"/>
  <c r="R37" i="218"/>
  <c r="R44" i="218" s="1"/>
  <c r="Q37" i="218"/>
  <c r="Q44" i="218" s="1"/>
  <c r="P37" i="218"/>
  <c r="P44" i="218" s="1"/>
  <c r="O37" i="218"/>
  <c r="N37" i="218"/>
  <c r="N44" i="218" s="1"/>
  <c r="M37" i="218"/>
  <c r="M44" i="218" s="1"/>
  <c r="L37" i="218"/>
  <c r="L44" i="218" s="1"/>
  <c r="K37" i="218"/>
  <c r="K44" i="218" s="1"/>
  <c r="J37" i="218"/>
  <c r="J44" i="218" s="1"/>
  <c r="I37" i="218"/>
  <c r="I44" i="218" s="1"/>
  <c r="H37" i="218"/>
  <c r="H44" i="218" s="1"/>
  <c r="G37" i="218"/>
  <c r="G44" i="218" s="1"/>
  <c r="F37" i="218"/>
  <c r="F44" i="218" s="1"/>
  <c r="E37" i="218"/>
  <c r="E44" i="218" s="1"/>
  <c r="D37" i="218"/>
  <c r="D44" i="218" s="1"/>
  <c r="C37" i="218"/>
  <c r="C44" i="218" s="1"/>
  <c r="AA25" i="218"/>
  <c r="Y25" i="218"/>
  <c r="X25" i="218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Y26" i="218" s="1"/>
  <c r="Y45" i="218" s="1"/>
  <c r="X13" i="218"/>
  <c r="X26" i="218" s="1"/>
  <c r="W13" i="218"/>
  <c r="W26" i="218" s="1"/>
  <c r="W45" i="218" s="1"/>
  <c r="V13" i="218"/>
  <c r="V26" i="218" s="1"/>
  <c r="U13" i="218"/>
  <c r="U26" i="218" s="1"/>
  <c r="U45" i="218" s="1"/>
  <c r="T13" i="218"/>
  <c r="T26" i="218" s="1"/>
  <c r="S13" i="218"/>
  <c r="S26" i="218" s="1"/>
  <c r="R13" i="218"/>
  <c r="R26" i="218" s="1"/>
  <c r="Q13" i="218"/>
  <c r="Q26" i="218" s="1"/>
  <c r="Q45" i="218" s="1"/>
  <c r="P13" i="218"/>
  <c r="P26" i="218" s="1"/>
  <c r="O13" i="218"/>
  <c r="O26" i="218" s="1"/>
  <c r="N13" i="218"/>
  <c r="N26" i="218" s="1"/>
  <c r="N45" i="218" s="1"/>
  <c r="M13" i="218"/>
  <c r="M26" i="218" s="1"/>
  <c r="M45" i="218" s="1"/>
  <c r="L13" i="218"/>
  <c r="L26" i="218" s="1"/>
  <c r="K13" i="218"/>
  <c r="K26" i="218" s="1"/>
  <c r="J13" i="218"/>
  <c r="J26" i="218" s="1"/>
  <c r="I13" i="218"/>
  <c r="I26" i="218" s="1"/>
  <c r="I45" i="218" s="1"/>
  <c r="H13" i="218"/>
  <c r="H26" i="218" s="1"/>
  <c r="G13" i="218"/>
  <c r="G26" i="218" s="1"/>
  <c r="F13" i="218"/>
  <c r="F26" i="218" s="1"/>
  <c r="F45" i="218" s="1"/>
  <c r="E13" i="218"/>
  <c r="E26" i="218" s="1"/>
  <c r="E45" i="218" s="1"/>
  <c r="D13" i="218"/>
  <c r="D26" i="218" s="1"/>
  <c r="C13" i="218"/>
  <c r="C26" i="218" s="1"/>
  <c r="AA50" i="219"/>
  <c r="Y50" i="219"/>
  <c r="Z50" i="219" s="1"/>
  <c r="X50" i="219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AA44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Y44" i="219" s="1"/>
  <c r="X37" i="219"/>
  <c r="X44" i="219" s="1"/>
  <c r="W37" i="219"/>
  <c r="W44" i="219" s="1"/>
  <c r="V37" i="219"/>
  <c r="V44" i="219" s="1"/>
  <c r="U37" i="219"/>
  <c r="U44" i="219" s="1"/>
  <c r="T37" i="219"/>
  <c r="T44" i="219" s="1"/>
  <c r="S37" i="219"/>
  <c r="S44" i="219" s="1"/>
  <c r="R37" i="219"/>
  <c r="R44" i="219" s="1"/>
  <c r="Q37" i="219"/>
  <c r="Q44" i="219" s="1"/>
  <c r="P37" i="219"/>
  <c r="P44" i="219" s="1"/>
  <c r="O37" i="219"/>
  <c r="O44" i="219" s="1"/>
  <c r="N37" i="219"/>
  <c r="N44" i="219" s="1"/>
  <c r="M37" i="219"/>
  <c r="M44" i="219" s="1"/>
  <c r="L37" i="219"/>
  <c r="L44" i="219" s="1"/>
  <c r="K37" i="219"/>
  <c r="K44" i="219" s="1"/>
  <c r="J37" i="219"/>
  <c r="J44" i="219" s="1"/>
  <c r="I37" i="219"/>
  <c r="I44" i="219" s="1"/>
  <c r="H37" i="219"/>
  <c r="H44" i="219" s="1"/>
  <c r="G37" i="219"/>
  <c r="G44" i="219" s="1"/>
  <c r="F37" i="219"/>
  <c r="F44" i="219" s="1"/>
  <c r="E37" i="219"/>
  <c r="E44" i="219" s="1"/>
  <c r="D37" i="219"/>
  <c r="D44" i="219" s="1"/>
  <c r="C37" i="219"/>
  <c r="C44" i="219" s="1"/>
  <c r="AA25" i="219"/>
  <c r="Y25" i="219"/>
  <c r="X25" i="219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Y26" i="219" s="1"/>
  <c r="X13" i="219"/>
  <c r="X26" i="219" s="1"/>
  <c r="W13" i="219"/>
  <c r="W26" i="219" s="1"/>
  <c r="V13" i="219"/>
  <c r="V26" i="219" s="1"/>
  <c r="V45" i="219" s="1"/>
  <c r="U13" i="219"/>
  <c r="U26" i="219" s="1"/>
  <c r="T13" i="219"/>
  <c r="T26" i="219" s="1"/>
  <c r="S13" i="219"/>
  <c r="S26" i="219" s="1"/>
  <c r="R13" i="219"/>
  <c r="R26" i="219" s="1"/>
  <c r="Q13" i="219"/>
  <c r="Q26" i="219" s="1"/>
  <c r="P13" i="219"/>
  <c r="P26" i="219" s="1"/>
  <c r="O13" i="219"/>
  <c r="O26" i="219" s="1"/>
  <c r="N13" i="219"/>
  <c r="N26" i="219" s="1"/>
  <c r="N45" i="219" s="1"/>
  <c r="M13" i="219"/>
  <c r="M26" i="219" s="1"/>
  <c r="L13" i="219"/>
  <c r="L26" i="219" s="1"/>
  <c r="K13" i="219"/>
  <c r="K26" i="219" s="1"/>
  <c r="J13" i="219"/>
  <c r="J26" i="219" s="1"/>
  <c r="I13" i="219"/>
  <c r="I26" i="219" s="1"/>
  <c r="H13" i="219"/>
  <c r="H26" i="219" s="1"/>
  <c r="G13" i="219"/>
  <c r="G26" i="219" s="1"/>
  <c r="F13" i="219"/>
  <c r="F26" i="219" s="1"/>
  <c r="E13" i="219"/>
  <c r="E26" i="219" s="1"/>
  <c r="D13" i="219"/>
  <c r="D26" i="219" s="1"/>
  <c r="C13" i="219"/>
  <c r="C26" i="219" s="1"/>
  <c r="AA50" i="220"/>
  <c r="Y50" i="220"/>
  <c r="X50" i="220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C45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Y44" i="220" s="1"/>
  <c r="X37" i="220"/>
  <c r="X44" i="220" s="1"/>
  <c r="W37" i="220"/>
  <c r="W44" i="220" s="1"/>
  <c r="V37" i="220"/>
  <c r="V44" i="220" s="1"/>
  <c r="U37" i="220"/>
  <c r="U44" i="220" s="1"/>
  <c r="T37" i="220"/>
  <c r="T44" i="220" s="1"/>
  <c r="S37" i="220"/>
  <c r="S44" i="220" s="1"/>
  <c r="R37" i="220"/>
  <c r="R44" i="220" s="1"/>
  <c r="Q37" i="220"/>
  <c r="Q44" i="220" s="1"/>
  <c r="P37" i="220"/>
  <c r="P44" i="220" s="1"/>
  <c r="O37" i="220"/>
  <c r="O44" i="220" s="1"/>
  <c r="N37" i="220"/>
  <c r="N44" i="220" s="1"/>
  <c r="M37" i="220"/>
  <c r="M44" i="220" s="1"/>
  <c r="L37" i="220"/>
  <c r="L44" i="220" s="1"/>
  <c r="K37" i="220"/>
  <c r="K44" i="220" s="1"/>
  <c r="K45" i="220" s="1"/>
  <c r="J37" i="220"/>
  <c r="J44" i="220" s="1"/>
  <c r="I37" i="220"/>
  <c r="I44" i="220" s="1"/>
  <c r="H37" i="220"/>
  <c r="H44" i="220" s="1"/>
  <c r="G37" i="220"/>
  <c r="G44" i="220" s="1"/>
  <c r="F37" i="220"/>
  <c r="F44" i="220" s="1"/>
  <c r="E37" i="220"/>
  <c r="E44" i="220" s="1"/>
  <c r="D37" i="220"/>
  <c r="D44" i="220" s="1"/>
  <c r="C37" i="220"/>
  <c r="C44" i="220" s="1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AA26" i="220" s="1"/>
  <c r="Y13" i="220"/>
  <c r="Y26" i="220" s="1"/>
  <c r="Y45" i="220" s="1"/>
  <c r="X13" i="220"/>
  <c r="X26" i="220" s="1"/>
  <c r="W13" i="220"/>
  <c r="W26" i="220" s="1"/>
  <c r="W45" i="220" s="1"/>
  <c r="V13" i="220"/>
  <c r="V26" i="220" s="1"/>
  <c r="U13" i="220"/>
  <c r="U26" i="220" s="1"/>
  <c r="U45" i="220" s="1"/>
  <c r="T13" i="220"/>
  <c r="T26" i="220" s="1"/>
  <c r="S13" i="220"/>
  <c r="S26" i="220" s="1"/>
  <c r="R13" i="220"/>
  <c r="R26" i="220" s="1"/>
  <c r="Q13" i="220"/>
  <c r="Q26" i="220" s="1"/>
  <c r="Q45" i="220" s="1"/>
  <c r="P13" i="220"/>
  <c r="P26" i="220" s="1"/>
  <c r="O13" i="220"/>
  <c r="O26" i="220" s="1"/>
  <c r="N13" i="220"/>
  <c r="N26" i="220" s="1"/>
  <c r="M13" i="220"/>
  <c r="M26" i="220" s="1"/>
  <c r="M45" i="220" s="1"/>
  <c r="L13" i="220"/>
  <c r="L26" i="220" s="1"/>
  <c r="K13" i="220"/>
  <c r="K26" i="220" s="1"/>
  <c r="J13" i="220"/>
  <c r="J26" i="220" s="1"/>
  <c r="I13" i="220"/>
  <c r="I26" i="220" s="1"/>
  <c r="I45" i="220" s="1"/>
  <c r="H13" i="220"/>
  <c r="H26" i="220" s="1"/>
  <c r="G13" i="220"/>
  <c r="G26" i="220" s="1"/>
  <c r="G45" i="220" s="1"/>
  <c r="F13" i="220"/>
  <c r="F26" i="220" s="1"/>
  <c r="E13" i="220"/>
  <c r="E26" i="220" s="1"/>
  <c r="E45" i="220" s="1"/>
  <c r="D13" i="220"/>
  <c r="D26" i="220" s="1"/>
  <c r="C13" i="220"/>
  <c r="C26" i="220" s="1"/>
  <c r="AA50" i="221"/>
  <c r="Z50" i="221"/>
  <c r="Y50" i="221"/>
  <c r="X50" i="22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44" i="221"/>
  <c r="AA45" i="221" s="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Y37" i="221"/>
  <c r="Y44" i="221" s="1"/>
  <c r="X37" i="221"/>
  <c r="X44" i="221" s="1"/>
  <c r="W37" i="221"/>
  <c r="W44" i="221" s="1"/>
  <c r="V37" i="221"/>
  <c r="V44" i="221" s="1"/>
  <c r="U37" i="221"/>
  <c r="U44" i="221" s="1"/>
  <c r="T37" i="221"/>
  <c r="S37" i="221"/>
  <c r="S44" i="221" s="1"/>
  <c r="R37" i="221"/>
  <c r="R44" i="221" s="1"/>
  <c r="Q37" i="221"/>
  <c r="Q44" i="221" s="1"/>
  <c r="P37" i="221"/>
  <c r="P44" i="221" s="1"/>
  <c r="O37" i="221"/>
  <c r="O44" i="221" s="1"/>
  <c r="N37" i="221"/>
  <c r="N44" i="221" s="1"/>
  <c r="M37" i="221"/>
  <c r="M44" i="221" s="1"/>
  <c r="L37" i="221"/>
  <c r="L44" i="221" s="1"/>
  <c r="K37" i="221"/>
  <c r="K44" i="221" s="1"/>
  <c r="J37" i="221"/>
  <c r="J44" i="221" s="1"/>
  <c r="I37" i="221"/>
  <c r="I44" i="221" s="1"/>
  <c r="H37" i="221"/>
  <c r="H44" i="221" s="1"/>
  <c r="G37" i="221"/>
  <c r="G44" i="221" s="1"/>
  <c r="F37" i="221"/>
  <c r="F44" i="221" s="1"/>
  <c r="E37" i="221"/>
  <c r="E44" i="221" s="1"/>
  <c r="D37" i="221"/>
  <c r="D44" i="221" s="1"/>
  <c r="C37" i="221"/>
  <c r="C44" i="221" s="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Y26" i="221" s="1"/>
  <c r="X13" i="221"/>
  <c r="X26" i="221" s="1"/>
  <c r="W13" i="221"/>
  <c r="W26" i="221" s="1"/>
  <c r="W45" i="221" s="1"/>
  <c r="V13" i="221"/>
  <c r="V26" i="221" s="1"/>
  <c r="V45" i="221" s="1"/>
  <c r="U13" i="221"/>
  <c r="U26" i="221" s="1"/>
  <c r="T13" i="221"/>
  <c r="T26" i="221" s="1"/>
  <c r="S13" i="221"/>
  <c r="S26" i="221" s="1"/>
  <c r="R13" i="221"/>
  <c r="R26" i="221" s="1"/>
  <c r="Q13" i="221"/>
  <c r="Q26" i="221" s="1"/>
  <c r="P13" i="221"/>
  <c r="P26" i="221" s="1"/>
  <c r="O13" i="221"/>
  <c r="O26" i="221" s="1"/>
  <c r="O45" i="221" s="1"/>
  <c r="N13" i="221"/>
  <c r="N26" i="221" s="1"/>
  <c r="M13" i="221"/>
  <c r="M26" i="221" s="1"/>
  <c r="L13" i="221"/>
  <c r="L26" i="221" s="1"/>
  <c r="K13" i="221"/>
  <c r="K26" i="221" s="1"/>
  <c r="J13" i="221"/>
  <c r="J26" i="221" s="1"/>
  <c r="I13" i="221"/>
  <c r="I26" i="221" s="1"/>
  <c r="H13" i="221"/>
  <c r="H26" i="221" s="1"/>
  <c r="G13" i="221"/>
  <c r="G26" i="221" s="1"/>
  <c r="G45" i="221" s="1"/>
  <c r="F13" i="221"/>
  <c r="F26" i="221" s="1"/>
  <c r="F45" i="221" s="1"/>
  <c r="E13" i="221"/>
  <c r="E26" i="221" s="1"/>
  <c r="D13" i="221"/>
  <c r="D26" i="221" s="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44" i="222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G43" i="222"/>
  <c r="F43" i="222"/>
  <c r="E43" i="222"/>
  <c r="D43" i="222"/>
  <c r="C43" i="222"/>
  <c r="AA37" i="222"/>
  <c r="Y37" i="222"/>
  <c r="Y44" i="222" s="1"/>
  <c r="X37" i="222"/>
  <c r="X44" i="222" s="1"/>
  <c r="Z44" i="222" s="1"/>
  <c r="W37" i="222"/>
  <c r="W44" i="222" s="1"/>
  <c r="V37" i="222"/>
  <c r="V44" i="222" s="1"/>
  <c r="U37" i="222"/>
  <c r="U44" i="222" s="1"/>
  <c r="T37" i="222"/>
  <c r="T44" i="222" s="1"/>
  <c r="S37" i="222"/>
  <c r="S44" i="222" s="1"/>
  <c r="R37" i="222"/>
  <c r="R44" i="222" s="1"/>
  <c r="Q37" i="222"/>
  <c r="Q44" i="222" s="1"/>
  <c r="P37" i="222"/>
  <c r="P44" i="222" s="1"/>
  <c r="O37" i="222"/>
  <c r="O44" i="222" s="1"/>
  <c r="N37" i="222"/>
  <c r="N44" i="222" s="1"/>
  <c r="M37" i="222"/>
  <c r="M44" i="222" s="1"/>
  <c r="L37" i="222"/>
  <c r="L44" i="222" s="1"/>
  <c r="K37" i="222"/>
  <c r="K44" i="222" s="1"/>
  <c r="J37" i="222"/>
  <c r="J44" i="222" s="1"/>
  <c r="I37" i="222"/>
  <c r="I44" i="222" s="1"/>
  <c r="H37" i="222"/>
  <c r="H44" i="222" s="1"/>
  <c r="G37" i="222"/>
  <c r="G44" i="222" s="1"/>
  <c r="F37" i="222"/>
  <c r="F44" i="222" s="1"/>
  <c r="E37" i="222"/>
  <c r="E44" i="222" s="1"/>
  <c r="D37" i="222"/>
  <c r="D44" i="222" s="1"/>
  <c r="C37" i="222"/>
  <c r="C44" i="222" s="1"/>
  <c r="AA25" i="222"/>
  <c r="Z25" i="222"/>
  <c r="Y25" i="222"/>
  <c r="X25" i="222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AA45" i="222" s="1"/>
  <c r="Y13" i="222"/>
  <c r="Y26" i="222" s="1"/>
  <c r="X13" i="222"/>
  <c r="W13" i="222"/>
  <c r="V13" i="222"/>
  <c r="V26" i="222" s="1"/>
  <c r="V45" i="222" s="1"/>
  <c r="U13" i="222"/>
  <c r="U26" i="222" s="1"/>
  <c r="T13" i="222"/>
  <c r="T26" i="222" s="1"/>
  <c r="S13" i="222"/>
  <c r="S26" i="222" s="1"/>
  <c r="R13" i="222"/>
  <c r="Q13" i="222"/>
  <c r="P13" i="222"/>
  <c r="P26" i="222" s="1"/>
  <c r="O13" i="222"/>
  <c r="N13" i="222"/>
  <c r="N26" i="222" s="1"/>
  <c r="M13" i="222"/>
  <c r="M26" i="222" s="1"/>
  <c r="L13" i="222"/>
  <c r="L26" i="222" s="1"/>
  <c r="K13" i="222"/>
  <c r="K26" i="222" s="1"/>
  <c r="J13" i="222"/>
  <c r="I13" i="222"/>
  <c r="I26" i="222" s="1"/>
  <c r="H13" i="222"/>
  <c r="H26" i="222" s="1"/>
  <c r="G13" i="222"/>
  <c r="F13" i="222"/>
  <c r="F26" i="222" s="1"/>
  <c r="F45" i="222" s="1"/>
  <c r="E13" i="222"/>
  <c r="E26" i="222" s="1"/>
  <c r="D13" i="222"/>
  <c r="D26" i="222" s="1"/>
  <c r="C13" i="222"/>
  <c r="C26" i="222" s="1"/>
  <c r="AA50" i="223"/>
  <c r="Y50" i="223"/>
  <c r="X50" i="223"/>
  <c r="Z50" i="223" s="1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43" i="223"/>
  <c r="Y43" i="223"/>
  <c r="X43" i="223"/>
  <c r="Z43" i="223" s="1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Y44" i="223" s="1"/>
  <c r="X37" i="223"/>
  <c r="W37" i="223"/>
  <c r="W44" i="223" s="1"/>
  <c r="V37" i="223"/>
  <c r="V44" i="223" s="1"/>
  <c r="U37" i="223"/>
  <c r="U44" i="223" s="1"/>
  <c r="T37" i="223"/>
  <c r="S37" i="223"/>
  <c r="S44" i="223" s="1"/>
  <c r="S45" i="223" s="1"/>
  <c r="R37" i="223"/>
  <c r="R44" i="223" s="1"/>
  <c r="Q37" i="223"/>
  <c r="Q44" i="223" s="1"/>
  <c r="P37" i="223"/>
  <c r="P44" i="223" s="1"/>
  <c r="O37" i="223"/>
  <c r="O44" i="223" s="1"/>
  <c r="N37" i="223"/>
  <c r="N44" i="223" s="1"/>
  <c r="M37" i="223"/>
  <c r="M44" i="223" s="1"/>
  <c r="L37" i="223"/>
  <c r="L44" i="223" s="1"/>
  <c r="K37" i="223"/>
  <c r="K44" i="223" s="1"/>
  <c r="J37" i="223"/>
  <c r="J44" i="223" s="1"/>
  <c r="I37" i="223"/>
  <c r="I44" i="223" s="1"/>
  <c r="H37" i="223"/>
  <c r="H44" i="223" s="1"/>
  <c r="G37" i="223"/>
  <c r="G44" i="223" s="1"/>
  <c r="F37" i="223"/>
  <c r="F44" i="223" s="1"/>
  <c r="E37" i="223"/>
  <c r="E44" i="223" s="1"/>
  <c r="D37" i="223"/>
  <c r="C37" i="223"/>
  <c r="C44" i="223" s="1"/>
  <c r="C45" i="223" s="1"/>
  <c r="AA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Y13" i="223"/>
  <c r="Y26" i="223" s="1"/>
  <c r="Y45" i="223" s="1"/>
  <c r="X13" i="223"/>
  <c r="Z13" i="223" s="1"/>
  <c r="W13" i="223"/>
  <c r="W26" i="223" s="1"/>
  <c r="V13" i="223"/>
  <c r="V26" i="223" s="1"/>
  <c r="U13" i="223"/>
  <c r="U26" i="223" s="1"/>
  <c r="T13" i="223"/>
  <c r="T26" i="223" s="1"/>
  <c r="S13" i="223"/>
  <c r="S26" i="223" s="1"/>
  <c r="R13" i="223"/>
  <c r="Q13" i="223"/>
  <c r="Q26" i="223" s="1"/>
  <c r="Q45" i="223" s="1"/>
  <c r="P13" i="223"/>
  <c r="O13" i="223"/>
  <c r="O26" i="223" s="1"/>
  <c r="N13" i="223"/>
  <c r="N26" i="223" s="1"/>
  <c r="N45" i="223" s="1"/>
  <c r="M13" i="223"/>
  <c r="M26" i="223" s="1"/>
  <c r="L13" i="223"/>
  <c r="L26" i="223" s="1"/>
  <c r="K13" i="223"/>
  <c r="K26" i="223" s="1"/>
  <c r="J13" i="223"/>
  <c r="I13" i="223"/>
  <c r="I26" i="223" s="1"/>
  <c r="I45" i="223" s="1"/>
  <c r="H13" i="223"/>
  <c r="G13" i="223"/>
  <c r="G26" i="223" s="1"/>
  <c r="F13" i="223"/>
  <c r="E13" i="223"/>
  <c r="E26" i="223" s="1"/>
  <c r="D13" i="223"/>
  <c r="D26" i="223" s="1"/>
  <c r="C13" i="223"/>
  <c r="C26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Y44" i="224" s="1"/>
  <c r="X37" i="224"/>
  <c r="W37" i="224"/>
  <c r="W44" i="224" s="1"/>
  <c r="V37" i="224"/>
  <c r="V44" i="224" s="1"/>
  <c r="U37" i="224"/>
  <c r="U44" i="224" s="1"/>
  <c r="T37" i="224"/>
  <c r="T44" i="224" s="1"/>
  <c r="S37" i="224"/>
  <c r="S44" i="224" s="1"/>
  <c r="R37" i="224"/>
  <c r="R44" i="224" s="1"/>
  <c r="Q37" i="224"/>
  <c r="Q44" i="224" s="1"/>
  <c r="P37" i="224"/>
  <c r="P44" i="224" s="1"/>
  <c r="O37" i="224"/>
  <c r="O44" i="224" s="1"/>
  <c r="N37" i="224"/>
  <c r="N44" i="224" s="1"/>
  <c r="M37" i="224"/>
  <c r="M44" i="224" s="1"/>
  <c r="L37" i="224"/>
  <c r="K37" i="224"/>
  <c r="K44" i="224" s="1"/>
  <c r="J37" i="224"/>
  <c r="J44" i="224" s="1"/>
  <c r="I37" i="224"/>
  <c r="I44" i="224" s="1"/>
  <c r="H37" i="224"/>
  <c r="H44" i="224" s="1"/>
  <c r="G37" i="224"/>
  <c r="G44" i="224" s="1"/>
  <c r="F37" i="224"/>
  <c r="F44" i="224" s="1"/>
  <c r="E37" i="224"/>
  <c r="E44" i="224" s="1"/>
  <c r="D37" i="224"/>
  <c r="C37" i="224"/>
  <c r="C44" i="224" s="1"/>
  <c r="F26" i="224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Y13" i="224"/>
  <c r="X13" i="224"/>
  <c r="Z13" i="224" s="1"/>
  <c r="W13" i="224"/>
  <c r="W26" i="224" s="1"/>
  <c r="V13" i="224"/>
  <c r="V26" i="224" s="1"/>
  <c r="U13" i="224"/>
  <c r="U26" i="224" s="1"/>
  <c r="T13" i="224"/>
  <c r="T26" i="224" s="1"/>
  <c r="S13" i="224"/>
  <c r="R13" i="224"/>
  <c r="R26" i="224" s="1"/>
  <c r="Q13" i="224"/>
  <c r="P13" i="224"/>
  <c r="P26" i="224" s="1"/>
  <c r="O13" i="224"/>
  <c r="N13" i="224"/>
  <c r="N26" i="224" s="1"/>
  <c r="M13" i="224"/>
  <c r="M26" i="224" s="1"/>
  <c r="L13" i="224"/>
  <c r="L26" i="224" s="1"/>
  <c r="K13" i="224"/>
  <c r="J13" i="224"/>
  <c r="J26" i="224" s="1"/>
  <c r="I13" i="224"/>
  <c r="H13" i="224"/>
  <c r="H26" i="224" s="1"/>
  <c r="H45" i="224" s="1"/>
  <c r="G13" i="224"/>
  <c r="G26" i="224" s="1"/>
  <c r="F13" i="224"/>
  <c r="E13" i="224"/>
  <c r="E26" i="224" s="1"/>
  <c r="D13" i="224"/>
  <c r="D26" i="224" s="1"/>
  <c r="C13" i="224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AA44" i="225" s="1"/>
  <c r="Y37" i="225"/>
  <c r="Y44" i="225" s="1"/>
  <c r="X37" i="225"/>
  <c r="W37" i="225"/>
  <c r="W44" i="225" s="1"/>
  <c r="V37" i="225"/>
  <c r="V44" i="225" s="1"/>
  <c r="U37" i="225"/>
  <c r="U44" i="225" s="1"/>
  <c r="T37" i="225"/>
  <c r="S37" i="225"/>
  <c r="S44" i="225" s="1"/>
  <c r="R37" i="225"/>
  <c r="R44" i="225" s="1"/>
  <c r="Q37" i="225"/>
  <c r="Q44" i="225" s="1"/>
  <c r="P37" i="225"/>
  <c r="P44" i="225" s="1"/>
  <c r="O37" i="225"/>
  <c r="O44" i="225" s="1"/>
  <c r="N37" i="225"/>
  <c r="N44" i="225" s="1"/>
  <c r="M37" i="225"/>
  <c r="M44" i="225" s="1"/>
  <c r="L37" i="225"/>
  <c r="L44" i="225" s="1"/>
  <c r="K37" i="225"/>
  <c r="K44" i="225" s="1"/>
  <c r="J37" i="225"/>
  <c r="J44" i="225" s="1"/>
  <c r="I37" i="225"/>
  <c r="I44" i="225" s="1"/>
  <c r="H37" i="225"/>
  <c r="H44" i="225" s="1"/>
  <c r="G37" i="225"/>
  <c r="G44" i="225" s="1"/>
  <c r="F37" i="225"/>
  <c r="F44" i="225" s="1"/>
  <c r="E37" i="225"/>
  <c r="E44" i="225" s="1"/>
  <c r="D37" i="225"/>
  <c r="C37" i="225"/>
  <c r="C44" i="225" s="1"/>
  <c r="W26" i="225"/>
  <c r="W45" i="225" s="1"/>
  <c r="AA25" i="225"/>
  <c r="Z25" i="225"/>
  <c r="Y25" i="225"/>
  <c r="X25" i="225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Y13" i="225"/>
  <c r="Y26" i="225" s="1"/>
  <c r="Y45" i="225" s="1"/>
  <c r="X13" i="225"/>
  <c r="X26" i="225" s="1"/>
  <c r="W13" i="225"/>
  <c r="V13" i="225"/>
  <c r="V26" i="225" s="1"/>
  <c r="U13" i="225"/>
  <c r="U26" i="225" s="1"/>
  <c r="T13" i="225"/>
  <c r="T26" i="225" s="1"/>
  <c r="S13" i="225"/>
  <c r="S26" i="225" s="1"/>
  <c r="R13" i="225"/>
  <c r="Q13" i="225"/>
  <c r="Q26" i="225" s="1"/>
  <c r="P13" i="225"/>
  <c r="P26" i="225" s="1"/>
  <c r="P45" i="225" s="1"/>
  <c r="O13" i="225"/>
  <c r="N13" i="225"/>
  <c r="N26" i="225" s="1"/>
  <c r="M13" i="225"/>
  <c r="M26" i="225" s="1"/>
  <c r="L13" i="225"/>
  <c r="L26" i="225" s="1"/>
  <c r="K13" i="225"/>
  <c r="K26" i="225" s="1"/>
  <c r="J13" i="225"/>
  <c r="I13" i="225"/>
  <c r="I26" i="225" s="1"/>
  <c r="I45" i="225" s="1"/>
  <c r="H13" i="225"/>
  <c r="H26" i="225" s="1"/>
  <c r="G13" i="225"/>
  <c r="G26" i="225" s="1"/>
  <c r="F13" i="225"/>
  <c r="F26" i="225" s="1"/>
  <c r="E13" i="225"/>
  <c r="E26" i="225" s="1"/>
  <c r="D13" i="225"/>
  <c r="D26" i="225" s="1"/>
  <c r="C13" i="225"/>
  <c r="C26" i="225" s="1"/>
  <c r="AA50" i="226"/>
  <c r="Y50" i="226"/>
  <c r="Z50" i="226" s="1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43" i="226"/>
  <c r="Y43" i="226"/>
  <c r="X43" i="226"/>
  <c r="Z43" i="226" s="1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G43" i="226"/>
  <c r="F43" i="226"/>
  <c r="E43" i="226"/>
  <c r="D43" i="226"/>
  <c r="C43" i="226"/>
  <c r="AA37" i="226"/>
  <c r="AA44" i="226" s="1"/>
  <c r="Y37" i="226"/>
  <c r="Y44" i="226" s="1"/>
  <c r="X37" i="226"/>
  <c r="W37" i="226"/>
  <c r="W44" i="226" s="1"/>
  <c r="V37" i="226"/>
  <c r="V44" i="226" s="1"/>
  <c r="U37" i="226"/>
  <c r="U44" i="226" s="1"/>
  <c r="T37" i="226"/>
  <c r="S37" i="226"/>
  <c r="S44" i="226" s="1"/>
  <c r="S45" i="226" s="1"/>
  <c r="R37" i="226"/>
  <c r="R44" i="226" s="1"/>
  <c r="Q37" i="226"/>
  <c r="Q44" i="226" s="1"/>
  <c r="P37" i="226"/>
  <c r="P44" i="226" s="1"/>
  <c r="O37" i="226"/>
  <c r="O44" i="226" s="1"/>
  <c r="N37" i="226"/>
  <c r="N44" i="226" s="1"/>
  <c r="M37" i="226"/>
  <c r="M44" i="226" s="1"/>
  <c r="L37" i="226"/>
  <c r="L44" i="226" s="1"/>
  <c r="K37" i="226"/>
  <c r="K44" i="226" s="1"/>
  <c r="K45" i="226" s="1"/>
  <c r="J37" i="226"/>
  <c r="J44" i="226" s="1"/>
  <c r="I37" i="226"/>
  <c r="I44" i="226" s="1"/>
  <c r="H37" i="226"/>
  <c r="H44" i="226" s="1"/>
  <c r="G37" i="226"/>
  <c r="G44" i="226" s="1"/>
  <c r="F37" i="226"/>
  <c r="F44" i="226" s="1"/>
  <c r="E37" i="226"/>
  <c r="E44" i="226" s="1"/>
  <c r="D37" i="226"/>
  <c r="C37" i="226"/>
  <c r="C44" i="226" s="1"/>
  <c r="C45" i="226" s="1"/>
  <c r="Q26" i="226"/>
  <c r="Q45" i="226" s="1"/>
  <c r="AA25" i="226"/>
  <c r="Y25" i="226"/>
  <c r="X25" i="226"/>
  <c r="Z25" i="226" s="1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Y13" i="226"/>
  <c r="Y26" i="226" s="1"/>
  <c r="Y45" i="226" s="1"/>
  <c r="X13" i="226"/>
  <c r="Z13" i="226" s="1"/>
  <c r="W13" i="226"/>
  <c r="W26" i="226" s="1"/>
  <c r="W45" i="226" s="1"/>
  <c r="V13" i="226"/>
  <c r="V26" i="226" s="1"/>
  <c r="U13" i="226"/>
  <c r="U26" i="226" s="1"/>
  <c r="T13" i="226"/>
  <c r="T26" i="226" s="1"/>
  <c r="S13" i="226"/>
  <c r="S26" i="226" s="1"/>
  <c r="R13" i="226"/>
  <c r="R26" i="226" s="1"/>
  <c r="Q13" i="226"/>
  <c r="P13" i="226"/>
  <c r="P26" i="226" s="1"/>
  <c r="P45" i="226" s="1"/>
  <c r="O13" i="226"/>
  <c r="N13" i="226"/>
  <c r="N26" i="226" s="1"/>
  <c r="M13" i="226"/>
  <c r="M26" i="226" s="1"/>
  <c r="L13" i="226"/>
  <c r="L26" i="226" s="1"/>
  <c r="K13" i="226"/>
  <c r="K26" i="226" s="1"/>
  <c r="J13" i="226"/>
  <c r="J26" i="226" s="1"/>
  <c r="I13" i="226"/>
  <c r="I26" i="226" s="1"/>
  <c r="I45" i="226" s="1"/>
  <c r="H13" i="226"/>
  <c r="H26" i="226" s="1"/>
  <c r="H45" i="226" s="1"/>
  <c r="G13" i="226"/>
  <c r="F13" i="226"/>
  <c r="F26" i="226" s="1"/>
  <c r="E13" i="226"/>
  <c r="E26" i="226" s="1"/>
  <c r="D13" i="226"/>
  <c r="D26" i="226" s="1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Z43" i="227"/>
  <c r="Y43" i="227"/>
  <c r="X43" i="227"/>
  <c r="W43" i="227"/>
  <c r="V43" i="227"/>
  <c r="U43" i="227"/>
  <c r="T43" i="227"/>
  <c r="S43" i="227"/>
  <c r="R43" i="227"/>
  <c r="Q43" i="227"/>
  <c r="P43" i="227"/>
  <c r="O43" i="227"/>
  <c r="N43" i="227"/>
  <c r="M43" i="227"/>
  <c r="L43" i="227"/>
  <c r="K43" i="227"/>
  <c r="J43" i="227"/>
  <c r="I43" i="227"/>
  <c r="H43" i="227"/>
  <c r="G43" i="227"/>
  <c r="F43" i="227"/>
  <c r="E43" i="227"/>
  <c r="D43" i="227"/>
  <c r="C43" i="227"/>
  <c r="AA37" i="227"/>
  <c r="AA44" i="227" s="1"/>
  <c r="Y37" i="227"/>
  <c r="Y44" i="227" s="1"/>
  <c r="X37" i="227"/>
  <c r="W37" i="227"/>
  <c r="W44" i="227" s="1"/>
  <c r="V37" i="227"/>
  <c r="V44" i="227" s="1"/>
  <c r="U37" i="227"/>
  <c r="U44" i="227" s="1"/>
  <c r="T37" i="227"/>
  <c r="T44" i="227" s="1"/>
  <c r="S37" i="227"/>
  <c r="S44" i="227" s="1"/>
  <c r="R37" i="227"/>
  <c r="R44" i="227" s="1"/>
  <c r="Q37" i="227"/>
  <c r="Q44" i="227" s="1"/>
  <c r="P37" i="227"/>
  <c r="P44" i="227" s="1"/>
  <c r="O37" i="227"/>
  <c r="O44" i="227" s="1"/>
  <c r="N37" i="227"/>
  <c r="N44" i="227" s="1"/>
  <c r="M37" i="227"/>
  <c r="M44" i="227" s="1"/>
  <c r="L37" i="227"/>
  <c r="K37" i="227"/>
  <c r="K44" i="227" s="1"/>
  <c r="J37" i="227"/>
  <c r="J44" i="227" s="1"/>
  <c r="I37" i="227"/>
  <c r="I44" i="227" s="1"/>
  <c r="H37" i="227"/>
  <c r="H44" i="227" s="1"/>
  <c r="G37" i="227"/>
  <c r="G44" i="227" s="1"/>
  <c r="F37" i="227"/>
  <c r="F44" i="227" s="1"/>
  <c r="E37" i="227"/>
  <c r="E44" i="227" s="1"/>
  <c r="D37" i="227"/>
  <c r="D44" i="227" s="1"/>
  <c r="C37" i="227"/>
  <c r="C44" i="227" s="1"/>
  <c r="G26" i="227"/>
  <c r="AA25" i="227"/>
  <c r="Y25" i="227"/>
  <c r="X25" i="227"/>
  <c r="Z25" i="227" s="1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Y45" i="227" s="1"/>
  <c r="X13" i="227"/>
  <c r="Z13" i="227" s="1"/>
  <c r="W13" i="227"/>
  <c r="W26" i="227" s="1"/>
  <c r="V13" i="227"/>
  <c r="V26" i="227" s="1"/>
  <c r="U13" i="227"/>
  <c r="U26" i="227" s="1"/>
  <c r="T13" i="227"/>
  <c r="T26" i="227" s="1"/>
  <c r="S13" i="227"/>
  <c r="S26" i="227" s="1"/>
  <c r="R13" i="227"/>
  <c r="Q13" i="227"/>
  <c r="Q26" i="227" s="1"/>
  <c r="Q45" i="227" s="1"/>
  <c r="P13" i="227"/>
  <c r="O13" i="227"/>
  <c r="N13" i="227"/>
  <c r="N26" i="227" s="1"/>
  <c r="M13" i="227"/>
  <c r="M26" i="227" s="1"/>
  <c r="M45" i="227" s="1"/>
  <c r="L13" i="227"/>
  <c r="L26" i="227" s="1"/>
  <c r="K13" i="227"/>
  <c r="K26" i="227" s="1"/>
  <c r="J13" i="227"/>
  <c r="I13" i="227"/>
  <c r="I26" i="227" s="1"/>
  <c r="I45" i="227" s="1"/>
  <c r="H13" i="227"/>
  <c r="H26" i="227" s="1"/>
  <c r="H45" i="227" s="1"/>
  <c r="G13" i="227"/>
  <c r="F13" i="227"/>
  <c r="F26" i="227" s="1"/>
  <c r="E13" i="227"/>
  <c r="E26" i="227" s="1"/>
  <c r="D13" i="227"/>
  <c r="D26" i="227" s="1"/>
  <c r="C13" i="227"/>
  <c r="C26" i="227" s="1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D43" i="228"/>
  <c r="C43" i="228"/>
  <c r="AA37" i="228"/>
  <c r="AA44" i="228" s="1"/>
  <c r="Y37" i="228"/>
  <c r="Y44" i="228" s="1"/>
  <c r="X37" i="228"/>
  <c r="W37" i="228"/>
  <c r="W44" i="228" s="1"/>
  <c r="V37" i="228"/>
  <c r="V44" i="228" s="1"/>
  <c r="U37" i="228"/>
  <c r="U44" i="228" s="1"/>
  <c r="T37" i="228"/>
  <c r="S37" i="228"/>
  <c r="S44" i="228" s="1"/>
  <c r="R37" i="228"/>
  <c r="R44" i="228" s="1"/>
  <c r="Q37" i="228"/>
  <c r="Q44" i="228" s="1"/>
  <c r="P37" i="228"/>
  <c r="P44" i="228" s="1"/>
  <c r="O37" i="228"/>
  <c r="O44" i="228" s="1"/>
  <c r="N37" i="228"/>
  <c r="N44" i="228" s="1"/>
  <c r="M37" i="228"/>
  <c r="M44" i="228" s="1"/>
  <c r="M45" i="228" s="1"/>
  <c r="L37" i="228"/>
  <c r="K37" i="228"/>
  <c r="K44" i="228" s="1"/>
  <c r="J37" i="228"/>
  <c r="J44" i="228" s="1"/>
  <c r="I37" i="228"/>
  <c r="I44" i="228" s="1"/>
  <c r="H37" i="228"/>
  <c r="H44" i="228" s="1"/>
  <c r="G37" i="228"/>
  <c r="G44" i="228" s="1"/>
  <c r="F37" i="228"/>
  <c r="F44" i="228" s="1"/>
  <c r="E37" i="228"/>
  <c r="E44" i="228" s="1"/>
  <c r="D37" i="228"/>
  <c r="C37" i="228"/>
  <c r="C44" i="228" s="1"/>
  <c r="X26" i="228"/>
  <c r="AA25" i="228"/>
  <c r="Y25" i="228"/>
  <c r="X25" i="228"/>
  <c r="W25" i="228"/>
  <c r="W26" i="228" s="1"/>
  <c r="W45" i="228" s="1"/>
  <c r="V25" i="228"/>
  <c r="U25" i="228"/>
  <c r="T25" i="228"/>
  <c r="S25" i="228"/>
  <c r="R25" i="228"/>
  <c r="Q25" i="228"/>
  <c r="P25" i="228"/>
  <c r="O25" i="228"/>
  <c r="N25" i="228"/>
  <c r="M25" i="228"/>
  <c r="L25" i="228"/>
  <c r="K25" i="228"/>
  <c r="J25" i="228"/>
  <c r="I25" i="228"/>
  <c r="H25" i="228"/>
  <c r="G25" i="228"/>
  <c r="F25" i="228"/>
  <c r="E25" i="228"/>
  <c r="D25" i="228"/>
  <c r="C25" i="228"/>
  <c r="AA13" i="228"/>
  <c r="AA26" i="228" s="1"/>
  <c r="Y13" i="228"/>
  <c r="Y26" i="228" s="1"/>
  <c r="X13" i="228"/>
  <c r="Z13" i="228" s="1"/>
  <c r="W13" i="228"/>
  <c r="V13" i="228"/>
  <c r="V26" i="228" s="1"/>
  <c r="U13" i="228"/>
  <c r="U26" i="228" s="1"/>
  <c r="T13" i="228"/>
  <c r="T26" i="228" s="1"/>
  <c r="S13" i="228"/>
  <c r="R13" i="228"/>
  <c r="Q13" i="228"/>
  <c r="Q26" i="228" s="1"/>
  <c r="P13" i="228"/>
  <c r="O13" i="228"/>
  <c r="N13" i="228"/>
  <c r="N26" i="228" s="1"/>
  <c r="M13" i="228"/>
  <c r="M26" i="228" s="1"/>
  <c r="L13" i="228"/>
  <c r="L26" i="228" s="1"/>
  <c r="K13" i="228"/>
  <c r="J13" i="228"/>
  <c r="I13" i="228"/>
  <c r="I26" i="228" s="1"/>
  <c r="H13" i="228"/>
  <c r="G13" i="228"/>
  <c r="G26" i="228" s="1"/>
  <c r="G45" i="228" s="1"/>
  <c r="F13" i="228"/>
  <c r="F26" i="228" s="1"/>
  <c r="E13" i="228"/>
  <c r="E26" i="228" s="1"/>
  <c r="D13" i="228"/>
  <c r="D26" i="228" s="1"/>
  <c r="C13" i="228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Y37" i="229"/>
  <c r="Y44" i="229" s="1"/>
  <c r="X37" i="229"/>
  <c r="W37" i="229"/>
  <c r="W44" i="229" s="1"/>
  <c r="V37" i="229"/>
  <c r="V44" i="229" s="1"/>
  <c r="U37" i="229"/>
  <c r="U44" i="229" s="1"/>
  <c r="T37" i="229"/>
  <c r="T44" i="229" s="1"/>
  <c r="S37" i="229"/>
  <c r="S44" i="229" s="1"/>
  <c r="R37" i="229"/>
  <c r="R44" i="229" s="1"/>
  <c r="Q37" i="229"/>
  <c r="Q44" i="229" s="1"/>
  <c r="P37" i="229"/>
  <c r="P44" i="229" s="1"/>
  <c r="O37" i="229"/>
  <c r="O44" i="229" s="1"/>
  <c r="N37" i="229"/>
  <c r="N44" i="229" s="1"/>
  <c r="M37" i="229"/>
  <c r="M44" i="229" s="1"/>
  <c r="L37" i="229"/>
  <c r="K37" i="229"/>
  <c r="K44" i="229" s="1"/>
  <c r="J37" i="229"/>
  <c r="J44" i="229" s="1"/>
  <c r="I37" i="229"/>
  <c r="I44" i="229" s="1"/>
  <c r="H37" i="229"/>
  <c r="H44" i="229" s="1"/>
  <c r="G37" i="229"/>
  <c r="G44" i="229" s="1"/>
  <c r="F37" i="229"/>
  <c r="F44" i="229" s="1"/>
  <c r="E37" i="229"/>
  <c r="E44" i="229" s="1"/>
  <c r="D37" i="229"/>
  <c r="C37" i="229"/>
  <c r="C44" i="229" s="1"/>
  <c r="V26" i="229"/>
  <c r="P26" i="229"/>
  <c r="AA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Z13" i="229" s="1"/>
  <c r="X13" i="229"/>
  <c r="X26" i="229" s="1"/>
  <c r="W13" i="229"/>
  <c r="W26" i="229" s="1"/>
  <c r="V13" i="229"/>
  <c r="U13" i="229"/>
  <c r="U26" i="229" s="1"/>
  <c r="U45" i="229" s="1"/>
  <c r="T13" i="229"/>
  <c r="S13" i="229"/>
  <c r="S26" i="229" s="1"/>
  <c r="R13" i="229"/>
  <c r="R26" i="229" s="1"/>
  <c r="Q13" i="229"/>
  <c r="P13" i="229"/>
  <c r="O13" i="229"/>
  <c r="O26" i="229" s="1"/>
  <c r="O45" i="229" s="1"/>
  <c r="N13" i="229"/>
  <c r="N26" i="229" s="1"/>
  <c r="M13" i="229"/>
  <c r="M26" i="229" s="1"/>
  <c r="M45" i="229" s="1"/>
  <c r="L13" i="229"/>
  <c r="K13" i="229"/>
  <c r="K26" i="229" s="1"/>
  <c r="J13" i="229"/>
  <c r="J26" i="229" s="1"/>
  <c r="I13" i="229"/>
  <c r="H13" i="229"/>
  <c r="H26" i="229" s="1"/>
  <c r="H45" i="229" s="1"/>
  <c r="G13" i="229"/>
  <c r="G26" i="229" s="1"/>
  <c r="F13" i="229"/>
  <c r="F26" i="229" s="1"/>
  <c r="E13" i="229"/>
  <c r="E26" i="229" s="1"/>
  <c r="E45" i="229" s="1"/>
  <c r="D13" i="229"/>
  <c r="C13" i="229"/>
  <c r="C26" i="229" s="1"/>
  <c r="AA50" i="230"/>
  <c r="Y50" i="230"/>
  <c r="Z50" i="230" s="1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L44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W37" i="230"/>
  <c r="W44" i="230" s="1"/>
  <c r="V37" i="230"/>
  <c r="V44" i="230" s="1"/>
  <c r="U37" i="230"/>
  <c r="U44" i="230" s="1"/>
  <c r="T37" i="230"/>
  <c r="S37" i="230"/>
  <c r="S44" i="230" s="1"/>
  <c r="R37" i="230"/>
  <c r="R44" i="230" s="1"/>
  <c r="Q37" i="230"/>
  <c r="Q44" i="230" s="1"/>
  <c r="P37" i="230"/>
  <c r="P44" i="230" s="1"/>
  <c r="O37" i="230"/>
  <c r="O44" i="230" s="1"/>
  <c r="N37" i="230"/>
  <c r="N44" i="230" s="1"/>
  <c r="M37" i="230"/>
  <c r="M44" i="230" s="1"/>
  <c r="L37" i="230"/>
  <c r="K37" i="230"/>
  <c r="K44" i="230" s="1"/>
  <c r="J37" i="230"/>
  <c r="J44" i="230" s="1"/>
  <c r="I37" i="230"/>
  <c r="I44" i="230" s="1"/>
  <c r="H37" i="230"/>
  <c r="H44" i="230" s="1"/>
  <c r="G37" i="230"/>
  <c r="G44" i="230" s="1"/>
  <c r="F37" i="230"/>
  <c r="F44" i="230" s="1"/>
  <c r="E37" i="230"/>
  <c r="E44" i="230" s="1"/>
  <c r="D37" i="230"/>
  <c r="C37" i="230"/>
  <c r="C44" i="230" s="1"/>
  <c r="Y26" i="230"/>
  <c r="Y45" i="230" s="1"/>
  <c r="F26" i="230"/>
  <c r="AA25" i="230"/>
  <c r="Y25" i="230"/>
  <c r="X25" i="230"/>
  <c r="Z25" i="230" s="1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Y13" i="230"/>
  <c r="X13" i="230"/>
  <c r="X26" i="230" s="1"/>
  <c r="W13" i="230"/>
  <c r="W26" i="230" s="1"/>
  <c r="W45" i="230" s="1"/>
  <c r="V13" i="230"/>
  <c r="V26" i="230" s="1"/>
  <c r="U13" i="230"/>
  <c r="U26" i="230" s="1"/>
  <c r="T13" i="230"/>
  <c r="T26" i="230" s="1"/>
  <c r="S13" i="230"/>
  <c r="R13" i="230"/>
  <c r="Q13" i="230"/>
  <c r="Q26" i="230" s="1"/>
  <c r="P13" i="230"/>
  <c r="P26" i="230" s="1"/>
  <c r="P45" i="230" s="1"/>
  <c r="O13" i="230"/>
  <c r="N13" i="230"/>
  <c r="N26" i="230" s="1"/>
  <c r="M13" i="230"/>
  <c r="M26" i="230" s="1"/>
  <c r="L13" i="230"/>
  <c r="L26" i="230" s="1"/>
  <c r="L45" i="230" s="1"/>
  <c r="K13" i="230"/>
  <c r="J13" i="230"/>
  <c r="I13" i="230"/>
  <c r="I26" i="230" s="1"/>
  <c r="H13" i="230"/>
  <c r="H26" i="230" s="1"/>
  <c r="H45" i="230" s="1"/>
  <c r="G13" i="230"/>
  <c r="G26" i="230" s="1"/>
  <c r="F13" i="230"/>
  <c r="E13" i="230"/>
  <c r="E26" i="230" s="1"/>
  <c r="D13" i="230"/>
  <c r="D26" i="230" s="1"/>
  <c r="C13" i="230"/>
  <c r="AA50" i="231"/>
  <c r="Y50" i="231"/>
  <c r="X50" i="23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D43" i="231"/>
  <c r="C43" i="231"/>
  <c r="AA37" i="231"/>
  <c r="AA44" i="231" s="1"/>
  <c r="Y37" i="231"/>
  <c r="Y44" i="231" s="1"/>
  <c r="X37" i="231"/>
  <c r="W37" i="231"/>
  <c r="W44" i="231" s="1"/>
  <c r="V37" i="231"/>
  <c r="V44" i="231" s="1"/>
  <c r="U37" i="231"/>
  <c r="U44" i="231" s="1"/>
  <c r="T37" i="231"/>
  <c r="S37" i="231"/>
  <c r="S44" i="231" s="1"/>
  <c r="S45" i="231" s="1"/>
  <c r="R37" i="231"/>
  <c r="R44" i="231" s="1"/>
  <c r="Q37" i="231"/>
  <c r="Q44" i="231" s="1"/>
  <c r="P37" i="231"/>
  <c r="P44" i="231" s="1"/>
  <c r="O37" i="231"/>
  <c r="O44" i="231" s="1"/>
  <c r="N37" i="231"/>
  <c r="N44" i="231" s="1"/>
  <c r="M37" i="231"/>
  <c r="M44" i="231" s="1"/>
  <c r="L37" i="231"/>
  <c r="L44" i="231" s="1"/>
  <c r="K37" i="231"/>
  <c r="K44" i="231" s="1"/>
  <c r="J37" i="231"/>
  <c r="J44" i="231" s="1"/>
  <c r="I37" i="231"/>
  <c r="I44" i="231" s="1"/>
  <c r="H37" i="231"/>
  <c r="H44" i="231" s="1"/>
  <c r="G37" i="231"/>
  <c r="G44" i="231" s="1"/>
  <c r="F37" i="231"/>
  <c r="F44" i="231" s="1"/>
  <c r="E37" i="231"/>
  <c r="E44" i="231" s="1"/>
  <c r="D37" i="231"/>
  <c r="C37" i="231"/>
  <c r="C44" i="231" s="1"/>
  <c r="C45" i="231" s="1"/>
  <c r="AA25" i="231"/>
  <c r="Y25" i="231"/>
  <c r="X25" i="231"/>
  <c r="Z25" i="231" s="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AA45" i="231" s="1"/>
  <c r="Y13" i="231"/>
  <c r="Y26" i="231" s="1"/>
  <c r="Y45" i="231" s="1"/>
  <c r="X13" i="231"/>
  <c r="W13" i="231"/>
  <c r="W26" i="231" s="1"/>
  <c r="W45" i="231" s="1"/>
  <c r="V13" i="231"/>
  <c r="V26" i="231" s="1"/>
  <c r="U13" i="231"/>
  <c r="U26" i="231" s="1"/>
  <c r="T13" i="231"/>
  <c r="T26" i="231" s="1"/>
  <c r="S13" i="231"/>
  <c r="S26" i="231" s="1"/>
  <c r="R13" i="231"/>
  <c r="R26" i="231" s="1"/>
  <c r="Q13" i="231"/>
  <c r="Q26" i="231" s="1"/>
  <c r="Q45" i="231" s="1"/>
  <c r="P13" i="231"/>
  <c r="P26" i="231" s="1"/>
  <c r="O13" i="231"/>
  <c r="N13" i="231"/>
  <c r="N26" i="231" s="1"/>
  <c r="M13" i="231"/>
  <c r="L13" i="231"/>
  <c r="L26" i="231" s="1"/>
  <c r="K13" i="231"/>
  <c r="K26" i="231" s="1"/>
  <c r="J13" i="231"/>
  <c r="J26" i="231" s="1"/>
  <c r="J45" i="231" s="1"/>
  <c r="I13" i="231"/>
  <c r="I26" i="231" s="1"/>
  <c r="I45" i="231" s="1"/>
  <c r="H13" i="231"/>
  <c r="H26" i="231" s="1"/>
  <c r="H45" i="231" s="1"/>
  <c r="G13" i="231"/>
  <c r="G26" i="231" s="1"/>
  <c r="G45" i="231" s="1"/>
  <c r="F13" i="231"/>
  <c r="F26" i="231" s="1"/>
  <c r="E13" i="231"/>
  <c r="D13" i="231"/>
  <c r="D26" i="231" s="1"/>
  <c r="C13" i="231"/>
  <c r="C26" i="231" s="1"/>
  <c r="AA50" i="232"/>
  <c r="Y50" i="232"/>
  <c r="X50" i="232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S44" i="232"/>
  <c r="AA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AA45" i="232" s="1"/>
  <c r="Y37" i="232"/>
  <c r="Y44" i="232" s="1"/>
  <c r="X37" i="232"/>
  <c r="W37" i="232"/>
  <c r="W44" i="232" s="1"/>
  <c r="V37" i="232"/>
  <c r="V44" i="232" s="1"/>
  <c r="U37" i="232"/>
  <c r="U44" i="232" s="1"/>
  <c r="T37" i="232"/>
  <c r="S37" i="232"/>
  <c r="R37" i="232"/>
  <c r="R44" i="232" s="1"/>
  <c r="Q37" i="232"/>
  <c r="Q44" i="232" s="1"/>
  <c r="P37" i="232"/>
  <c r="P44" i="232" s="1"/>
  <c r="O37" i="232"/>
  <c r="O44" i="232" s="1"/>
  <c r="N37" i="232"/>
  <c r="N44" i="232" s="1"/>
  <c r="M37" i="232"/>
  <c r="M44" i="232" s="1"/>
  <c r="L37" i="232"/>
  <c r="K37" i="232"/>
  <c r="K44" i="232" s="1"/>
  <c r="J37" i="232"/>
  <c r="J44" i="232" s="1"/>
  <c r="I37" i="232"/>
  <c r="I44" i="232" s="1"/>
  <c r="H37" i="232"/>
  <c r="H44" i="232" s="1"/>
  <c r="G37" i="232"/>
  <c r="G44" i="232" s="1"/>
  <c r="F37" i="232"/>
  <c r="F44" i="232" s="1"/>
  <c r="E37" i="232"/>
  <c r="E44" i="232" s="1"/>
  <c r="D37" i="232"/>
  <c r="C37" i="232"/>
  <c r="C44" i="232" s="1"/>
  <c r="Y26" i="232"/>
  <c r="N26" i="232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X13" i="232"/>
  <c r="W13" i="232"/>
  <c r="V13" i="232"/>
  <c r="V26" i="232" s="1"/>
  <c r="U13" i="232"/>
  <c r="U26" i="232" s="1"/>
  <c r="T13" i="232"/>
  <c r="T26" i="232" s="1"/>
  <c r="S13" i="232"/>
  <c r="S26" i="232" s="1"/>
  <c r="R13" i="232"/>
  <c r="R26" i="232" s="1"/>
  <c r="Q13" i="232"/>
  <c r="Q26" i="232" s="1"/>
  <c r="P13" i="232"/>
  <c r="P26" i="232" s="1"/>
  <c r="O13" i="232"/>
  <c r="N13" i="232"/>
  <c r="M13" i="232"/>
  <c r="M26" i="232" s="1"/>
  <c r="L13" i="232"/>
  <c r="L26" i="232" s="1"/>
  <c r="K13" i="232"/>
  <c r="K26" i="232" s="1"/>
  <c r="J13" i="232"/>
  <c r="J26" i="232" s="1"/>
  <c r="I13" i="232"/>
  <c r="I26" i="232" s="1"/>
  <c r="H13" i="232"/>
  <c r="H26" i="232" s="1"/>
  <c r="G13" i="232"/>
  <c r="F13" i="232"/>
  <c r="F26" i="232" s="1"/>
  <c r="E13" i="232"/>
  <c r="E26" i="232" s="1"/>
  <c r="D13" i="232"/>
  <c r="D26" i="232" s="1"/>
  <c r="C13" i="232"/>
  <c r="C26" i="232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F44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Y44" i="233" s="1"/>
  <c r="X37" i="233"/>
  <c r="X44" i="233" s="1"/>
  <c r="W37" i="233"/>
  <c r="W44" i="233" s="1"/>
  <c r="V37" i="233"/>
  <c r="V44" i="233" s="1"/>
  <c r="U37" i="233"/>
  <c r="U44" i="233" s="1"/>
  <c r="T37" i="233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N44" i="233" s="1"/>
  <c r="M37" i="233"/>
  <c r="M44" i="233" s="1"/>
  <c r="L37" i="233"/>
  <c r="K37" i="233"/>
  <c r="K44" i="233" s="1"/>
  <c r="J37" i="233"/>
  <c r="J44" i="233" s="1"/>
  <c r="I37" i="233"/>
  <c r="I44" i="233" s="1"/>
  <c r="H37" i="233"/>
  <c r="H44" i="233" s="1"/>
  <c r="G37" i="233"/>
  <c r="G44" i="233" s="1"/>
  <c r="F37" i="233"/>
  <c r="E37" i="233"/>
  <c r="E44" i="233" s="1"/>
  <c r="D37" i="233"/>
  <c r="C37" i="233"/>
  <c r="C44" i="233" s="1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Y13" i="233"/>
  <c r="Y26" i="233" s="1"/>
  <c r="X13" i="233"/>
  <c r="W13" i="233"/>
  <c r="V13" i="233"/>
  <c r="V26" i="233" s="1"/>
  <c r="U13" i="233"/>
  <c r="U26" i="233" s="1"/>
  <c r="T13" i="233"/>
  <c r="T26" i="233" s="1"/>
  <c r="S13" i="233"/>
  <c r="S26" i="233" s="1"/>
  <c r="R13" i="233"/>
  <c r="R26" i="233" s="1"/>
  <c r="Q13" i="233"/>
  <c r="Q26" i="233" s="1"/>
  <c r="P13" i="233"/>
  <c r="P26" i="233" s="1"/>
  <c r="P45" i="233" s="1"/>
  <c r="O13" i="233"/>
  <c r="N13" i="233"/>
  <c r="N26" i="233" s="1"/>
  <c r="N45" i="233" s="1"/>
  <c r="M13" i="233"/>
  <c r="M26" i="233" s="1"/>
  <c r="L13" i="233"/>
  <c r="L26" i="233" s="1"/>
  <c r="K13" i="233"/>
  <c r="K26" i="233" s="1"/>
  <c r="J13" i="233"/>
  <c r="J26" i="233" s="1"/>
  <c r="I13" i="233"/>
  <c r="I26" i="233" s="1"/>
  <c r="I45" i="233" s="1"/>
  <c r="H13" i="233"/>
  <c r="H26" i="233" s="1"/>
  <c r="H45" i="233" s="1"/>
  <c r="G13" i="233"/>
  <c r="F13" i="233"/>
  <c r="F26" i="233" s="1"/>
  <c r="E13" i="233"/>
  <c r="E26" i="233" s="1"/>
  <c r="D13" i="233"/>
  <c r="D26" i="233" s="1"/>
  <c r="C13" i="233"/>
  <c r="C26" i="233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X37" i="234"/>
  <c r="X44" i="234" s="1"/>
  <c r="Z44" i="234" s="1"/>
  <c r="W37" i="234"/>
  <c r="W44" i="234" s="1"/>
  <c r="V37" i="234"/>
  <c r="V44" i="234" s="1"/>
  <c r="U37" i="234"/>
  <c r="U44" i="234" s="1"/>
  <c r="T37" i="234"/>
  <c r="S37" i="234"/>
  <c r="S44" i="234" s="1"/>
  <c r="R37" i="234"/>
  <c r="R44" i="234" s="1"/>
  <c r="Q37" i="234"/>
  <c r="P37" i="234"/>
  <c r="P44" i="234" s="1"/>
  <c r="O37" i="234"/>
  <c r="O44" i="234" s="1"/>
  <c r="N37" i="234"/>
  <c r="N44" i="234" s="1"/>
  <c r="M37" i="234"/>
  <c r="M44" i="234" s="1"/>
  <c r="L37" i="234"/>
  <c r="K37" i="234"/>
  <c r="K44" i="234" s="1"/>
  <c r="J37" i="234"/>
  <c r="J44" i="234" s="1"/>
  <c r="I37" i="234"/>
  <c r="I44" i="234" s="1"/>
  <c r="H37" i="234"/>
  <c r="H44" i="234" s="1"/>
  <c r="G37" i="234"/>
  <c r="G44" i="234" s="1"/>
  <c r="F37" i="234"/>
  <c r="F44" i="234" s="1"/>
  <c r="E37" i="234"/>
  <c r="E44" i="234" s="1"/>
  <c r="D37" i="234"/>
  <c r="C37" i="234"/>
  <c r="C44" i="234" s="1"/>
  <c r="V26" i="234"/>
  <c r="Q26" i="234"/>
  <c r="AA25" i="234"/>
  <c r="Y25" i="234"/>
  <c r="X25" i="234"/>
  <c r="Z25" i="234" s="1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Y13" i="234"/>
  <c r="Y26" i="234" s="1"/>
  <c r="X13" i="234"/>
  <c r="W13" i="234"/>
  <c r="V13" i="234"/>
  <c r="U13" i="234"/>
  <c r="U26" i="234" s="1"/>
  <c r="U45" i="234" s="1"/>
  <c r="T13" i="234"/>
  <c r="T26" i="234" s="1"/>
  <c r="S13" i="234"/>
  <c r="S26" i="234" s="1"/>
  <c r="R13" i="234"/>
  <c r="R26" i="234" s="1"/>
  <c r="Q13" i="234"/>
  <c r="P13" i="234"/>
  <c r="P26" i="234" s="1"/>
  <c r="O13" i="234"/>
  <c r="N13" i="234"/>
  <c r="N26" i="234" s="1"/>
  <c r="M13" i="234"/>
  <c r="M26" i="234" s="1"/>
  <c r="M45" i="234" s="1"/>
  <c r="L13" i="234"/>
  <c r="L26" i="234" s="1"/>
  <c r="K13" i="234"/>
  <c r="K26" i="234" s="1"/>
  <c r="J13" i="234"/>
  <c r="J26" i="234" s="1"/>
  <c r="I13" i="234"/>
  <c r="I26" i="234" s="1"/>
  <c r="H13" i="234"/>
  <c r="H26" i="234" s="1"/>
  <c r="G13" i="234"/>
  <c r="F13" i="234"/>
  <c r="F26" i="234" s="1"/>
  <c r="E13" i="234"/>
  <c r="E26" i="234" s="1"/>
  <c r="E45" i="234" s="1"/>
  <c r="D13" i="234"/>
  <c r="D26" i="234" s="1"/>
  <c r="C13" i="234"/>
  <c r="C26" i="234" s="1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W37" i="235"/>
  <c r="W44" i="235" s="1"/>
  <c r="V37" i="235"/>
  <c r="V44" i="235" s="1"/>
  <c r="U37" i="235"/>
  <c r="U44" i="235" s="1"/>
  <c r="T37" i="235"/>
  <c r="S37" i="235"/>
  <c r="S44" i="235" s="1"/>
  <c r="R37" i="235"/>
  <c r="R44" i="235" s="1"/>
  <c r="Q37" i="235"/>
  <c r="Q44" i="235" s="1"/>
  <c r="P37" i="235"/>
  <c r="O37" i="235"/>
  <c r="O44" i="235" s="1"/>
  <c r="N37" i="235"/>
  <c r="N44" i="235" s="1"/>
  <c r="M37" i="235"/>
  <c r="M44" i="235" s="1"/>
  <c r="L37" i="235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F44" i="235" s="1"/>
  <c r="E37" i="235"/>
  <c r="E44" i="235" s="1"/>
  <c r="D37" i="235"/>
  <c r="C37" i="235"/>
  <c r="C44" i="235" s="1"/>
  <c r="AA25" i="235"/>
  <c r="Z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Y13" i="235"/>
  <c r="Y26" i="235" s="1"/>
  <c r="Y45" i="235" s="1"/>
  <c r="X13" i="235"/>
  <c r="W13" i="235"/>
  <c r="V13" i="235"/>
  <c r="V26" i="235" s="1"/>
  <c r="U13" i="235"/>
  <c r="U26" i="235" s="1"/>
  <c r="T13" i="235"/>
  <c r="T26" i="235" s="1"/>
  <c r="S13" i="235"/>
  <c r="S26" i="235" s="1"/>
  <c r="R13" i="235"/>
  <c r="R26" i="235" s="1"/>
  <c r="R45" i="235" s="1"/>
  <c r="Q13" i="235"/>
  <c r="Q26" i="235" s="1"/>
  <c r="P13" i="235"/>
  <c r="P26" i="235" s="1"/>
  <c r="O13" i="235"/>
  <c r="N13" i="235"/>
  <c r="N26" i="235" s="1"/>
  <c r="N45" i="235" s="1"/>
  <c r="M13" i="235"/>
  <c r="M26" i="235" s="1"/>
  <c r="L13" i="235"/>
  <c r="L26" i="235" s="1"/>
  <c r="K13" i="235"/>
  <c r="K26" i="235" s="1"/>
  <c r="J13" i="235"/>
  <c r="J26" i="235" s="1"/>
  <c r="I13" i="235"/>
  <c r="I26" i="235" s="1"/>
  <c r="H13" i="235"/>
  <c r="H26" i="235" s="1"/>
  <c r="G13" i="235"/>
  <c r="F13" i="235"/>
  <c r="F26" i="235" s="1"/>
  <c r="E13" i="235"/>
  <c r="E26" i="235" s="1"/>
  <c r="D13" i="235"/>
  <c r="D26" i="235" s="1"/>
  <c r="C13" i="235"/>
  <c r="C26" i="235" s="1"/>
  <c r="AA50" i="236"/>
  <c r="Y50" i="236"/>
  <c r="Z50" i="236" s="1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4" i="236"/>
  <c r="AA43" i="236"/>
  <c r="Y43" i="236"/>
  <c r="X43" i="236"/>
  <c r="Z43" i="236" s="1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Y37" i="236"/>
  <c r="Y44" i="236" s="1"/>
  <c r="X37" i="236"/>
  <c r="X44" i="236" s="1"/>
  <c r="W37" i="236"/>
  <c r="W44" i="236" s="1"/>
  <c r="V37" i="236"/>
  <c r="V44" i="236" s="1"/>
  <c r="U37" i="236"/>
  <c r="U44" i="236" s="1"/>
  <c r="T37" i="236"/>
  <c r="S37" i="236"/>
  <c r="S44" i="236" s="1"/>
  <c r="R37" i="236"/>
  <c r="R44" i="236" s="1"/>
  <c r="Q37" i="236"/>
  <c r="Q44" i="236" s="1"/>
  <c r="P37" i="236"/>
  <c r="P44" i="236" s="1"/>
  <c r="O37" i="236"/>
  <c r="O44" i="236" s="1"/>
  <c r="N37" i="236"/>
  <c r="M37" i="236"/>
  <c r="M44" i="236" s="1"/>
  <c r="L37" i="236"/>
  <c r="K37" i="236"/>
  <c r="K44" i="236" s="1"/>
  <c r="J37" i="236"/>
  <c r="J44" i="236" s="1"/>
  <c r="I37" i="236"/>
  <c r="I44" i="236" s="1"/>
  <c r="H37" i="236"/>
  <c r="H44" i="236" s="1"/>
  <c r="G37" i="236"/>
  <c r="G44" i="236" s="1"/>
  <c r="F37" i="236"/>
  <c r="F44" i="236" s="1"/>
  <c r="E37" i="236"/>
  <c r="E44" i="236" s="1"/>
  <c r="D37" i="236"/>
  <c r="C37" i="236"/>
  <c r="C44" i="236" s="1"/>
  <c r="F26" i="236"/>
  <c r="AA25" i="236"/>
  <c r="Y25" i="236"/>
  <c r="X25" i="236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AA26" i="236" s="1"/>
  <c r="Y13" i="236"/>
  <c r="Y26" i="236" s="1"/>
  <c r="Y45" i="236" s="1"/>
  <c r="X13" i="236"/>
  <c r="W13" i="236"/>
  <c r="V13" i="236"/>
  <c r="V26" i="236" s="1"/>
  <c r="U13" i="236"/>
  <c r="U26" i="236" s="1"/>
  <c r="U45" i="236" s="1"/>
  <c r="T13" i="236"/>
  <c r="T26" i="236" s="1"/>
  <c r="S13" i="236"/>
  <c r="S26" i="236" s="1"/>
  <c r="R13" i="236"/>
  <c r="R26" i="236" s="1"/>
  <c r="R45" i="236" s="1"/>
  <c r="Q13" i="236"/>
  <c r="Q26" i="236" s="1"/>
  <c r="P13" i="236"/>
  <c r="P26" i="236" s="1"/>
  <c r="P45" i="236" s="1"/>
  <c r="O13" i="236"/>
  <c r="N13" i="236"/>
  <c r="N26" i="236" s="1"/>
  <c r="M13" i="236"/>
  <c r="M26" i="236" s="1"/>
  <c r="M45" i="236" s="1"/>
  <c r="L13" i="236"/>
  <c r="L26" i="236" s="1"/>
  <c r="K13" i="236"/>
  <c r="K26" i="236" s="1"/>
  <c r="J13" i="236"/>
  <c r="J26" i="236" s="1"/>
  <c r="J45" i="236" s="1"/>
  <c r="I13" i="236"/>
  <c r="I26" i="236" s="1"/>
  <c r="H13" i="236"/>
  <c r="H26" i="236" s="1"/>
  <c r="H45" i="236" s="1"/>
  <c r="G13" i="236"/>
  <c r="F13" i="236"/>
  <c r="E13" i="236"/>
  <c r="E26" i="236" s="1"/>
  <c r="E45" i="236" s="1"/>
  <c r="D13" i="236"/>
  <c r="D26" i="236" s="1"/>
  <c r="C13" i="236"/>
  <c r="C26" i="236" s="1"/>
  <c r="AA50" i="237"/>
  <c r="Y50" i="237"/>
  <c r="X50" i="237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F44" i="237"/>
  <c r="AA43" i="237"/>
  <c r="Y43" i="237"/>
  <c r="X43" i="237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Y44" i="237" s="1"/>
  <c r="X37" i="237"/>
  <c r="X44" i="237" s="1"/>
  <c r="W37" i="237"/>
  <c r="W44" i="237" s="1"/>
  <c r="V37" i="237"/>
  <c r="V44" i="237" s="1"/>
  <c r="U37" i="237"/>
  <c r="U44" i="237" s="1"/>
  <c r="T37" i="237"/>
  <c r="S37" i="237"/>
  <c r="S44" i="237" s="1"/>
  <c r="R37" i="237"/>
  <c r="R44" i="237" s="1"/>
  <c r="Q37" i="237"/>
  <c r="Q44" i="237" s="1"/>
  <c r="P37" i="237"/>
  <c r="P44" i="237" s="1"/>
  <c r="O37" i="237"/>
  <c r="O44" i="237" s="1"/>
  <c r="N37" i="237"/>
  <c r="N44" i="237" s="1"/>
  <c r="M37" i="237"/>
  <c r="M44" i="237" s="1"/>
  <c r="L37" i="237"/>
  <c r="K37" i="237"/>
  <c r="K44" i="237" s="1"/>
  <c r="J37" i="237"/>
  <c r="J44" i="237" s="1"/>
  <c r="I37" i="237"/>
  <c r="I44" i="237" s="1"/>
  <c r="H37" i="237"/>
  <c r="H44" i="237" s="1"/>
  <c r="G37" i="237"/>
  <c r="G44" i="237" s="1"/>
  <c r="F37" i="237"/>
  <c r="E37" i="237"/>
  <c r="E44" i="237" s="1"/>
  <c r="D37" i="237"/>
  <c r="D44" i="237" s="1"/>
  <c r="C37" i="237"/>
  <c r="C44" i="237" s="1"/>
  <c r="V26" i="237"/>
  <c r="AA25" i="237"/>
  <c r="Y25" i="237"/>
  <c r="X25" i="237"/>
  <c r="Z25" i="237" s="1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Y13" i="237"/>
  <c r="Y26" i="237" s="1"/>
  <c r="Y45" i="237" s="1"/>
  <c r="X13" i="237"/>
  <c r="W13" i="237"/>
  <c r="W26" i="237" s="1"/>
  <c r="V13" i="237"/>
  <c r="U13" i="237"/>
  <c r="U26" i="237" s="1"/>
  <c r="U45" i="237" s="1"/>
  <c r="T13" i="237"/>
  <c r="T26" i="237" s="1"/>
  <c r="S13" i="237"/>
  <c r="S26" i="237" s="1"/>
  <c r="R13" i="237"/>
  <c r="R26" i="237" s="1"/>
  <c r="Q13" i="237"/>
  <c r="Q26" i="237" s="1"/>
  <c r="Q45" i="237" s="1"/>
  <c r="P13" i="237"/>
  <c r="P26" i="237" s="1"/>
  <c r="P45" i="237" s="1"/>
  <c r="O13" i="237"/>
  <c r="O26" i="237" s="1"/>
  <c r="N13" i="237"/>
  <c r="N26" i="237" s="1"/>
  <c r="M13" i="237"/>
  <c r="M26" i="237" s="1"/>
  <c r="M45" i="237" s="1"/>
  <c r="L13" i="237"/>
  <c r="L26" i="237" s="1"/>
  <c r="K13" i="237"/>
  <c r="K26" i="237" s="1"/>
  <c r="J13" i="237"/>
  <c r="J26" i="237" s="1"/>
  <c r="I13" i="237"/>
  <c r="I26" i="237" s="1"/>
  <c r="H13" i="237"/>
  <c r="H26" i="237" s="1"/>
  <c r="H45" i="237" s="1"/>
  <c r="G13" i="237"/>
  <c r="G26" i="237" s="1"/>
  <c r="F13" i="237"/>
  <c r="F26" i="237" s="1"/>
  <c r="E13" i="237"/>
  <c r="E26" i="237" s="1"/>
  <c r="E45" i="237" s="1"/>
  <c r="D13" i="237"/>
  <c r="D26" i="237" s="1"/>
  <c r="C13" i="237"/>
  <c r="C26" i="237" s="1"/>
  <c r="AA50" i="238"/>
  <c r="Z50" i="238"/>
  <c r="Y50" i="238"/>
  <c r="X50" i="238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V44" i="238"/>
  <c r="AA43" i="238"/>
  <c r="Y43" i="238"/>
  <c r="X43" i="238"/>
  <c r="Z43" i="238" s="1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Y44" i="238" s="1"/>
  <c r="X37" i="238"/>
  <c r="X44" i="238" s="1"/>
  <c r="W37" i="238"/>
  <c r="W44" i="238" s="1"/>
  <c r="V37" i="238"/>
  <c r="U37" i="238"/>
  <c r="U44" i="238" s="1"/>
  <c r="T37" i="238"/>
  <c r="T44" i="238" s="1"/>
  <c r="S37" i="238"/>
  <c r="S44" i="238" s="1"/>
  <c r="R37" i="238"/>
  <c r="R44" i="238" s="1"/>
  <c r="Q37" i="238"/>
  <c r="Q44" i="238" s="1"/>
  <c r="P37" i="238"/>
  <c r="P44" i="238" s="1"/>
  <c r="O37" i="238"/>
  <c r="O44" i="238" s="1"/>
  <c r="N37" i="238"/>
  <c r="N44" i="238" s="1"/>
  <c r="M37" i="238"/>
  <c r="M44" i="238" s="1"/>
  <c r="L37" i="238"/>
  <c r="L44" i="238" s="1"/>
  <c r="K37" i="238"/>
  <c r="K44" i="238" s="1"/>
  <c r="J37" i="238"/>
  <c r="J44" i="238" s="1"/>
  <c r="I37" i="238"/>
  <c r="I44" i="238" s="1"/>
  <c r="H37" i="238"/>
  <c r="H44" i="238" s="1"/>
  <c r="G37" i="238"/>
  <c r="G44" i="238" s="1"/>
  <c r="F37" i="238"/>
  <c r="F44" i="238" s="1"/>
  <c r="E37" i="238"/>
  <c r="E44" i="238" s="1"/>
  <c r="D37" i="238"/>
  <c r="D44" i="238" s="1"/>
  <c r="C37" i="238"/>
  <c r="C44" i="238" s="1"/>
  <c r="F26" i="238"/>
  <c r="AA25" i="238"/>
  <c r="Y25" i="238"/>
  <c r="X25" i="238"/>
  <c r="Z25" i="238" s="1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Y13" i="238"/>
  <c r="Y26" i="238" s="1"/>
  <c r="Y45" i="238" s="1"/>
  <c r="X13" i="238"/>
  <c r="W13" i="238"/>
  <c r="W26" i="238" s="1"/>
  <c r="V13" i="238"/>
  <c r="V26" i="238" s="1"/>
  <c r="U13" i="238"/>
  <c r="U26" i="238" s="1"/>
  <c r="U45" i="238" s="1"/>
  <c r="T13" i="238"/>
  <c r="T26" i="238" s="1"/>
  <c r="T45" i="238" s="1"/>
  <c r="S13" i="238"/>
  <c r="R13" i="238"/>
  <c r="R26" i="238" s="1"/>
  <c r="R45" i="238" s="1"/>
  <c r="Q13" i="238"/>
  <c r="Q26" i="238" s="1"/>
  <c r="P13" i="238"/>
  <c r="P26" i="238" s="1"/>
  <c r="O13" i="238"/>
  <c r="O26" i="238" s="1"/>
  <c r="N13" i="238"/>
  <c r="N26" i="238" s="1"/>
  <c r="N45" i="238" s="1"/>
  <c r="M13" i="238"/>
  <c r="M26" i="238" s="1"/>
  <c r="M45" i="238" s="1"/>
  <c r="L13" i="238"/>
  <c r="L26" i="238" s="1"/>
  <c r="L45" i="238" s="1"/>
  <c r="K13" i="238"/>
  <c r="K26" i="238" s="1"/>
  <c r="J13" i="238"/>
  <c r="J26" i="238" s="1"/>
  <c r="J45" i="238" s="1"/>
  <c r="I13" i="238"/>
  <c r="I26" i="238" s="1"/>
  <c r="I45" i="238" s="1"/>
  <c r="H13" i="238"/>
  <c r="H26" i="238" s="1"/>
  <c r="G13" i="238"/>
  <c r="G26" i="238" s="1"/>
  <c r="F13" i="238"/>
  <c r="E13" i="238"/>
  <c r="E26" i="238" s="1"/>
  <c r="E45" i="238" s="1"/>
  <c r="D13" i="238"/>
  <c r="D26" i="238" s="1"/>
  <c r="D45" i="238" s="1"/>
  <c r="C13" i="238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X37" i="239"/>
  <c r="X44" i="239" s="1"/>
  <c r="Z44" i="239" s="1"/>
  <c r="W37" i="239"/>
  <c r="W44" i="239" s="1"/>
  <c r="V37" i="239"/>
  <c r="V44" i="239" s="1"/>
  <c r="U37" i="239"/>
  <c r="U44" i="239" s="1"/>
  <c r="T37" i="239"/>
  <c r="T44" i="239" s="1"/>
  <c r="S37" i="239"/>
  <c r="S44" i="239" s="1"/>
  <c r="R37" i="239"/>
  <c r="R44" i="239" s="1"/>
  <c r="Q37" i="239"/>
  <c r="P37" i="239"/>
  <c r="P44" i="239" s="1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J44" i="239" s="1"/>
  <c r="I37" i="239"/>
  <c r="H37" i="239"/>
  <c r="H44" i="239" s="1"/>
  <c r="G37" i="239"/>
  <c r="G44" i="239" s="1"/>
  <c r="F37" i="239"/>
  <c r="F44" i="239" s="1"/>
  <c r="E37" i="239"/>
  <c r="E44" i="239" s="1"/>
  <c r="D37" i="239"/>
  <c r="D44" i="239" s="1"/>
  <c r="C37" i="239"/>
  <c r="C44" i="239" s="1"/>
  <c r="Q26" i="239"/>
  <c r="I26" i="239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AA26" i="239" s="1"/>
  <c r="Y13" i="239"/>
  <c r="Y26" i="239" s="1"/>
  <c r="X13" i="239"/>
  <c r="W13" i="239"/>
  <c r="W26" i="239" s="1"/>
  <c r="V13" i="239"/>
  <c r="V26" i="239" s="1"/>
  <c r="U13" i="239"/>
  <c r="U26" i="239" s="1"/>
  <c r="T13" i="239"/>
  <c r="T26" i="239" s="1"/>
  <c r="S13" i="239"/>
  <c r="S26" i="239" s="1"/>
  <c r="R13" i="239"/>
  <c r="R26" i="239" s="1"/>
  <c r="R45" i="239" s="1"/>
  <c r="Q13" i="239"/>
  <c r="P13" i="239"/>
  <c r="P26" i="239" s="1"/>
  <c r="P45" i="239" s="1"/>
  <c r="O13" i="239"/>
  <c r="O26" i="239" s="1"/>
  <c r="N13" i="239"/>
  <c r="N26" i="239" s="1"/>
  <c r="M13" i="239"/>
  <c r="M26" i="239" s="1"/>
  <c r="L13" i="239"/>
  <c r="L26" i="239" s="1"/>
  <c r="K13" i="239"/>
  <c r="K26" i="239" s="1"/>
  <c r="J13" i="239"/>
  <c r="J26" i="239" s="1"/>
  <c r="J45" i="239" s="1"/>
  <c r="I13" i="239"/>
  <c r="H13" i="239"/>
  <c r="H26" i="239" s="1"/>
  <c r="H45" i="239" s="1"/>
  <c r="G13" i="239"/>
  <c r="G26" i="239" s="1"/>
  <c r="F13" i="239"/>
  <c r="F26" i="239" s="1"/>
  <c r="E13" i="239"/>
  <c r="E26" i="239" s="1"/>
  <c r="D13" i="239"/>
  <c r="D26" i="239" s="1"/>
  <c r="C13" i="239"/>
  <c r="C26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F44" i="240"/>
  <c r="AA43" i="240"/>
  <c r="Y43" i="240"/>
  <c r="X43" i="240"/>
  <c r="Z43" i="240" s="1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X44" i="240" s="1"/>
  <c r="Z44" i="240" s="1"/>
  <c r="W37" i="240"/>
  <c r="V37" i="240"/>
  <c r="V44" i="240" s="1"/>
  <c r="U37" i="240"/>
  <c r="U44" i="240" s="1"/>
  <c r="T37" i="240"/>
  <c r="T44" i="240" s="1"/>
  <c r="S37" i="240"/>
  <c r="S44" i="240" s="1"/>
  <c r="R37" i="240"/>
  <c r="R44" i="240" s="1"/>
  <c r="Q37" i="240"/>
  <c r="Q44" i="240" s="1"/>
  <c r="P37" i="240"/>
  <c r="P44" i="240" s="1"/>
  <c r="O37" i="240"/>
  <c r="O44" i="240" s="1"/>
  <c r="N37" i="240"/>
  <c r="N44" i="240" s="1"/>
  <c r="M37" i="240"/>
  <c r="M44" i="240" s="1"/>
  <c r="L37" i="240"/>
  <c r="L44" i="240" s="1"/>
  <c r="K37" i="240"/>
  <c r="K44" i="240" s="1"/>
  <c r="J37" i="240"/>
  <c r="J44" i="240" s="1"/>
  <c r="I37" i="240"/>
  <c r="I44" i="240" s="1"/>
  <c r="H37" i="240"/>
  <c r="H44" i="240" s="1"/>
  <c r="G37" i="240"/>
  <c r="G44" i="240" s="1"/>
  <c r="F37" i="240"/>
  <c r="E37" i="240"/>
  <c r="E44" i="240" s="1"/>
  <c r="D37" i="240"/>
  <c r="D44" i="240" s="1"/>
  <c r="C37" i="240"/>
  <c r="C44" i="240" s="1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Y13" i="240"/>
  <c r="Y26" i="240" s="1"/>
  <c r="Y45" i="240" s="1"/>
  <c r="X13" i="240"/>
  <c r="W13" i="240"/>
  <c r="W26" i="240" s="1"/>
  <c r="V13" i="240"/>
  <c r="V26" i="240" s="1"/>
  <c r="V45" i="240" s="1"/>
  <c r="U13" i="240"/>
  <c r="U26" i="240" s="1"/>
  <c r="U45" i="240" s="1"/>
  <c r="T13" i="240"/>
  <c r="T26" i="240" s="1"/>
  <c r="S13" i="240"/>
  <c r="S26" i="240" s="1"/>
  <c r="R13" i="240"/>
  <c r="R26" i="240" s="1"/>
  <c r="Q13" i="240"/>
  <c r="Q26" i="240" s="1"/>
  <c r="Q45" i="240" s="1"/>
  <c r="P13" i="240"/>
  <c r="P26" i="240" s="1"/>
  <c r="O13" i="240"/>
  <c r="O26" i="240" s="1"/>
  <c r="N13" i="240"/>
  <c r="N26" i="240" s="1"/>
  <c r="N45" i="240" s="1"/>
  <c r="M13" i="240"/>
  <c r="M26" i="240" s="1"/>
  <c r="M45" i="240" s="1"/>
  <c r="L13" i="240"/>
  <c r="L26" i="240" s="1"/>
  <c r="K13" i="240"/>
  <c r="K26" i="240" s="1"/>
  <c r="J13" i="240"/>
  <c r="J26" i="240" s="1"/>
  <c r="I13" i="240"/>
  <c r="I26" i="240" s="1"/>
  <c r="I45" i="240" s="1"/>
  <c r="H13" i="240"/>
  <c r="H26" i="240" s="1"/>
  <c r="G13" i="240"/>
  <c r="G26" i="240" s="1"/>
  <c r="F13" i="240"/>
  <c r="F26" i="240" s="1"/>
  <c r="E13" i="240"/>
  <c r="E26" i="240" s="1"/>
  <c r="E45" i="240" s="1"/>
  <c r="D13" i="240"/>
  <c r="D26" i="240" s="1"/>
  <c r="C13" i="240"/>
  <c r="C26" i="240" s="1"/>
  <c r="AA50" i="241"/>
  <c r="Y50" i="241"/>
  <c r="X50" i="241"/>
  <c r="Z50" i="241" s="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S44" i="241"/>
  <c r="K44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Y44" i="241" s="1"/>
  <c r="X37" i="241"/>
  <c r="X44" i="241" s="1"/>
  <c r="W37" i="241"/>
  <c r="W44" i="241" s="1"/>
  <c r="V37" i="241"/>
  <c r="V44" i="241" s="1"/>
  <c r="U37" i="241"/>
  <c r="T37" i="241"/>
  <c r="T44" i="241" s="1"/>
  <c r="S37" i="241"/>
  <c r="R37" i="241"/>
  <c r="R44" i="241" s="1"/>
  <c r="Q37" i="241"/>
  <c r="Q44" i="241" s="1"/>
  <c r="P37" i="241"/>
  <c r="P44" i="241" s="1"/>
  <c r="O37" i="241"/>
  <c r="O44" i="241" s="1"/>
  <c r="N37" i="241"/>
  <c r="N44" i="241" s="1"/>
  <c r="M37" i="241"/>
  <c r="M44" i="241" s="1"/>
  <c r="L37" i="241"/>
  <c r="L44" i="241" s="1"/>
  <c r="K37" i="241"/>
  <c r="J37" i="241"/>
  <c r="J44" i="241" s="1"/>
  <c r="I37" i="241"/>
  <c r="I44" i="241" s="1"/>
  <c r="H37" i="241"/>
  <c r="H44" i="241" s="1"/>
  <c r="G37" i="241"/>
  <c r="G44" i="241" s="1"/>
  <c r="F37" i="241"/>
  <c r="F44" i="241" s="1"/>
  <c r="E37" i="241"/>
  <c r="E44" i="241" s="1"/>
  <c r="D37" i="241"/>
  <c r="D44" i="241" s="1"/>
  <c r="C37" i="241"/>
  <c r="C44" i="241" s="1"/>
  <c r="AA25" i="241"/>
  <c r="Y25" i="241"/>
  <c r="Z25" i="241" s="1"/>
  <c r="X25" i="24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Y13" i="241"/>
  <c r="Y26" i="241" s="1"/>
  <c r="X13" i="241"/>
  <c r="W13" i="241"/>
  <c r="W26" i="241" s="1"/>
  <c r="V13" i="241"/>
  <c r="V26" i="241" s="1"/>
  <c r="U13" i="241"/>
  <c r="U26" i="241" s="1"/>
  <c r="T13" i="241"/>
  <c r="T26" i="241" s="1"/>
  <c r="S13" i="241"/>
  <c r="S26" i="241" s="1"/>
  <c r="R13" i="241"/>
  <c r="R26" i="241" s="1"/>
  <c r="Q13" i="241"/>
  <c r="Q26" i="241" s="1"/>
  <c r="P13" i="241"/>
  <c r="P26" i="241" s="1"/>
  <c r="O13" i="241"/>
  <c r="O26" i="241" s="1"/>
  <c r="N13" i="241"/>
  <c r="N26" i="241" s="1"/>
  <c r="N45" i="241" s="1"/>
  <c r="M13" i="241"/>
  <c r="M26" i="241" s="1"/>
  <c r="L13" i="241"/>
  <c r="L26" i="241" s="1"/>
  <c r="K13" i="241"/>
  <c r="K26" i="241" s="1"/>
  <c r="J13" i="241"/>
  <c r="J26" i="241" s="1"/>
  <c r="I13" i="241"/>
  <c r="I26" i="241" s="1"/>
  <c r="H13" i="241"/>
  <c r="H26" i="241" s="1"/>
  <c r="G13" i="241"/>
  <c r="G26" i="241" s="1"/>
  <c r="F13" i="241"/>
  <c r="F26" i="241" s="1"/>
  <c r="F45" i="241" s="1"/>
  <c r="E13" i="241"/>
  <c r="E26" i="241" s="1"/>
  <c r="D13" i="241"/>
  <c r="D26" i="241" s="1"/>
  <c r="C13" i="241"/>
  <c r="C26" i="241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V44" i="242"/>
  <c r="C44" i="242"/>
  <c r="AA43" i="242"/>
  <c r="Y43" i="242"/>
  <c r="X43" i="242"/>
  <c r="Z43" i="242" s="1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Y44" i="242" s="1"/>
  <c r="X37" i="242"/>
  <c r="X44" i="242" s="1"/>
  <c r="W37" i="242"/>
  <c r="W44" i="242" s="1"/>
  <c r="V37" i="242"/>
  <c r="U37" i="242"/>
  <c r="U44" i="242" s="1"/>
  <c r="T37" i="242"/>
  <c r="T44" i="242" s="1"/>
  <c r="S37" i="242"/>
  <c r="R37" i="242"/>
  <c r="R44" i="242" s="1"/>
  <c r="Q37" i="242"/>
  <c r="Q44" i="242" s="1"/>
  <c r="P37" i="242"/>
  <c r="P44" i="242" s="1"/>
  <c r="O37" i="242"/>
  <c r="O44" i="242" s="1"/>
  <c r="N37" i="242"/>
  <c r="N44" i="242" s="1"/>
  <c r="M37" i="242"/>
  <c r="M44" i="242" s="1"/>
  <c r="L37" i="242"/>
  <c r="L44" i="242" s="1"/>
  <c r="K37" i="242"/>
  <c r="K44" i="242" s="1"/>
  <c r="J37" i="242"/>
  <c r="J44" i="242" s="1"/>
  <c r="I37" i="242"/>
  <c r="I44" i="242" s="1"/>
  <c r="H37" i="242"/>
  <c r="H44" i="242" s="1"/>
  <c r="G37" i="242"/>
  <c r="G44" i="242" s="1"/>
  <c r="F37" i="242"/>
  <c r="F44" i="242" s="1"/>
  <c r="E37" i="242"/>
  <c r="E44" i="242" s="1"/>
  <c r="D37" i="242"/>
  <c r="D44" i="242" s="1"/>
  <c r="C37" i="242"/>
  <c r="F26" i="242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Y13" i="242"/>
  <c r="Y26" i="242" s="1"/>
  <c r="Y45" i="242" s="1"/>
  <c r="X13" i="242"/>
  <c r="W13" i="242"/>
  <c r="W26" i="242" s="1"/>
  <c r="W45" i="242" s="1"/>
  <c r="V13" i="242"/>
  <c r="V26" i="242" s="1"/>
  <c r="U13" i="242"/>
  <c r="U26" i="242" s="1"/>
  <c r="T13" i="242"/>
  <c r="T26" i="242" s="1"/>
  <c r="S13" i="242"/>
  <c r="S26" i="242" s="1"/>
  <c r="R13" i="242"/>
  <c r="R26" i="242" s="1"/>
  <c r="R45" i="242" s="1"/>
  <c r="Q13" i="242"/>
  <c r="Q26" i="242" s="1"/>
  <c r="P13" i="242"/>
  <c r="P26" i="242" s="1"/>
  <c r="O13" i="242"/>
  <c r="O26" i="242" s="1"/>
  <c r="O45" i="242" s="1"/>
  <c r="N13" i="242"/>
  <c r="N26" i="242" s="1"/>
  <c r="N45" i="242" s="1"/>
  <c r="M13" i="242"/>
  <c r="M26" i="242" s="1"/>
  <c r="L13" i="242"/>
  <c r="L26" i="242" s="1"/>
  <c r="K13" i="242"/>
  <c r="K26" i="242" s="1"/>
  <c r="J13" i="242"/>
  <c r="J26" i="242" s="1"/>
  <c r="I13" i="242"/>
  <c r="I26" i="242" s="1"/>
  <c r="H13" i="242"/>
  <c r="H26" i="242" s="1"/>
  <c r="G13" i="242"/>
  <c r="G26" i="242" s="1"/>
  <c r="G45" i="242" s="1"/>
  <c r="F13" i="242"/>
  <c r="E13" i="242"/>
  <c r="E26" i="242" s="1"/>
  <c r="D13" i="242"/>
  <c r="D26" i="242" s="1"/>
  <c r="C13" i="242"/>
  <c r="C26" i="242" s="1"/>
  <c r="AA50" i="243"/>
  <c r="Y50" i="243"/>
  <c r="X50" i="243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43" i="243"/>
  <c r="Y43" i="243"/>
  <c r="X43" i="243"/>
  <c r="Z43" i="243" s="1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AA44" i="243" s="1"/>
  <c r="Y37" i="243"/>
  <c r="X37" i="243"/>
  <c r="X44" i="243" s="1"/>
  <c r="W37" i="243"/>
  <c r="W44" i="243" s="1"/>
  <c r="V37" i="243"/>
  <c r="V44" i="243" s="1"/>
  <c r="U37" i="243"/>
  <c r="U44" i="243" s="1"/>
  <c r="T37" i="243"/>
  <c r="T44" i="243" s="1"/>
  <c r="S37" i="243"/>
  <c r="S44" i="243" s="1"/>
  <c r="R37" i="243"/>
  <c r="R44" i="243" s="1"/>
  <c r="Q37" i="243"/>
  <c r="Q44" i="243" s="1"/>
  <c r="P37" i="243"/>
  <c r="P44" i="243" s="1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H44" i="243" s="1"/>
  <c r="G37" i="243"/>
  <c r="G44" i="243" s="1"/>
  <c r="F37" i="243"/>
  <c r="F44" i="243" s="1"/>
  <c r="E37" i="243"/>
  <c r="E44" i="243" s="1"/>
  <c r="D37" i="243"/>
  <c r="D44" i="243" s="1"/>
  <c r="C37" i="243"/>
  <c r="C44" i="243" s="1"/>
  <c r="Q26" i="243"/>
  <c r="I26" i="243"/>
  <c r="AA25" i="243"/>
  <c r="Y25" i="243"/>
  <c r="X25" i="243"/>
  <c r="Z25" i="243" s="1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AA26" i="243" s="1"/>
  <c r="Y13" i="243"/>
  <c r="Y26" i="243" s="1"/>
  <c r="X13" i="243"/>
  <c r="W13" i="243"/>
  <c r="W26" i="243" s="1"/>
  <c r="W45" i="243" s="1"/>
  <c r="V13" i="243"/>
  <c r="V26" i="243" s="1"/>
  <c r="U13" i="243"/>
  <c r="U26" i="243" s="1"/>
  <c r="T13" i="243"/>
  <c r="T26" i="243" s="1"/>
  <c r="S13" i="243"/>
  <c r="S26" i="243" s="1"/>
  <c r="R13" i="243"/>
  <c r="R26" i="243" s="1"/>
  <c r="R45" i="243" s="1"/>
  <c r="Q13" i="243"/>
  <c r="P13" i="243"/>
  <c r="O13" i="243"/>
  <c r="O26" i="243" s="1"/>
  <c r="O45" i="243" s="1"/>
  <c r="N13" i="243"/>
  <c r="N26" i="243" s="1"/>
  <c r="N45" i="243" s="1"/>
  <c r="M13" i="243"/>
  <c r="M26" i="243" s="1"/>
  <c r="L13" i="243"/>
  <c r="L26" i="243" s="1"/>
  <c r="K13" i="243"/>
  <c r="K26" i="243" s="1"/>
  <c r="J13" i="243"/>
  <c r="J26" i="243" s="1"/>
  <c r="J45" i="243" s="1"/>
  <c r="I13" i="243"/>
  <c r="H13" i="243"/>
  <c r="H26" i="243" s="1"/>
  <c r="G13" i="243"/>
  <c r="G26" i="243" s="1"/>
  <c r="G45" i="243" s="1"/>
  <c r="F13" i="243"/>
  <c r="F26" i="243" s="1"/>
  <c r="F45" i="243" s="1"/>
  <c r="E13" i="243"/>
  <c r="E26" i="243" s="1"/>
  <c r="D13" i="243"/>
  <c r="D26" i="243" s="1"/>
  <c r="C13" i="243"/>
  <c r="C26" i="243" s="1"/>
  <c r="AA50" i="244"/>
  <c r="Y50" i="244"/>
  <c r="X50" i="244"/>
  <c r="Z50" i="244" s="1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F44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Y44" i="244" s="1"/>
  <c r="X37" i="244"/>
  <c r="W37" i="244"/>
  <c r="V37" i="244"/>
  <c r="V44" i="244" s="1"/>
  <c r="U37" i="244"/>
  <c r="U44" i="244" s="1"/>
  <c r="T37" i="244"/>
  <c r="T44" i="244" s="1"/>
  <c r="S37" i="244"/>
  <c r="S44" i="244" s="1"/>
  <c r="R37" i="244"/>
  <c r="R44" i="244" s="1"/>
  <c r="Q37" i="244"/>
  <c r="Q44" i="244" s="1"/>
  <c r="P37" i="244"/>
  <c r="P44" i="244" s="1"/>
  <c r="O37" i="244"/>
  <c r="N37" i="244"/>
  <c r="N44" i="244" s="1"/>
  <c r="M37" i="244"/>
  <c r="M44" i="244" s="1"/>
  <c r="L37" i="244"/>
  <c r="L44" i="244" s="1"/>
  <c r="K37" i="244"/>
  <c r="K44" i="244" s="1"/>
  <c r="J37" i="244"/>
  <c r="J44" i="244" s="1"/>
  <c r="I37" i="244"/>
  <c r="I44" i="244" s="1"/>
  <c r="H37" i="244"/>
  <c r="H44" i="244" s="1"/>
  <c r="G37" i="244"/>
  <c r="G44" i="244" s="1"/>
  <c r="F37" i="244"/>
  <c r="E37" i="244"/>
  <c r="E44" i="244" s="1"/>
  <c r="D37" i="244"/>
  <c r="D44" i="244" s="1"/>
  <c r="C37" i="244"/>
  <c r="C44" i="244" s="1"/>
  <c r="AA25" i="244"/>
  <c r="Y25" i="244"/>
  <c r="X25" i="244"/>
  <c r="Z25" i="244" s="1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Y13" i="244"/>
  <c r="Y26" i="244" s="1"/>
  <c r="Y45" i="244" s="1"/>
  <c r="X13" i="244"/>
  <c r="W13" i="244"/>
  <c r="W26" i="244" s="1"/>
  <c r="V13" i="244"/>
  <c r="V26" i="244" s="1"/>
  <c r="V45" i="244" s="1"/>
  <c r="U13" i="244"/>
  <c r="U26" i="244" s="1"/>
  <c r="U45" i="244" s="1"/>
  <c r="T13" i="244"/>
  <c r="T26" i="244" s="1"/>
  <c r="S13" i="244"/>
  <c r="S26" i="244" s="1"/>
  <c r="R13" i="244"/>
  <c r="R26" i="244" s="1"/>
  <c r="Q13" i="244"/>
  <c r="Q26" i="244" s="1"/>
  <c r="Q45" i="244" s="1"/>
  <c r="P13" i="244"/>
  <c r="P26" i="244" s="1"/>
  <c r="P45" i="244" s="1"/>
  <c r="O13" i="244"/>
  <c r="O26" i="244" s="1"/>
  <c r="N13" i="244"/>
  <c r="N26" i="244" s="1"/>
  <c r="N45" i="244" s="1"/>
  <c r="M13" i="244"/>
  <c r="M26" i="244" s="1"/>
  <c r="M45" i="244" s="1"/>
  <c r="L13" i="244"/>
  <c r="L26" i="244" s="1"/>
  <c r="K13" i="244"/>
  <c r="K26" i="244" s="1"/>
  <c r="J13" i="244"/>
  <c r="J26" i="244" s="1"/>
  <c r="I13" i="244"/>
  <c r="I26" i="244" s="1"/>
  <c r="I45" i="244" s="1"/>
  <c r="H13" i="244"/>
  <c r="H26" i="244" s="1"/>
  <c r="H45" i="244" s="1"/>
  <c r="G13" i="244"/>
  <c r="G26" i="244" s="1"/>
  <c r="F13" i="244"/>
  <c r="F26" i="244" s="1"/>
  <c r="E13" i="244"/>
  <c r="E26" i="244" s="1"/>
  <c r="E45" i="244" s="1"/>
  <c r="D13" i="244"/>
  <c r="D26" i="244" s="1"/>
  <c r="C13" i="244"/>
  <c r="C26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AA44" i="245" s="1"/>
  <c r="Y37" i="245"/>
  <c r="Y44" i="245" s="1"/>
  <c r="X37" i="245"/>
  <c r="W37" i="245"/>
  <c r="W44" i="245" s="1"/>
  <c r="V37" i="245"/>
  <c r="V44" i="245" s="1"/>
  <c r="U37" i="245"/>
  <c r="U44" i="245" s="1"/>
  <c r="T37" i="245"/>
  <c r="T44" i="245" s="1"/>
  <c r="S37" i="245"/>
  <c r="S44" i="245" s="1"/>
  <c r="R37" i="245"/>
  <c r="R44" i="245" s="1"/>
  <c r="Q37" i="245"/>
  <c r="Q44" i="245" s="1"/>
  <c r="P37" i="245"/>
  <c r="P44" i="245" s="1"/>
  <c r="O37" i="245"/>
  <c r="O44" i="245" s="1"/>
  <c r="N37" i="245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F44" i="245" s="1"/>
  <c r="E37" i="245"/>
  <c r="E44" i="245" s="1"/>
  <c r="D37" i="245"/>
  <c r="D44" i="245" s="1"/>
  <c r="C37" i="245"/>
  <c r="C44" i="245" s="1"/>
  <c r="V26" i="245"/>
  <c r="Q26" i="245"/>
  <c r="Q45" i="245" s="1"/>
  <c r="AA25" i="245"/>
  <c r="Z25" i="245"/>
  <c r="Y25" i="245"/>
  <c r="X25" i="245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X13" i="245"/>
  <c r="W13" i="245"/>
  <c r="W26" i="245" s="1"/>
  <c r="W45" i="245" s="1"/>
  <c r="V13" i="245"/>
  <c r="U13" i="245"/>
  <c r="U26" i="245" s="1"/>
  <c r="T13" i="245"/>
  <c r="T26" i="245" s="1"/>
  <c r="T45" i="245" s="1"/>
  <c r="S13" i="245"/>
  <c r="S26" i="245" s="1"/>
  <c r="R13" i="245"/>
  <c r="R26" i="245" s="1"/>
  <c r="Q13" i="245"/>
  <c r="P13" i="245"/>
  <c r="P26" i="245" s="1"/>
  <c r="O13" i="245"/>
  <c r="O26" i="245" s="1"/>
  <c r="O45" i="245" s="1"/>
  <c r="N13" i="245"/>
  <c r="N26" i="245" s="1"/>
  <c r="M13" i="245"/>
  <c r="M26" i="245" s="1"/>
  <c r="L13" i="245"/>
  <c r="L26" i="245" s="1"/>
  <c r="L45" i="245" s="1"/>
  <c r="K13" i="245"/>
  <c r="K26" i="245" s="1"/>
  <c r="J13" i="245"/>
  <c r="J26" i="245" s="1"/>
  <c r="I13" i="245"/>
  <c r="I26" i="245" s="1"/>
  <c r="I45" i="245" s="1"/>
  <c r="H13" i="245"/>
  <c r="H26" i="245" s="1"/>
  <c r="G13" i="245"/>
  <c r="G26" i="245" s="1"/>
  <c r="G45" i="245" s="1"/>
  <c r="F13" i="245"/>
  <c r="F26" i="245" s="1"/>
  <c r="E13" i="245"/>
  <c r="E26" i="245" s="1"/>
  <c r="D13" i="245"/>
  <c r="D26" i="245" s="1"/>
  <c r="D45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Y37" i="246"/>
  <c r="Y44" i="246" s="1"/>
  <c r="X37" i="246"/>
  <c r="W37" i="246"/>
  <c r="W44" i="246" s="1"/>
  <c r="V37" i="246"/>
  <c r="V44" i="246" s="1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O44" i="246" s="1"/>
  <c r="N37" i="246"/>
  <c r="N44" i="246" s="1"/>
  <c r="M37" i="246"/>
  <c r="M44" i="246" s="1"/>
  <c r="L37" i="246"/>
  <c r="K37" i="246"/>
  <c r="K44" i="246" s="1"/>
  <c r="J37" i="246"/>
  <c r="J44" i="246" s="1"/>
  <c r="I37" i="246"/>
  <c r="I44" i="246" s="1"/>
  <c r="H37" i="246"/>
  <c r="H44" i="246" s="1"/>
  <c r="G37" i="246"/>
  <c r="G44" i="246" s="1"/>
  <c r="F37" i="246"/>
  <c r="F44" i="246" s="1"/>
  <c r="E37" i="246"/>
  <c r="E44" i="246" s="1"/>
  <c r="D37" i="246"/>
  <c r="D44" i="246" s="1"/>
  <c r="C37" i="246"/>
  <c r="C44" i="246" s="1"/>
  <c r="I26" i="246"/>
  <c r="AA25" i="246"/>
  <c r="Y25" i="246"/>
  <c r="X25" i="246"/>
  <c r="Z25" i="246" s="1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Y13" i="246"/>
  <c r="Y26" i="246" s="1"/>
  <c r="X13" i="246"/>
  <c r="W13" i="246"/>
  <c r="W26" i="246" s="1"/>
  <c r="V13" i="246"/>
  <c r="V26" i="246" s="1"/>
  <c r="U13" i="246"/>
  <c r="U26" i="246" s="1"/>
  <c r="U45" i="246" s="1"/>
  <c r="T13" i="246"/>
  <c r="T26" i="246" s="1"/>
  <c r="S13" i="246"/>
  <c r="R13" i="246"/>
  <c r="R26" i="246" s="1"/>
  <c r="R45" i="246" s="1"/>
  <c r="Q13" i="246"/>
  <c r="Q26" i="246" s="1"/>
  <c r="P13" i="246"/>
  <c r="P26" i="246" s="1"/>
  <c r="O13" i="246"/>
  <c r="O26" i="246" s="1"/>
  <c r="N13" i="246"/>
  <c r="N26" i="246" s="1"/>
  <c r="N45" i="246" s="1"/>
  <c r="M13" i="246"/>
  <c r="M26" i="246" s="1"/>
  <c r="M45" i="246" s="1"/>
  <c r="L13" i="246"/>
  <c r="L26" i="246" s="1"/>
  <c r="K13" i="246"/>
  <c r="K26" i="246" s="1"/>
  <c r="J13" i="246"/>
  <c r="J26" i="246" s="1"/>
  <c r="J45" i="246" s="1"/>
  <c r="I13" i="246"/>
  <c r="H13" i="246"/>
  <c r="H26" i="246" s="1"/>
  <c r="G13" i="246"/>
  <c r="G26" i="246" s="1"/>
  <c r="F13" i="246"/>
  <c r="F26" i="246" s="1"/>
  <c r="E13" i="246"/>
  <c r="E26" i="246" s="1"/>
  <c r="E45" i="246" s="1"/>
  <c r="D13" i="246"/>
  <c r="D26" i="246" s="1"/>
  <c r="C13" i="246"/>
  <c r="AA50" i="247"/>
  <c r="Y50" i="247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W37" i="247"/>
  <c r="W44" i="247" s="1"/>
  <c r="V37" i="247"/>
  <c r="V44" i="247" s="1"/>
  <c r="U37" i="247"/>
  <c r="U44" i="247" s="1"/>
  <c r="T37" i="247"/>
  <c r="T44" i="247" s="1"/>
  <c r="S37" i="247"/>
  <c r="S44" i="247" s="1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M44" i="247" s="1"/>
  <c r="L37" i="247"/>
  <c r="L44" i="247" s="1"/>
  <c r="K37" i="247"/>
  <c r="K44" i="247" s="1"/>
  <c r="J37" i="247"/>
  <c r="J44" i="247" s="1"/>
  <c r="I37" i="247"/>
  <c r="I44" i="247" s="1"/>
  <c r="H37" i="247"/>
  <c r="H44" i="247" s="1"/>
  <c r="G37" i="247"/>
  <c r="G44" i="247" s="1"/>
  <c r="F37" i="247"/>
  <c r="F44" i="247" s="1"/>
  <c r="E37" i="247"/>
  <c r="E44" i="247" s="1"/>
  <c r="E45" i="247" s="1"/>
  <c r="D37" i="247"/>
  <c r="D44" i="247" s="1"/>
  <c r="C37" i="247"/>
  <c r="C44" i="247" s="1"/>
  <c r="AA25" i="247"/>
  <c r="Y25" i="247"/>
  <c r="Z25" i="247" s="1"/>
  <c r="X25" i="247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Y45" i="247" s="1"/>
  <c r="X13" i="247"/>
  <c r="W13" i="247"/>
  <c r="W26" i="247" s="1"/>
  <c r="W45" i="247" s="1"/>
  <c r="V13" i="247"/>
  <c r="V26" i="247" s="1"/>
  <c r="U13" i="247"/>
  <c r="U26" i="247" s="1"/>
  <c r="T13" i="247"/>
  <c r="T26" i="247" s="1"/>
  <c r="T45" i="247" s="1"/>
  <c r="S13" i="247"/>
  <c r="S26" i="247" s="1"/>
  <c r="R13" i="247"/>
  <c r="R26" i="247" s="1"/>
  <c r="R45" i="247" s="1"/>
  <c r="Q13" i="247"/>
  <c r="Q26" i="247" s="1"/>
  <c r="P13" i="247"/>
  <c r="P26" i="247" s="1"/>
  <c r="O13" i="247"/>
  <c r="O26" i="247" s="1"/>
  <c r="O45" i="247" s="1"/>
  <c r="N13" i="247"/>
  <c r="N26" i="247" s="1"/>
  <c r="M13" i="247"/>
  <c r="M26" i="247" s="1"/>
  <c r="L13" i="247"/>
  <c r="L26" i="247" s="1"/>
  <c r="L45" i="247" s="1"/>
  <c r="K13" i="247"/>
  <c r="K26" i="247" s="1"/>
  <c r="J13" i="247"/>
  <c r="J26" i="247" s="1"/>
  <c r="J45" i="247" s="1"/>
  <c r="I13" i="247"/>
  <c r="I26" i="247" s="1"/>
  <c r="H13" i="247"/>
  <c r="H26" i="247" s="1"/>
  <c r="G13" i="247"/>
  <c r="G26" i="247" s="1"/>
  <c r="G45" i="247" s="1"/>
  <c r="F13" i="247"/>
  <c r="F26" i="247" s="1"/>
  <c r="E13" i="247"/>
  <c r="E26" i="247" s="1"/>
  <c r="D13" i="247"/>
  <c r="D26" i="247" s="1"/>
  <c r="D45" i="247" s="1"/>
  <c r="C13" i="247"/>
  <c r="C26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X37" i="248"/>
  <c r="W37" i="248"/>
  <c r="W44" i="248" s="1"/>
  <c r="V37" i="248"/>
  <c r="V44" i="248" s="1"/>
  <c r="U37" i="248"/>
  <c r="U44" i="248" s="1"/>
  <c r="T37" i="248"/>
  <c r="T44" i="248" s="1"/>
  <c r="S37" i="248"/>
  <c r="S44" i="248" s="1"/>
  <c r="R37" i="248"/>
  <c r="R44" i="248" s="1"/>
  <c r="Q37" i="248"/>
  <c r="Q44" i="248" s="1"/>
  <c r="P37" i="248"/>
  <c r="P44" i="248" s="1"/>
  <c r="O37" i="248"/>
  <c r="O44" i="248" s="1"/>
  <c r="N37" i="248"/>
  <c r="N44" i="248" s="1"/>
  <c r="M37" i="248"/>
  <c r="M44" i="248" s="1"/>
  <c r="L37" i="248"/>
  <c r="L44" i="248" s="1"/>
  <c r="K37" i="248"/>
  <c r="K44" i="248" s="1"/>
  <c r="J37" i="248"/>
  <c r="J44" i="248" s="1"/>
  <c r="I37" i="248"/>
  <c r="I44" i="248" s="1"/>
  <c r="H37" i="248"/>
  <c r="H44" i="248" s="1"/>
  <c r="G37" i="248"/>
  <c r="G44" i="248" s="1"/>
  <c r="F37" i="248"/>
  <c r="F44" i="248" s="1"/>
  <c r="E37" i="248"/>
  <c r="E44" i="248" s="1"/>
  <c r="D37" i="248"/>
  <c r="D44" i="248" s="1"/>
  <c r="C37" i="248"/>
  <c r="C44" i="248" s="1"/>
  <c r="V26" i="248"/>
  <c r="Q26" i="248"/>
  <c r="AA25" i="248"/>
  <c r="Y25" i="248"/>
  <c r="X25" i="248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W13" i="248"/>
  <c r="W26" i="248" s="1"/>
  <c r="V13" i="248"/>
  <c r="U13" i="248"/>
  <c r="U26" i="248" s="1"/>
  <c r="U45" i="248" s="1"/>
  <c r="T13" i="248"/>
  <c r="T26" i="248" s="1"/>
  <c r="S13" i="248"/>
  <c r="S26" i="248" s="1"/>
  <c r="R13" i="248"/>
  <c r="R26" i="248" s="1"/>
  <c r="Q13" i="248"/>
  <c r="P13" i="248"/>
  <c r="P26" i="248" s="1"/>
  <c r="P45" i="248" s="1"/>
  <c r="O13" i="248"/>
  <c r="O26" i="248" s="1"/>
  <c r="N13" i="248"/>
  <c r="N26" i="248" s="1"/>
  <c r="N45" i="248" s="1"/>
  <c r="M13" i="248"/>
  <c r="M26" i="248" s="1"/>
  <c r="M45" i="248" s="1"/>
  <c r="L13" i="248"/>
  <c r="L26" i="248" s="1"/>
  <c r="K13" i="248"/>
  <c r="K26" i="248" s="1"/>
  <c r="J13" i="248"/>
  <c r="J26" i="248" s="1"/>
  <c r="I13" i="248"/>
  <c r="I26" i="248" s="1"/>
  <c r="H13" i="248"/>
  <c r="H26" i="248" s="1"/>
  <c r="H45" i="248" s="1"/>
  <c r="G13" i="248"/>
  <c r="G26" i="248" s="1"/>
  <c r="F13" i="248"/>
  <c r="F26" i="248" s="1"/>
  <c r="F45" i="248" s="1"/>
  <c r="E13" i="248"/>
  <c r="E26" i="248" s="1"/>
  <c r="E45" i="248" s="1"/>
  <c r="D13" i="248"/>
  <c r="D26" i="248" s="1"/>
  <c r="C13" i="248"/>
  <c r="C26" i="248" s="1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S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Y44" i="249" s="1"/>
  <c r="X37" i="249"/>
  <c r="W37" i="249"/>
  <c r="W44" i="249" s="1"/>
  <c r="V37" i="249"/>
  <c r="V44" i="249" s="1"/>
  <c r="U37" i="249"/>
  <c r="U44" i="249" s="1"/>
  <c r="T37" i="249"/>
  <c r="T44" i="249" s="1"/>
  <c r="S37" i="249"/>
  <c r="R37" i="249"/>
  <c r="R44" i="249" s="1"/>
  <c r="Q37" i="249"/>
  <c r="Q44" i="249" s="1"/>
  <c r="P37" i="249"/>
  <c r="P44" i="249" s="1"/>
  <c r="O37" i="249"/>
  <c r="O44" i="249" s="1"/>
  <c r="N37" i="249"/>
  <c r="N44" i="249" s="1"/>
  <c r="M37" i="249"/>
  <c r="M44" i="249" s="1"/>
  <c r="L37" i="249"/>
  <c r="L44" i="249" s="1"/>
  <c r="K37" i="249"/>
  <c r="K44" i="249" s="1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D44" i="249" s="1"/>
  <c r="C37" i="249"/>
  <c r="C44" i="249" s="1"/>
  <c r="F26" i="249"/>
  <c r="AA25" i="249"/>
  <c r="Y25" i="249"/>
  <c r="Z25" i="249" s="1"/>
  <c r="X25" i="249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W13" i="249"/>
  <c r="V13" i="249"/>
  <c r="V26" i="249" s="1"/>
  <c r="U13" i="249"/>
  <c r="U26" i="249" s="1"/>
  <c r="T13" i="249"/>
  <c r="T26" i="249" s="1"/>
  <c r="S13" i="249"/>
  <c r="R13" i="249"/>
  <c r="R26" i="249" s="1"/>
  <c r="Q13" i="249"/>
  <c r="Q26" i="249" s="1"/>
  <c r="P13" i="249"/>
  <c r="P26" i="249" s="1"/>
  <c r="O13" i="249"/>
  <c r="O26" i="249" s="1"/>
  <c r="N13" i="249"/>
  <c r="N26" i="249" s="1"/>
  <c r="N45" i="249" s="1"/>
  <c r="M13" i="249"/>
  <c r="M26" i="249" s="1"/>
  <c r="L13" i="249"/>
  <c r="L26" i="249" s="1"/>
  <c r="K13" i="249"/>
  <c r="K26" i="249" s="1"/>
  <c r="J13" i="249"/>
  <c r="J26" i="249" s="1"/>
  <c r="I13" i="249"/>
  <c r="I26" i="249" s="1"/>
  <c r="H13" i="249"/>
  <c r="H26" i="249" s="1"/>
  <c r="G13" i="249"/>
  <c r="G26" i="249" s="1"/>
  <c r="F13" i="249"/>
  <c r="E13" i="249"/>
  <c r="E26" i="249" s="1"/>
  <c r="D13" i="249"/>
  <c r="D26" i="249" s="1"/>
  <c r="C13" i="249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44" i="250"/>
  <c r="S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Y37" i="250"/>
  <c r="Y44" i="250" s="1"/>
  <c r="X37" i="250"/>
  <c r="W37" i="250"/>
  <c r="W44" i="250" s="1"/>
  <c r="V37" i="250"/>
  <c r="V44" i="250" s="1"/>
  <c r="U37" i="250"/>
  <c r="U44" i="250" s="1"/>
  <c r="T37" i="250"/>
  <c r="T44" i="250" s="1"/>
  <c r="S37" i="250"/>
  <c r="R37" i="250"/>
  <c r="R44" i="250" s="1"/>
  <c r="Q37" i="250"/>
  <c r="Q44" i="250" s="1"/>
  <c r="P37" i="250"/>
  <c r="P44" i="250" s="1"/>
  <c r="O37" i="250"/>
  <c r="O44" i="250" s="1"/>
  <c r="N37" i="250"/>
  <c r="N44" i="250" s="1"/>
  <c r="M37" i="250"/>
  <c r="M44" i="250" s="1"/>
  <c r="L37" i="250"/>
  <c r="L44" i="250" s="1"/>
  <c r="K37" i="250"/>
  <c r="K44" i="250" s="1"/>
  <c r="J37" i="250"/>
  <c r="J44" i="250" s="1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D44" i="250" s="1"/>
  <c r="C37" i="250"/>
  <c r="C44" i="250" s="1"/>
  <c r="AA25" i="250"/>
  <c r="Y25" i="250"/>
  <c r="X25" i="250"/>
  <c r="Z25" i="250" s="1"/>
  <c r="W25" i="250"/>
  <c r="V25" i="250"/>
  <c r="U25" i="250"/>
  <c r="T25" i="250"/>
  <c r="S25" i="250"/>
  <c r="R25" i="250"/>
  <c r="Q25" i="250"/>
  <c r="P25" i="250"/>
  <c r="O25" i="250"/>
  <c r="N25" i="250"/>
  <c r="N26" i="250" s="1"/>
  <c r="N45" i="250" s="1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Y13" i="250"/>
  <c r="Y26" i="250" s="1"/>
  <c r="Y45" i="250" s="1"/>
  <c r="X13" i="250"/>
  <c r="Z13" i="250" s="1"/>
  <c r="W13" i="250"/>
  <c r="W26" i="250" s="1"/>
  <c r="W45" i="250" s="1"/>
  <c r="V13" i="250"/>
  <c r="U13" i="250"/>
  <c r="T13" i="250"/>
  <c r="T26" i="250" s="1"/>
  <c r="T45" i="250" s="1"/>
  <c r="S13" i="250"/>
  <c r="R13" i="250"/>
  <c r="Q13" i="250"/>
  <c r="Q26" i="250" s="1"/>
  <c r="Q45" i="250" s="1"/>
  <c r="P13" i="250"/>
  <c r="O13" i="250"/>
  <c r="O26" i="250" s="1"/>
  <c r="O45" i="250" s="1"/>
  <c r="N13" i="250"/>
  <c r="M13" i="250"/>
  <c r="L13" i="250"/>
  <c r="L26" i="250" s="1"/>
  <c r="L45" i="250" s="1"/>
  <c r="K13" i="250"/>
  <c r="J13" i="250"/>
  <c r="I13" i="250"/>
  <c r="I26" i="250" s="1"/>
  <c r="I45" i="250" s="1"/>
  <c r="H13" i="250"/>
  <c r="G13" i="250"/>
  <c r="G26" i="250" s="1"/>
  <c r="G45" i="250" s="1"/>
  <c r="F13" i="250"/>
  <c r="E13" i="250"/>
  <c r="D13" i="250"/>
  <c r="D26" i="250" s="1"/>
  <c r="D45" i="250" s="1"/>
  <c r="C13" i="250"/>
  <c r="AA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Z37" i="251" s="1"/>
  <c r="X37" i="251"/>
  <c r="W37" i="251"/>
  <c r="W44" i="251" s="1"/>
  <c r="V37" i="251"/>
  <c r="U37" i="251"/>
  <c r="U44" i="251" s="1"/>
  <c r="T37" i="251"/>
  <c r="S37" i="251"/>
  <c r="S44" i="251" s="1"/>
  <c r="R37" i="251"/>
  <c r="R44" i="251" s="1"/>
  <c r="Q37" i="251"/>
  <c r="P37" i="251"/>
  <c r="O37" i="251"/>
  <c r="O44" i="251" s="1"/>
  <c r="N37" i="251"/>
  <c r="M37" i="251"/>
  <c r="L37" i="251"/>
  <c r="K37" i="251"/>
  <c r="J37" i="251"/>
  <c r="J44" i="251" s="1"/>
  <c r="I37" i="251"/>
  <c r="H37" i="251"/>
  <c r="G37" i="251"/>
  <c r="G44" i="251" s="1"/>
  <c r="F37" i="251"/>
  <c r="E37" i="251"/>
  <c r="D37" i="251"/>
  <c r="C37" i="251"/>
  <c r="X26" i="251"/>
  <c r="Q26" i="251"/>
  <c r="AA25" i="251"/>
  <c r="Y25" i="251"/>
  <c r="X25" i="25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Y13" i="251"/>
  <c r="X13" i="251"/>
  <c r="W13" i="251"/>
  <c r="V13" i="251"/>
  <c r="V26" i="251" s="1"/>
  <c r="U13" i="251"/>
  <c r="U26" i="251" s="1"/>
  <c r="T13" i="251"/>
  <c r="T26" i="251" s="1"/>
  <c r="S13" i="251"/>
  <c r="R13" i="251"/>
  <c r="R26" i="251" s="1"/>
  <c r="Q13" i="251"/>
  <c r="P13" i="251"/>
  <c r="P26" i="251" s="1"/>
  <c r="O13" i="251"/>
  <c r="N13" i="251"/>
  <c r="N26" i="251" s="1"/>
  <c r="M13" i="251"/>
  <c r="M26" i="251" s="1"/>
  <c r="L13" i="251"/>
  <c r="L26" i="251" s="1"/>
  <c r="K13" i="251"/>
  <c r="K26" i="251" s="1"/>
  <c r="J13" i="251"/>
  <c r="J26" i="251" s="1"/>
  <c r="I13" i="251"/>
  <c r="I26" i="251" s="1"/>
  <c r="H13" i="251"/>
  <c r="H26" i="251" s="1"/>
  <c r="G13" i="251"/>
  <c r="F13" i="251"/>
  <c r="F26" i="251" s="1"/>
  <c r="E13" i="251"/>
  <c r="E26" i="251" s="1"/>
  <c r="D13" i="251"/>
  <c r="D26" i="251" s="1"/>
  <c r="C13" i="25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Y44" i="252" s="1"/>
  <c r="X37" i="252"/>
  <c r="X44" i="252" s="1"/>
  <c r="Z44" i="252" s="1"/>
  <c r="W37" i="252"/>
  <c r="W44" i="252" s="1"/>
  <c r="V37" i="252"/>
  <c r="V44" i="252" s="1"/>
  <c r="V45" i="252" s="1"/>
  <c r="U37" i="252"/>
  <c r="U44" i="252" s="1"/>
  <c r="T37" i="252"/>
  <c r="T44" i="252" s="1"/>
  <c r="S37" i="252"/>
  <c r="S44" i="252" s="1"/>
  <c r="R37" i="252"/>
  <c r="R44" i="252" s="1"/>
  <c r="Q37" i="252"/>
  <c r="Q44" i="252" s="1"/>
  <c r="P37" i="252"/>
  <c r="P44" i="252" s="1"/>
  <c r="O37" i="252"/>
  <c r="O44" i="252" s="1"/>
  <c r="N37" i="252"/>
  <c r="M37" i="252"/>
  <c r="M44" i="252" s="1"/>
  <c r="L37" i="252"/>
  <c r="L44" i="252" s="1"/>
  <c r="K37" i="252"/>
  <c r="K44" i="252" s="1"/>
  <c r="J37" i="252"/>
  <c r="J44" i="252" s="1"/>
  <c r="I37" i="252"/>
  <c r="I44" i="252" s="1"/>
  <c r="H37" i="252"/>
  <c r="H44" i="252" s="1"/>
  <c r="G37" i="252"/>
  <c r="G44" i="252" s="1"/>
  <c r="F37" i="252"/>
  <c r="E37" i="252"/>
  <c r="E44" i="252" s="1"/>
  <c r="D37" i="252"/>
  <c r="D44" i="252" s="1"/>
  <c r="C37" i="252"/>
  <c r="C44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Y13" i="252"/>
  <c r="X13" i="252"/>
  <c r="X26" i="252" s="1"/>
  <c r="W13" i="252"/>
  <c r="V13" i="252"/>
  <c r="V26" i="252" s="1"/>
  <c r="U13" i="252"/>
  <c r="U26" i="252" s="1"/>
  <c r="T13" i="252"/>
  <c r="S13" i="252"/>
  <c r="S26" i="252" s="1"/>
  <c r="R13" i="252"/>
  <c r="Q13" i="252"/>
  <c r="P13" i="252"/>
  <c r="P26" i="252" s="1"/>
  <c r="O13" i="252"/>
  <c r="N13" i="252"/>
  <c r="N26" i="252" s="1"/>
  <c r="M13" i="252"/>
  <c r="M26" i="252" s="1"/>
  <c r="L13" i="252"/>
  <c r="K13" i="252"/>
  <c r="K26" i="252" s="1"/>
  <c r="J13" i="252"/>
  <c r="I13" i="252"/>
  <c r="H13" i="252"/>
  <c r="H26" i="252" s="1"/>
  <c r="G13" i="252"/>
  <c r="F13" i="252"/>
  <c r="F26" i="252" s="1"/>
  <c r="E13" i="252"/>
  <c r="E26" i="252" s="1"/>
  <c r="D13" i="252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44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Z37" i="253"/>
  <c r="Y37" i="253"/>
  <c r="X37" i="253"/>
  <c r="W37" i="253"/>
  <c r="W44" i="253" s="1"/>
  <c r="V37" i="253"/>
  <c r="U37" i="253"/>
  <c r="T37" i="253"/>
  <c r="S37" i="253"/>
  <c r="S44" i="253" s="1"/>
  <c r="R37" i="253"/>
  <c r="R44" i="253" s="1"/>
  <c r="Q37" i="253"/>
  <c r="P37" i="253"/>
  <c r="O37" i="253"/>
  <c r="O44" i="253" s="1"/>
  <c r="N37" i="253"/>
  <c r="M37" i="253"/>
  <c r="L37" i="253"/>
  <c r="K37" i="253"/>
  <c r="K44" i="253" s="1"/>
  <c r="J37" i="253"/>
  <c r="J44" i="253" s="1"/>
  <c r="I37" i="253"/>
  <c r="H37" i="253"/>
  <c r="G37" i="253"/>
  <c r="G44" i="253" s="1"/>
  <c r="F37" i="253"/>
  <c r="F44" i="253" s="1"/>
  <c r="E37" i="253"/>
  <c r="D37" i="253"/>
  <c r="C37" i="253"/>
  <c r="P26" i="253"/>
  <c r="AA25" i="253"/>
  <c r="Z25" i="253"/>
  <c r="Y25" i="253"/>
  <c r="X25" i="253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Y13" i="253"/>
  <c r="X13" i="253"/>
  <c r="Z13" i="253" s="1"/>
  <c r="W13" i="253"/>
  <c r="V13" i="253"/>
  <c r="V26" i="253" s="1"/>
  <c r="U13" i="253"/>
  <c r="U26" i="253" s="1"/>
  <c r="T13" i="253"/>
  <c r="S13" i="253"/>
  <c r="S26" i="253" s="1"/>
  <c r="R13" i="253"/>
  <c r="R26" i="253" s="1"/>
  <c r="Q13" i="253"/>
  <c r="Q26" i="253" s="1"/>
  <c r="P13" i="253"/>
  <c r="O13" i="253"/>
  <c r="N13" i="253"/>
  <c r="N26" i="253" s="1"/>
  <c r="M13" i="253"/>
  <c r="M26" i="253" s="1"/>
  <c r="L13" i="253"/>
  <c r="K13" i="253"/>
  <c r="K26" i="253" s="1"/>
  <c r="J13" i="253"/>
  <c r="J26" i="253" s="1"/>
  <c r="I13" i="253"/>
  <c r="H13" i="253"/>
  <c r="H26" i="253" s="1"/>
  <c r="G13" i="253"/>
  <c r="F13" i="253"/>
  <c r="F26" i="253" s="1"/>
  <c r="E13" i="253"/>
  <c r="E26" i="253" s="1"/>
  <c r="D13" i="253"/>
  <c r="C13" i="253"/>
  <c r="C26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N44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X37" i="254"/>
  <c r="X44" i="254" s="1"/>
  <c r="W37" i="254"/>
  <c r="V37" i="254"/>
  <c r="V44" i="254" s="1"/>
  <c r="U37" i="254"/>
  <c r="T37" i="254"/>
  <c r="S37" i="254"/>
  <c r="S44" i="254" s="1"/>
  <c r="R37" i="254"/>
  <c r="R44" i="254" s="1"/>
  <c r="Q37" i="254"/>
  <c r="Q44" i="254" s="1"/>
  <c r="P37" i="254"/>
  <c r="P44" i="254" s="1"/>
  <c r="O37" i="254"/>
  <c r="O44" i="254" s="1"/>
  <c r="N37" i="254"/>
  <c r="M37" i="254"/>
  <c r="M44" i="254" s="1"/>
  <c r="L37" i="254"/>
  <c r="K37" i="254"/>
  <c r="K44" i="254" s="1"/>
  <c r="J37" i="254"/>
  <c r="J44" i="254" s="1"/>
  <c r="I37" i="254"/>
  <c r="I44" i="254" s="1"/>
  <c r="H37" i="254"/>
  <c r="H44" i="254" s="1"/>
  <c r="G37" i="254"/>
  <c r="G44" i="254" s="1"/>
  <c r="F37" i="254"/>
  <c r="E37" i="254"/>
  <c r="E44" i="254" s="1"/>
  <c r="D37" i="254"/>
  <c r="C37" i="254"/>
  <c r="C44" i="254" s="1"/>
  <c r="P26" i="254"/>
  <c r="H26" i="254"/>
  <c r="AA25" i="254"/>
  <c r="Y25" i="254"/>
  <c r="X25" i="254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X13" i="254"/>
  <c r="W13" i="254"/>
  <c r="V13" i="254"/>
  <c r="V26" i="254" s="1"/>
  <c r="U13" i="254"/>
  <c r="U26" i="254" s="1"/>
  <c r="T13" i="254"/>
  <c r="S13" i="254"/>
  <c r="R13" i="254"/>
  <c r="R26" i="254" s="1"/>
  <c r="R45" i="254" s="1"/>
  <c r="Q13" i="254"/>
  <c r="P13" i="254"/>
  <c r="O13" i="254"/>
  <c r="N13" i="254"/>
  <c r="N26" i="254" s="1"/>
  <c r="M13" i="254"/>
  <c r="M26" i="254" s="1"/>
  <c r="L13" i="254"/>
  <c r="K13" i="254"/>
  <c r="J13" i="254"/>
  <c r="J26" i="254" s="1"/>
  <c r="J45" i="254" s="1"/>
  <c r="I13" i="254"/>
  <c r="H13" i="254"/>
  <c r="G13" i="254"/>
  <c r="F13" i="254"/>
  <c r="E13" i="254"/>
  <c r="E26" i="254" s="1"/>
  <c r="D13" i="254"/>
  <c r="C13" i="254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P44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AA44" i="255" s="1"/>
  <c r="Y37" i="255"/>
  <c r="X37" i="255"/>
  <c r="W37" i="255"/>
  <c r="V37" i="255"/>
  <c r="U37" i="255"/>
  <c r="T37" i="255"/>
  <c r="S37" i="255"/>
  <c r="S44" i="255" s="1"/>
  <c r="R37" i="255"/>
  <c r="Q37" i="255"/>
  <c r="P37" i="255"/>
  <c r="O37" i="255"/>
  <c r="N37" i="255"/>
  <c r="M37" i="255"/>
  <c r="L37" i="255"/>
  <c r="K37" i="255"/>
  <c r="K44" i="255" s="1"/>
  <c r="J37" i="255"/>
  <c r="I37" i="255"/>
  <c r="H37" i="255"/>
  <c r="H44" i="255" s="1"/>
  <c r="G37" i="255"/>
  <c r="F37" i="255"/>
  <c r="E37" i="255"/>
  <c r="D37" i="255"/>
  <c r="C37" i="255"/>
  <c r="C44" i="255" s="1"/>
  <c r="R26" i="255"/>
  <c r="N26" i="255"/>
  <c r="AA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Y13" i="255"/>
  <c r="X13" i="255"/>
  <c r="Z13" i="255" s="1"/>
  <c r="W13" i="255"/>
  <c r="V13" i="255"/>
  <c r="V26" i="255" s="1"/>
  <c r="U13" i="255"/>
  <c r="U26" i="255" s="1"/>
  <c r="T13" i="255"/>
  <c r="T26" i="255" s="1"/>
  <c r="S13" i="255"/>
  <c r="R13" i="255"/>
  <c r="Q13" i="255"/>
  <c r="Q26" i="255" s="1"/>
  <c r="P13" i="255"/>
  <c r="P26" i="255" s="1"/>
  <c r="O13" i="255"/>
  <c r="N13" i="255"/>
  <c r="M13" i="255"/>
  <c r="M26" i="255" s="1"/>
  <c r="L13" i="255"/>
  <c r="L26" i="255" s="1"/>
  <c r="K13" i="255"/>
  <c r="K26" i="255" s="1"/>
  <c r="J13" i="255"/>
  <c r="J26" i="255" s="1"/>
  <c r="I13" i="255"/>
  <c r="I26" i="255" s="1"/>
  <c r="H13" i="255"/>
  <c r="G13" i="255"/>
  <c r="F13" i="255"/>
  <c r="F26" i="255" s="1"/>
  <c r="E13" i="255"/>
  <c r="E26" i="255" s="1"/>
  <c r="D13" i="255"/>
  <c r="D26" i="255" s="1"/>
  <c r="C13" i="255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K44" i="256" s="1"/>
  <c r="J43" i="256"/>
  <c r="I43" i="256"/>
  <c r="H43" i="256"/>
  <c r="G43" i="256"/>
  <c r="F43" i="256"/>
  <c r="E43" i="256"/>
  <c r="D43" i="256"/>
  <c r="C43" i="256"/>
  <c r="AA37" i="256"/>
  <c r="AA44" i="256" s="1"/>
  <c r="Y37" i="256"/>
  <c r="Y44" i="256" s="1"/>
  <c r="X37" i="256"/>
  <c r="X44" i="256" s="1"/>
  <c r="Z44" i="256" s="1"/>
  <c r="W37" i="256"/>
  <c r="W44" i="256" s="1"/>
  <c r="V37" i="256"/>
  <c r="V44" i="256" s="1"/>
  <c r="U37" i="256"/>
  <c r="T37" i="256"/>
  <c r="T44" i="256" s="1"/>
  <c r="S37" i="256"/>
  <c r="S44" i="256" s="1"/>
  <c r="R37" i="256"/>
  <c r="R44" i="256" s="1"/>
  <c r="Q37" i="256"/>
  <c r="Q44" i="256" s="1"/>
  <c r="P37" i="256"/>
  <c r="P44" i="256" s="1"/>
  <c r="O37" i="256"/>
  <c r="O44" i="256" s="1"/>
  <c r="N37" i="256"/>
  <c r="M37" i="256"/>
  <c r="M44" i="256" s="1"/>
  <c r="L37" i="256"/>
  <c r="L44" i="256" s="1"/>
  <c r="K37" i="256"/>
  <c r="J37" i="256"/>
  <c r="J44" i="256" s="1"/>
  <c r="I37" i="256"/>
  <c r="I44" i="256" s="1"/>
  <c r="H37" i="256"/>
  <c r="H44" i="256" s="1"/>
  <c r="G37" i="256"/>
  <c r="G44" i="256" s="1"/>
  <c r="F37" i="256"/>
  <c r="E37" i="256"/>
  <c r="E44" i="256" s="1"/>
  <c r="D37" i="256"/>
  <c r="D44" i="256" s="1"/>
  <c r="C37" i="256"/>
  <c r="C44" i="256" s="1"/>
  <c r="F26" i="256"/>
  <c r="AA25" i="256"/>
  <c r="Y25" i="256"/>
  <c r="X25" i="256"/>
  <c r="Z25" i="256" s="1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X13" i="256"/>
  <c r="X26" i="256" s="1"/>
  <c r="W13" i="256"/>
  <c r="V13" i="256"/>
  <c r="V26" i="256" s="1"/>
  <c r="U13" i="256"/>
  <c r="U26" i="256" s="1"/>
  <c r="T13" i="256"/>
  <c r="S13" i="256"/>
  <c r="S26" i="256" s="1"/>
  <c r="R13" i="256"/>
  <c r="Q13" i="256"/>
  <c r="P13" i="256"/>
  <c r="P26" i="256" s="1"/>
  <c r="P45" i="256" s="1"/>
  <c r="O13" i="256"/>
  <c r="N13" i="256"/>
  <c r="N26" i="256" s="1"/>
  <c r="M13" i="256"/>
  <c r="M26" i="256" s="1"/>
  <c r="L13" i="256"/>
  <c r="K13" i="256"/>
  <c r="K26" i="256" s="1"/>
  <c r="J13" i="256"/>
  <c r="I13" i="256"/>
  <c r="H13" i="256"/>
  <c r="H26" i="256" s="1"/>
  <c r="H45" i="256" s="1"/>
  <c r="G13" i="256"/>
  <c r="F13" i="256"/>
  <c r="E13" i="256"/>
  <c r="E26" i="256" s="1"/>
  <c r="D13" i="256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Y43" i="257"/>
  <c r="X43" i="257"/>
  <c r="Z43" i="257" s="1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Y37" i="257"/>
  <c r="Y44" i="257" s="1"/>
  <c r="X37" i="257"/>
  <c r="X44" i="257" s="1"/>
  <c r="Z44" i="257" s="1"/>
  <c r="W37" i="257"/>
  <c r="W44" i="257" s="1"/>
  <c r="V37" i="257"/>
  <c r="V44" i="257" s="1"/>
  <c r="U37" i="257"/>
  <c r="U44" i="257" s="1"/>
  <c r="T37" i="257"/>
  <c r="T44" i="257" s="1"/>
  <c r="S37" i="257"/>
  <c r="R37" i="257"/>
  <c r="Q37" i="257"/>
  <c r="P37" i="257"/>
  <c r="P44" i="257" s="1"/>
  <c r="O37" i="257"/>
  <c r="O44" i="257" s="1"/>
  <c r="N37" i="257"/>
  <c r="N44" i="257" s="1"/>
  <c r="M37" i="257"/>
  <c r="M44" i="257" s="1"/>
  <c r="L37" i="257"/>
  <c r="L44" i="257" s="1"/>
  <c r="K37" i="257"/>
  <c r="J37" i="257"/>
  <c r="J44" i="257" s="1"/>
  <c r="I37" i="257"/>
  <c r="H37" i="257"/>
  <c r="H44" i="257" s="1"/>
  <c r="G37" i="257"/>
  <c r="G44" i="257" s="1"/>
  <c r="F37" i="257"/>
  <c r="F44" i="257" s="1"/>
  <c r="E37" i="257"/>
  <c r="E44" i="257" s="1"/>
  <c r="D37" i="257"/>
  <c r="D44" i="257" s="1"/>
  <c r="C37" i="257"/>
  <c r="X26" i="257"/>
  <c r="Z26" i="257" s="1"/>
  <c r="Q26" i="257"/>
  <c r="AA25" i="257"/>
  <c r="Z25" i="257"/>
  <c r="Y25" i="257"/>
  <c r="X25" i="257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X13" i="257"/>
  <c r="Z13" i="257" s="1"/>
  <c r="W13" i="257"/>
  <c r="V13" i="257"/>
  <c r="U13" i="257"/>
  <c r="U26" i="257" s="1"/>
  <c r="T13" i="257"/>
  <c r="S13" i="257"/>
  <c r="S26" i="257" s="1"/>
  <c r="R13" i="257"/>
  <c r="R26" i="257" s="1"/>
  <c r="Q13" i="257"/>
  <c r="P13" i="257"/>
  <c r="P26" i="257" s="1"/>
  <c r="O13" i="257"/>
  <c r="N13" i="257"/>
  <c r="M13" i="257"/>
  <c r="M26" i="257" s="1"/>
  <c r="L13" i="257"/>
  <c r="K13" i="257"/>
  <c r="K26" i="257" s="1"/>
  <c r="J13" i="257"/>
  <c r="I13" i="257"/>
  <c r="I26" i="257" s="1"/>
  <c r="H13" i="257"/>
  <c r="H26" i="257" s="1"/>
  <c r="H45" i="257" s="1"/>
  <c r="G13" i="257"/>
  <c r="F13" i="257"/>
  <c r="E13" i="257"/>
  <c r="E26" i="257" s="1"/>
  <c r="D13" i="257"/>
  <c r="C13" i="257"/>
  <c r="C26" i="257" s="1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V44" i="258"/>
  <c r="U44" i="258"/>
  <c r="F44" i="258"/>
  <c r="E44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Y37" i="258"/>
  <c r="Y44" i="258" s="1"/>
  <c r="X37" i="258"/>
  <c r="X44" i="258" s="1"/>
  <c r="W37" i="258"/>
  <c r="W44" i="258" s="1"/>
  <c r="V37" i="258"/>
  <c r="U37" i="258"/>
  <c r="T37" i="258"/>
  <c r="T44" i="258" s="1"/>
  <c r="S37" i="258"/>
  <c r="R37" i="258"/>
  <c r="R44" i="258" s="1"/>
  <c r="Q37" i="258"/>
  <c r="Q44" i="258" s="1"/>
  <c r="P37" i="258"/>
  <c r="P44" i="258" s="1"/>
  <c r="O37" i="258"/>
  <c r="O44" i="258" s="1"/>
  <c r="N37" i="258"/>
  <c r="N44" i="258" s="1"/>
  <c r="M37" i="258"/>
  <c r="M44" i="258" s="1"/>
  <c r="L37" i="258"/>
  <c r="L44" i="258" s="1"/>
  <c r="K37" i="258"/>
  <c r="J37" i="258"/>
  <c r="J44" i="258" s="1"/>
  <c r="I37" i="258"/>
  <c r="I44" i="258" s="1"/>
  <c r="H37" i="258"/>
  <c r="H44" i="258" s="1"/>
  <c r="G37" i="258"/>
  <c r="G44" i="258" s="1"/>
  <c r="F37" i="258"/>
  <c r="E37" i="258"/>
  <c r="D37" i="258"/>
  <c r="D44" i="258" s="1"/>
  <c r="C37" i="258"/>
  <c r="AA25" i="258"/>
  <c r="Y25" i="258"/>
  <c r="Y26" i="258" s="1"/>
  <c r="Y45" i="258" s="1"/>
  <c r="X25" i="258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I26" i="258" s="1"/>
  <c r="I45" i="258" s="1"/>
  <c r="H25" i="258"/>
  <c r="G25" i="258"/>
  <c r="F25" i="258"/>
  <c r="E25" i="258"/>
  <c r="D25" i="258"/>
  <c r="C25" i="258"/>
  <c r="AA13" i="258"/>
  <c r="Z13" i="258"/>
  <c r="Y13" i="258"/>
  <c r="X13" i="258"/>
  <c r="X26" i="258" s="1"/>
  <c r="W13" i="258"/>
  <c r="W26" i="258" s="1"/>
  <c r="V13" i="258"/>
  <c r="U13" i="258"/>
  <c r="T13" i="258"/>
  <c r="T26" i="258" s="1"/>
  <c r="S13" i="258"/>
  <c r="R13" i="258"/>
  <c r="R26" i="258" s="1"/>
  <c r="R45" i="258" s="1"/>
  <c r="Q13" i="258"/>
  <c r="P13" i="258"/>
  <c r="P26" i="258" s="1"/>
  <c r="O13" i="258"/>
  <c r="O26" i="258" s="1"/>
  <c r="N13" i="258"/>
  <c r="M13" i="258"/>
  <c r="M26" i="258" s="1"/>
  <c r="L13" i="258"/>
  <c r="L26" i="258" s="1"/>
  <c r="K13" i="258"/>
  <c r="J13" i="258"/>
  <c r="J26" i="258" s="1"/>
  <c r="I13" i="258"/>
  <c r="H13" i="258"/>
  <c r="H26" i="258" s="1"/>
  <c r="G13" i="258"/>
  <c r="G26" i="258" s="1"/>
  <c r="F13" i="258"/>
  <c r="E13" i="258"/>
  <c r="D13" i="258"/>
  <c r="D26" i="258" s="1"/>
  <c r="C13" i="258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V37" i="1"/>
  <c r="V44" i="1" s="1"/>
  <c r="U37" i="1"/>
  <c r="U44" i="1" s="1"/>
  <c r="T37" i="1"/>
  <c r="T44" i="1" s="1"/>
  <c r="S37" i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X26" i="1"/>
  <c r="Z26" i="1" s="1"/>
  <c r="Q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V13" i="1"/>
  <c r="U13" i="1"/>
  <c r="U26" i="1" s="1"/>
  <c r="T13" i="1"/>
  <c r="S13" i="1"/>
  <c r="S26" i="1" s="1"/>
  <c r="R13" i="1"/>
  <c r="R26" i="1" s="1"/>
  <c r="Q13" i="1"/>
  <c r="P13" i="1"/>
  <c r="P26" i="1" s="1"/>
  <c r="P45" i="1" s="1"/>
  <c r="O13" i="1"/>
  <c r="N13" i="1"/>
  <c r="M13" i="1"/>
  <c r="M26" i="1" s="1"/>
  <c r="L13" i="1"/>
  <c r="K13" i="1"/>
  <c r="K26" i="1" s="1"/>
  <c r="J13" i="1"/>
  <c r="I13" i="1"/>
  <c r="I26" i="1" s="1"/>
  <c r="H13" i="1"/>
  <c r="H26" i="1" s="1"/>
  <c r="H45" i="1" s="1"/>
  <c r="G13" i="1"/>
  <c r="F13" i="1"/>
  <c r="E13" i="1"/>
  <c r="E26" i="1" s="1"/>
  <c r="D13" i="1"/>
  <c r="C13" i="1"/>
  <c r="C26" i="1" s="1"/>
  <c r="F44" i="252" l="1"/>
  <c r="C26" i="246"/>
  <c r="S44" i="217"/>
  <c r="V45" i="167"/>
  <c r="G44" i="27"/>
  <c r="K44" i="22"/>
  <c r="P44" i="6"/>
  <c r="P45" i="6" s="1"/>
  <c r="V26" i="258"/>
  <c r="Y44" i="254"/>
  <c r="Z44" i="254" s="1"/>
  <c r="S44" i="242"/>
  <c r="E26" i="217"/>
  <c r="T44" i="8"/>
  <c r="H45" i="258"/>
  <c r="N45" i="254"/>
  <c r="E45" i="121"/>
  <c r="I44" i="257"/>
  <c r="H26" i="255"/>
  <c r="H45" i="255" s="1"/>
  <c r="U44" i="255"/>
  <c r="U45" i="255" s="1"/>
  <c r="C26" i="230"/>
  <c r="C45" i="230" s="1"/>
  <c r="I44" i="177"/>
  <c r="K44" i="2"/>
  <c r="K45" i="2" s="1"/>
  <c r="N26" i="258"/>
  <c r="S26" i="238"/>
  <c r="S45" i="238" s="1"/>
  <c r="G44" i="202"/>
  <c r="M26" i="182"/>
  <c r="M45" i="182" s="1"/>
  <c r="X26" i="127"/>
  <c r="Z26" i="127" s="1"/>
  <c r="Z13" i="127"/>
  <c r="T44" i="22"/>
  <c r="Z13" i="1"/>
  <c r="Q26" i="258"/>
  <c r="Q45" i="258" s="1"/>
  <c r="Z25" i="258"/>
  <c r="Z50" i="258"/>
  <c r="E45" i="256"/>
  <c r="S26" i="255"/>
  <c r="Z37" i="255"/>
  <c r="G26" i="254"/>
  <c r="G45" i="254" s="1"/>
  <c r="O26" i="254"/>
  <c r="O45" i="254" s="1"/>
  <c r="W26" i="254"/>
  <c r="F26" i="254"/>
  <c r="F45" i="254" s="1"/>
  <c r="C44" i="253"/>
  <c r="Z25" i="236"/>
  <c r="X44" i="145"/>
  <c r="Z44" i="145" s="1"/>
  <c r="Z37" i="145"/>
  <c r="K26" i="230"/>
  <c r="K45" i="230" s="1"/>
  <c r="O26" i="224"/>
  <c r="O45" i="224" s="1"/>
  <c r="S44" i="30"/>
  <c r="C44" i="22"/>
  <c r="Y44" i="7"/>
  <c r="S44" i="2"/>
  <c r="O45" i="258"/>
  <c r="O26" i="18"/>
  <c r="P44" i="11"/>
  <c r="Q45" i="7"/>
  <c r="I45" i="1"/>
  <c r="I45" i="257"/>
  <c r="Z50" i="255"/>
  <c r="X26" i="254"/>
  <c r="E44" i="253"/>
  <c r="M44" i="253"/>
  <c r="U44" i="253"/>
  <c r="V26" i="210"/>
  <c r="V45" i="210" s="1"/>
  <c r="S26" i="246"/>
  <c r="S45" i="246" s="1"/>
  <c r="S26" i="230"/>
  <c r="S45" i="230" s="1"/>
  <c r="Q44" i="164"/>
  <c r="O26" i="184"/>
  <c r="U26" i="182"/>
  <c r="U45" i="182" s="1"/>
  <c r="L44" i="22"/>
  <c r="J45" i="258"/>
  <c r="J26" i="257"/>
  <c r="I26" i="256"/>
  <c r="I45" i="256" s="1"/>
  <c r="Q26" i="256"/>
  <c r="Q45" i="256" s="1"/>
  <c r="Y26" i="256"/>
  <c r="Y45" i="232"/>
  <c r="Q44" i="257"/>
  <c r="R44" i="1"/>
  <c r="F26" i="258"/>
  <c r="R44" i="257"/>
  <c r="C26" i="249"/>
  <c r="C45" i="249" s="1"/>
  <c r="S26" i="249"/>
  <c r="S45" i="249" s="1"/>
  <c r="T44" i="221"/>
  <c r="O44" i="218"/>
  <c r="I44" i="214"/>
  <c r="J26" i="1"/>
  <c r="Z13" i="254"/>
  <c r="I26" i="254"/>
  <c r="I45" i="254" s="1"/>
  <c r="Q26" i="254"/>
  <c r="Q45" i="254" s="1"/>
  <c r="Y26" i="254"/>
  <c r="Y45" i="254" s="1"/>
  <c r="V45" i="254"/>
  <c r="AA26" i="253"/>
  <c r="AA45" i="253" s="1"/>
  <c r="N44" i="253"/>
  <c r="N45" i="253" s="1"/>
  <c r="V44" i="253"/>
  <c r="K45" i="232"/>
  <c r="P44" i="209"/>
  <c r="X44" i="209"/>
  <c r="Z44" i="209" s="1"/>
  <c r="T26" i="206"/>
  <c r="T45" i="206" s="1"/>
  <c r="L44" i="206"/>
  <c r="D26" i="182"/>
  <c r="P44" i="180"/>
  <c r="C44" i="30"/>
  <c r="M44" i="18"/>
  <c r="C26" i="238"/>
  <c r="C45" i="238" s="1"/>
  <c r="M26" i="217"/>
  <c r="W26" i="184"/>
  <c r="N26" i="62"/>
  <c r="Y45" i="1"/>
  <c r="E26" i="258"/>
  <c r="E45" i="258" s="1"/>
  <c r="U26" i="258"/>
  <c r="U45" i="258" s="1"/>
  <c r="K45" i="256"/>
  <c r="S45" i="256"/>
  <c r="S26" i="254"/>
  <c r="S45" i="254" s="1"/>
  <c r="H44" i="253"/>
  <c r="P44" i="253"/>
  <c r="X44" i="253"/>
  <c r="Z44" i="253" s="1"/>
  <c r="Q45" i="249"/>
  <c r="AA26" i="235"/>
  <c r="G45" i="213"/>
  <c r="O45" i="213"/>
  <c r="W45" i="213"/>
  <c r="AA44" i="201"/>
  <c r="V45" i="158"/>
  <c r="I26" i="252"/>
  <c r="I45" i="252" s="1"/>
  <c r="Q26" i="252"/>
  <c r="Q45" i="252" s="1"/>
  <c r="Y26" i="252"/>
  <c r="Y45" i="252" s="1"/>
  <c r="C44" i="251"/>
  <c r="K44" i="251"/>
  <c r="K45" i="251" s="1"/>
  <c r="D45" i="249"/>
  <c r="L45" i="249"/>
  <c r="T45" i="249"/>
  <c r="E45" i="243"/>
  <c r="M45" i="243"/>
  <c r="U45" i="243"/>
  <c r="S45" i="241"/>
  <c r="F45" i="240"/>
  <c r="F45" i="237"/>
  <c r="N45" i="237"/>
  <c r="AA45" i="236"/>
  <c r="F45" i="234"/>
  <c r="N45" i="234"/>
  <c r="C45" i="232"/>
  <c r="Z50" i="232"/>
  <c r="P45" i="231"/>
  <c r="S45" i="229"/>
  <c r="Z25" i="228"/>
  <c r="G45" i="225"/>
  <c r="L45" i="225"/>
  <c r="F26" i="223"/>
  <c r="M45" i="223"/>
  <c r="S45" i="220"/>
  <c r="F45" i="217"/>
  <c r="V45" i="217"/>
  <c r="Z50" i="216"/>
  <c r="L45" i="205"/>
  <c r="R45" i="204"/>
  <c r="G45" i="203"/>
  <c r="O45" i="203"/>
  <c r="W45" i="203"/>
  <c r="J45" i="196"/>
  <c r="R45" i="196"/>
  <c r="I45" i="177"/>
  <c r="V45" i="164"/>
  <c r="J45" i="164"/>
  <c r="Z25" i="161"/>
  <c r="F45" i="138"/>
  <c r="D26" i="80"/>
  <c r="T26" i="80"/>
  <c r="I44" i="68"/>
  <c r="Z43" i="68"/>
  <c r="AA26" i="252"/>
  <c r="AA45" i="252" s="1"/>
  <c r="J26" i="250"/>
  <c r="J45" i="250" s="1"/>
  <c r="R26" i="250"/>
  <c r="R45" i="250" s="1"/>
  <c r="Z25" i="248"/>
  <c r="Y45" i="245"/>
  <c r="K45" i="244"/>
  <c r="AA26" i="242"/>
  <c r="AA45" i="242" s="1"/>
  <c r="D45" i="241"/>
  <c r="L45" i="241"/>
  <c r="T45" i="241"/>
  <c r="N44" i="236"/>
  <c r="F45" i="232"/>
  <c r="N45" i="227"/>
  <c r="J45" i="226"/>
  <c r="AA45" i="224"/>
  <c r="G45" i="223"/>
  <c r="W45" i="223"/>
  <c r="E45" i="222"/>
  <c r="M45" i="222"/>
  <c r="U45" i="222"/>
  <c r="L45" i="220"/>
  <c r="Z50" i="220"/>
  <c r="Z25" i="219"/>
  <c r="L45" i="218"/>
  <c r="AA45" i="218"/>
  <c r="O45" i="217"/>
  <c r="J45" i="213"/>
  <c r="R45" i="213"/>
  <c r="I45" i="208"/>
  <c r="Q45" i="208"/>
  <c r="L45" i="207"/>
  <c r="G45" i="206"/>
  <c r="O45" i="206"/>
  <c r="W45" i="206"/>
  <c r="Z50" i="204"/>
  <c r="G45" i="201"/>
  <c r="W45" i="201"/>
  <c r="T45" i="199"/>
  <c r="J45" i="199"/>
  <c r="N45" i="172"/>
  <c r="V45" i="153"/>
  <c r="AA26" i="151"/>
  <c r="F44" i="149"/>
  <c r="N44" i="149"/>
  <c r="N45" i="149" s="1"/>
  <c r="V44" i="149"/>
  <c r="V45" i="149" s="1"/>
  <c r="U45" i="251"/>
  <c r="V45" i="249"/>
  <c r="F45" i="246"/>
  <c r="J45" i="245"/>
  <c r="R45" i="245"/>
  <c r="AA45" i="245"/>
  <c r="G45" i="238"/>
  <c r="O45" i="238"/>
  <c r="W45" i="238"/>
  <c r="V45" i="235"/>
  <c r="S45" i="232"/>
  <c r="F45" i="214"/>
  <c r="Z44" i="208"/>
  <c r="Z43" i="208"/>
  <c r="G45" i="198"/>
  <c r="K45" i="198"/>
  <c r="G45" i="149"/>
  <c r="W45" i="149"/>
  <c r="P26" i="122"/>
  <c r="P45" i="122" s="1"/>
  <c r="P26" i="98"/>
  <c r="X26" i="98"/>
  <c r="X26" i="94"/>
  <c r="Z13" i="94"/>
  <c r="Z25" i="251"/>
  <c r="F44" i="251"/>
  <c r="F45" i="251" s="1"/>
  <c r="N44" i="251"/>
  <c r="V44" i="251"/>
  <c r="V45" i="251" s="1"/>
  <c r="G45" i="249"/>
  <c r="O45" i="249"/>
  <c r="E45" i="249"/>
  <c r="J45" i="248"/>
  <c r="R45" i="248"/>
  <c r="N44" i="245"/>
  <c r="N45" i="245" s="1"/>
  <c r="H45" i="243"/>
  <c r="D45" i="242"/>
  <c r="L45" i="242"/>
  <c r="T45" i="242"/>
  <c r="V45" i="241"/>
  <c r="G45" i="230"/>
  <c r="K45" i="221"/>
  <c r="L45" i="215"/>
  <c r="W26" i="211"/>
  <c r="W45" i="211" s="1"/>
  <c r="W26" i="205"/>
  <c r="W45" i="205" s="1"/>
  <c r="G45" i="202"/>
  <c r="O45" i="202"/>
  <c r="W45" i="202"/>
  <c r="H45" i="198"/>
  <c r="P45" i="198"/>
  <c r="Z50" i="198"/>
  <c r="I45" i="197"/>
  <c r="Q45" i="197"/>
  <c r="Y45" i="197"/>
  <c r="Y45" i="160"/>
  <c r="Z50" i="156"/>
  <c r="D26" i="131"/>
  <c r="I45" i="104"/>
  <c r="M45" i="252"/>
  <c r="J45" i="251"/>
  <c r="R45" i="251"/>
  <c r="H45" i="246"/>
  <c r="P45" i="246"/>
  <c r="F45" i="244"/>
  <c r="E45" i="239"/>
  <c r="M45" i="239"/>
  <c r="U45" i="239"/>
  <c r="J45" i="237"/>
  <c r="R45" i="237"/>
  <c r="N45" i="236"/>
  <c r="J45" i="234"/>
  <c r="R45" i="234"/>
  <c r="I45" i="232"/>
  <c r="Q45" i="232"/>
  <c r="L45" i="231"/>
  <c r="J45" i="229"/>
  <c r="R45" i="229"/>
  <c r="AA45" i="229"/>
  <c r="AA45" i="228"/>
  <c r="Z50" i="228"/>
  <c r="O45" i="220"/>
  <c r="K45" i="219"/>
  <c r="E45" i="215"/>
  <c r="M45" i="215"/>
  <c r="U45" i="215"/>
  <c r="C45" i="210"/>
  <c r="K45" i="210"/>
  <c r="L45" i="208"/>
  <c r="AA45" i="208"/>
  <c r="O45" i="207"/>
  <c r="N45" i="204"/>
  <c r="H45" i="202"/>
  <c r="P45" i="202"/>
  <c r="R45" i="201"/>
  <c r="V45" i="196"/>
  <c r="K45" i="166"/>
  <c r="P45" i="120"/>
  <c r="Y26" i="115"/>
  <c r="P44" i="251"/>
  <c r="F26" i="250"/>
  <c r="F45" i="250" s="1"/>
  <c r="V26" i="250"/>
  <c r="I45" i="249"/>
  <c r="Y45" i="249"/>
  <c r="Q45" i="246"/>
  <c r="Y45" i="246"/>
  <c r="E45" i="245"/>
  <c r="M45" i="245"/>
  <c r="U45" i="245"/>
  <c r="K45" i="240"/>
  <c r="AA26" i="238"/>
  <c r="F45" i="233"/>
  <c r="V45" i="233"/>
  <c r="J45" i="232"/>
  <c r="R45" i="232"/>
  <c r="Z43" i="232"/>
  <c r="E45" i="230"/>
  <c r="U45" i="230"/>
  <c r="M45" i="226"/>
  <c r="I45" i="222"/>
  <c r="Y45" i="222"/>
  <c r="H45" i="220"/>
  <c r="P45" i="220"/>
  <c r="Z25" i="220"/>
  <c r="H45" i="218"/>
  <c r="P45" i="218"/>
  <c r="Z25" i="218"/>
  <c r="G45" i="216"/>
  <c r="O45" i="216"/>
  <c r="W45" i="216"/>
  <c r="N45" i="215"/>
  <c r="V45" i="215"/>
  <c r="I45" i="214"/>
  <c r="Q45" i="214"/>
  <c r="Z44" i="214"/>
  <c r="F45" i="213"/>
  <c r="V45" i="213"/>
  <c r="L26" i="212"/>
  <c r="L45" i="212" s="1"/>
  <c r="T26" i="212"/>
  <c r="I45" i="205"/>
  <c r="G45" i="204"/>
  <c r="O45" i="204"/>
  <c r="W45" i="204"/>
  <c r="H45" i="199"/>
  <c r="P45" i="199"/>
  <c r="Z25" i="199"/>
  <c r="Z25" i="159"/>
  <c r="X26" i="147"/>
  <c r="Z13" i="147"/>
  <c r="J26" i="120"/>
  <c r="Z43" i="120"/>
  <c r="X44" i="120"/>
  <c r="X45" i="120" s="1"/>
  <c r="Z45" i="120" s="1"/>
  <c r="Z25" i="176"/>
  <c r="Z25" i="168"/>
  <c r="U45" i="166"/>
  <c r="Z50" i="164"/>
  <c r="N45" i="162"/>
  <c r="V45" i="162"/>
  <c r="J45" i="160"/>
  <c r="R45" i="160"/>
  <c r="J45" i="159"/>
  <c r="R45" i="159"/>
  <c r="S45" i="158"/>
  <c r="AA45" i="156"/>
  <c r="O45" i="150"/>
  <c r="W45" i="150"/>
  <c r="Y45" i="147"/>
  <c r="AA26" i="145"/>
  <c r="AA45" i="145" s="1"/>
  <c r="Z25" i="142"/>
  <c r="C45" i="139"/>
  <c r="S45" i="139"/>
  <c r="V45" i="137"/>
  <c r="G44" i="135"/>
  <c r="O44" i="135"/>
  <c r="O45" i="135" s="1"/>
  <c r="W44" i="135"/>
  <c r="N45" i="134"/>
  <c r="M44" i="126"/>
  <c r="M45" i="126" s="1"/>
  <c r="U44" i="126"/>
  <c r="O45" i="123"/>
  <c r="R26" i="122"/>
  <c r="E44" i="121"/>
  <c r="R44" i="120"/>
  <c r="V45" i="113"/>
  <c r="E26" i="89"/>
  <c r="E45" i="89" s="1"/>
  <c r="M26" i="89"/>
  <c r="M45" i="89" s="1"/>
  <c r="U26" i="89"/>
  <c r="U45" i="89" s="1"/>
  <c r="H44" i="63"/>
  <c r="H45" i="63" s="1"/>
  <c r="N45" i="190"/>
  <c r="J45" i="189"/>
  <c r="Z50" i="182"/>
  <c r="Q45" i="181"/>
  <c r="Y45" i="174"/>
  <c r="E45" i="164"/>
  <c r="M45" i="164"/>
  <c r="U45" i="164"/>
  <c r="AA26" i="163"/>
  <c r="C45" i="160"/>
  <c r="Z44" i="160"/>
  <c r="Z44" i="159"/>
  <c r="N45" i="154"/>
  <c r="Z25" i="150"/>
  <c r="F45" i="150"/>
  <c r="V45" i="150"/>
  <c r="AA26" i="149"/>
  <c r="AA45" i="149" s="1"/>
  <c r="V45" i="148"/>
  <c r="J26" i="147"/>
  <c r="R26" i="147"/>
  <c r="C45" i="145"/>
  <c r="K45" i="145"/>
  <c r="S45" i="145"/>
  <c r="J44" i="145"/>
  <c r="R44" i="145"/>
  <c r="E26" i="143"/>
  <c r="M26" i="143"/>
  <c r="M45" i="143" s="1"/>
  <c r="V44" i="142"/>
  <c r="V45" i="142" s="1"/>
  <c r="V45" i="140"/>
  <c r="Z50" i="139"/>
  <c r="F45" i="123"/>
  <c r="N45" i="123"/>
  <c r="V45" i="121"/>
  <c r="Q44" i="114"/>
  <c r="W45" i="113"/>
  <c r="F45" i="45"/>
  <c r="N45" i="45"/>
  <c r="D45" i="186"/>
  <c r="F45" i="173"/>
  <c r="F45" i="159"/>
  <c r="E45" i="158"/>
  <c r="M45" i="158"/>
  <c r="U45" i="158"/>
  <c r="AA26" i="147"/>
  <c r="AA45" i="147" s="1"/>
  <c r="R26" i="144"/>
  <c r="R45" i="144" s="1"/>
  <c r="G44" i="144"/>
  <c r="G45" i="144" s="1"/>
  <c r="O44" i="144"/>
  <c r="W44" i="144"/>
  <c r="W45" i="144" s="1"/>
  <c r="J45" i="137"/>
  <c r="Q45" i="135"/>
  <c r="C26" i="127"/>
  <c r="O44" i="126"/>
  <c r="U26" i="124"/>
  <c r="G44" i="121"/>
  <c r="D44" i="120"/>
  <c r="D45" i="120" s="1"/>
  <c r="Z13" i="119"/>
  <c r="Y26" i="119"/>
  <c r="L45" i="87"/>
  <c r="Y45" i="195"/>
  <c r="J45" i="194"/>
  <c r="R45" i="193"/>
  <c r="T45" i="184"/>
  <c r="H45" i="177"/>
  <c r="P45" i="177"/>
  <c r="J45" i="172"/>
  <c r="R45" i="172"/>
  <c r="AA45" i="172"/>
  <c r="R45" i="165"/>
  <c r="E45" i="161"/>
  <c r="M45" i="161"/>
  <c r="U45" i="161"/>
  <c r="N45" i="158"/>
  <c r="F45" i="157"/>
  <c r="N45" i="157"/>
  <c r="V45" i="157"/>
  <c r="E45" i="155"/>
  <c r="M45" i="155"/>
  <c r="U45" i="155"/>
  <c r="C26" i="147"/>
  <c r="C45" i="147" s="1"/>
  <c r="K26" i="147"/>
  <c r="K45" i="147" s="1"/>
  <c r="S26" i="147"/>
  <c r="S45" i="147" s="1"/>
  <c r="I45" i="146"/>
  <c r="Y45" i="146"/>
  <c r="C45" i="144"/>
  <c r="K45" i="144"/>
  <c r="S45" i="144"/>
  <c r="C45" i="142"/>
  <c r="K45" i="142"/>
  <c r="S45" i="142"/>
  <c r="Z26" i="140"/>
  <c r="N45" i="138"/>
  <c r="V45" i="138"/>
  <c r="D45" i="137"/>
  <c r="L45" i="137"/>
  <c r="T45" i="137"/>
  <c r="F45" i="136"/>
  <c r="N45" i="136"/>
  <c r="R44" i="135"/>
  <c r="Z26" i="134"/>
  <c r="Z25" i="134"/>
  <c r="R45" i="130"/>
  <c r="H45" i="125"/>
  <c r="Z13" i="125"/>
  <c r="W45" i="120"/>
  <c r="D26" i="108"/>
  <c r="L26" i="108"/>
  <c r="L45" i="108" s="1"/>
  <c r="Z13" i="90"/>
  <c r="X26" i="90"/>
  <c r="L45" i="193"/>
  <c r="I45" i="190"/>
  <c r="Y45" i="190"/>
  <c r="E45" i="189"/>
  <c r="E45" i="184"/>
  <c r="Q45" i="177"/>
  <c r="Y45" i="177"/>
  <c r="I45" i="175"/>
  <c r="Y45" i="166"/>
  <c r="R45" i="162"/>
  <c r="V45" i="161"/>
  <c r="F45" i="160"/>
  <c r="V45" i="160"/>
  <c r="N45" i="159"/>
  <c r="V45" i="159"/>
  <c r="AA45" i="146"/>
  <c r="D45" i="144"/>
  <c r="L45" i="144"/>
  <c r="T45" i="144"/>
  <c r="D45" i="142"/>
  <c r="L45" i="142"/>
  <c r="Y45" i="140"/>
  <c r="E45" i="137"/>
  <c r="M45" i="137"/>
  <c r="U45" i="137"/>
  <c r="E45" i="130"/>
  <c r="Q26" i="125"/>
  <c r="Q45" i="125" s="1"/>
  <c r="N44" i="120"/>
  <c r="H26" i="117"/>
  <c r="H45" i="117" s="1"/>
  <c r="P26" i="117"/>
  <c r="X26" i="117"/>
  <c r="Z25" i="117"/>
  <c r="I45" i="97"/>
  <c r="E45" i="193"/>
  <c r="M45" i="193"/>
  <c r="Z50" i="184"/>
  <c r="E45" i="181"/>
  <c r="M45" i="181"/>
  <c r="H45" i="180"/>
  <c r="P45" i="180"/>
  <c r="E45" i="176"/>
  <c r="M45" i="176"/>
  <c r="U45" i="176"/>
  <c r="E45" i="174"/>
  <c r="M45" i="174"/>
  <c r="U45" i="174"/>
  <c r="I45" i="173"/>
  <c r="H45" i="171"/>
  <c r="P45" i="171"/>
  <c r="Z25" i="171"/>
  <c r="E45" i="170"/>
  <c r="M45" i="170"/>
  <c r="U45" i="170"/>
  <c r="J45" i="166"/>
  <c r="R45" i="166"/>
  <c r="F45" i="165"/>
  <c r="N45" i="165"/>
  <c r="Q45" i="164"/>
  <c r="Y45" i="164"/>
  <c r="N45" i="163"/>
  <c r="V45" i="163"/>
  <c r="AA44" i="161"/>
  <c r="Z25" i="157"/>
  <c r="AA44" i="153"/>
  <c r="N45" i="152"/>
  <c r="V45" i="152"/>
  <c r="Y45" i="151"/>
  <c r="D45" i="150"/>
  <c r="L45" i="150"/>
  <c r="T45" i="150"/>
  <c r="Z37" i="146"/>
  <c r="F44" i="145"/>
  <c r="N44" i="145"/>
  <c r="V44" i="145"/>
  <c r="N44" i="143"/>
  <c r="E26" i="142"/>
  <c r="E45" i="142" s="1"/>
  <c r="Z50" i="142"/>
  <c r="Z13" i="141"/>
  <c r="Z25" i="141"/>
  <c r="M44" i="141"/>
  <c r="U44" i="141"/>
  <c r="Z50" i="140"/>
  <c r="H45" i="139"/>
  <c r="P45" i="139"/>
  <c r="Z25" i="139"/>
  <c r="V45" i="139"/>
  <c r="Z50" i="137"/>
  <c r="Z50" i="134"/>
  <c r="Z44" i="133"/>
  <c r="N45" i="132"/>
  <c r="C45" i="131"/>
  <c r="N45" i="130"/>
  <c r="V45" i="130"/>
  <c r="H26" i="128"/>
  <c r="P26" i="128"/>
  <c r="H44" i="128"/>
  <c r="P44" i="128"/>
  <c r="X44" i="128"/>
  <c r="Z44" i="128" s="1"/>
  <c r="G26" i="127"/>
  <c r="G45" i="127" s="1"/>
  <c r="O26" i="127"/>
  <c r="O45" i="127" s="1"/>
  <c r="W26" i="127"/>
  <c r="W45" i="127" s="1"/>
  <c r="C26" i="126"/>
  <c r="C45" i="126" s="1"/>
  <c r="K26" i="126"/>
  <c r="K45" i="126" s="1"/>
  <c r="S26" i="126"/>
  <c r="S45" i="126" s="1"/>
  <c r="Z50" i="125"/>
  <c r="I26" i="120"/>
  <c r="I45" i="120" s="1"/>
  <c r="H44" i="120"/>
  <c r="H45" i="120" s="1"/>
  <c r="P44" i="120"/>
  <c r="Z25" i="104"/>
  <c r="K45" i="101"/>
  <c r="Q45" i="91"/>
  <c r="W26" i="87"/>
  <c r="W45" i="87" s="1"/>
  <c r="Z50" i="73"/>
  <c r="F45" i="116"/>
  <c r="E44" i="112"/>
  <c r="M44" i="112"/>
  <c r="U44" i="112"/>
  <c r="T26" i="111"/>
  <c r="T45" i="111" s="1"/>
  <c r="E44" i="107"/>
  <c r="E45" i="107" s="1"/>
  <c r="M44" i="107"/>
  <c r="U44" i="107"/>
  <c r="D26" i="101"/>
  <c r="D45" i="101" s="1"/>
  <c r="G26" i="100"/>
  <c r="W26" i="100"/>
  <c r="Q26" i="92"/>
  <c r="AA44" i="88"/>
  <c r="AA45" i="88" s="1"/>
  <c r="M45" i="87"/>
  <c r="U45" i="87"/>
  <c r="Q45" i="85"/>
  <c r="L45" i="83"/>
  <c r="O45" i="83"/>
  <c r="H45" i="79"/>
  <c r="P45" i="79"/>
  <c r="K45" i="78"/>
  <c r="Z13" i="72"/>
  <c r="G45" i="62"/>
  <c r="O45" i="62"/>
  <c r="F26" i="59"/>
  <c r="N26" i="59"/>
  <c r="N45" i="59" s="1"/>
  <c r="V26" i="59"/>
  <c r="V45" i="59" s="1"/>
  <c r="X44" i="46"/>
  <c r="T45" i="12"/>
  <c r="Z44" i="111"/>
  <c r="E44" i="110"/>
  <c r="M44" i="110"/>
  <c r="Z37" i="109"/>
  <c r="L26" i="106"/>
  <c r="L45" i="106" s="1"/>
  <c r="AA44" i="103"/>
  <c r="N45" i="102"/>
  <c r="AA44" i="102"/>
  <c r="E26" i="101"/>
  <c r="M26" i="101"/>
  <c r="M45" i="101" s="1"/>
  <c r="U26" i="101"/>
  <c r="X26" i="101"/>
  <c r="H26" i="100"/>
  <c r="H45" i="100" s="1"/>
  <c r="P26" i="100"/>
  <c r="P45" i="100" s="1"/>
  <c r="F26" i="97"/>
  <c r="F45" i="97" s="1"/>
  <c r="N26" i="97"/>
  <c r="N45" i="97" s="1"/>
  <c r="V26" i="97"/>
  <c r="V45" i="97" s="1"/>
  <c r="Q26" i="94"/>
  <c r="AA26" i="87"/>
  <c r="K45" i="86"/>
  <c r="AA44" i="84"/>
  <c r="AA45" i="84" s="1"/>
  <c r="AA45" i="83"/>
  <c r="I45" i="79"/>
  <c r="M26" i="68"/>
  <c r="M45" i="68" s="1"/>
  <c r="AA44" i="63"/>
  <c r="Z50" i="63"/>
  <c r="H45" i="62"/>
  <c r="E26" i="55"/>
  <c r="M26" i="55"/>
  <c r="U26" i="55"/>
  <c r="R26" i="46"/>
  <c r="R45" i="46" s="1"/>
  <c r="F45" i="30"/>
  <c r="N45" i="30"/>
  <c r="Z50" i="119"/>
  <c r="Z44" i="116"/>
  <c r="F45" i="113"/>
  <c r="N45" i="113"/>
  <c r="W45" i="110"/>
  <c r="H26" i="108"/>
  <c r="M45" i="106"/>
  <c r="C45" i="104"/>
  <c r="S45" i="104"/>
  <c r="G45" i="102"/>
  <c r="O45" i="102"/>
  <c r="Y45" i="100"/>
  <c r="E45" i="97"/>
  <c r="AA45" i="85"/>
  <c r="K45" i="83"/>
  <c r="Q45" i="70"/>
  <c r="N45" i="68"/>
  <c r="E45" i="64"/>
  <c r="M45" i="64"/>
  <c r="U45" i="64"/>
  <c r="I44" i="31"/>
  <c r="P26" i="118"/>
  <c r="P45" i="118" s="1"/>
  <c r="M26" i="115"/>
  <c r="Q45" i="114"/>
  <c r="N45" i="114"/>
  <c r="W44" i="110"/>
  <c r="Z13" i="108"/>
  <c r="G45" i="99"/>
  <c r="M26" i="98"/>
  <c r="M45" i="98" s="1"/>
  <c r="P26" i="97"/>
  <c r="I45" i="96"/>
  <c r="Y45" i="91"/>
  <c r="K45" i="85"/>
  <c r="C45" i="79"/>
  <c r="S45" i="79"/>
  <c r="X45" i="77"/>
  <c r="Q45" i="71"/>
  <c r="L45" i="69"/>
  <c r="H44" i="24"/>
  <c r="P44" i="24"/>
  <c r="Y26" i="118"/>
  <c r="W45" i="114"/>
  <c r="G44" i="114"/>
  <c r="C26" i="112"/>
  <c r="C45" i="112" s="1"/>
  <c r="Q44" i="112"/>
  <c r="Q45" i="112" s="1"/>
  <c r="Q26" i="110"/>
  <c r="J45" i="108"/>
  <c r="R45" i="108"/>
  <c r="H45" i="103"/>
  <c r="P45" i="103"/>
  <c r="Q45" i="102"/>
  <c r="P45" i="101"/>
  <c r="H45" i="99"/>
  <c r="F26" i="98"/>
  <c r="N26" i="98"/>
  <c r="V26" i="98"/>
  <c r="L45" i="98"/>
  <c r="Y45" i="97"/>
  <c r="J26" i="96"/>
  <c r="J45" i="96" s="1"/>
  <c r="R26" i="96"/>
  <c r="R45" i="96" s="1"/>
  <c r="E45" i="92"/>
  <c r="E26" i="87"/>
  <c r="M26" i="87"/>
  <c r="U26" i="87"/>
  <c r="I45" i="78"/>
  <c r="Y45" i="78"/>
  <c r="H45" i="76"/>
  <c r="P45" i="76"/>
  <c r="Z13" i="73"/>
  <c r="J45" i="71"/>
  <c r="R45" i="71"/>
  <c r="AA45" i="71"/>
  <c r="C45" i="70"/>
  <c r="K45" i="70"/>
  <c r="S45" i="70"/>
  <c r="H45" i="68"/>
  <c r="P45" i="68"/>
  <c r="W45" i="68"/>
  <c r="M45" i="65"/>
  <c r="U45" i="65"/>
  <c r="W45" i="64"/>
  <c r="AA45" i="60"/>
  <c r="D26" i="39"/>
  <c r="D45" i="39" s="1"/>
  <c r="L26" i="39"/>
  <c r="L45" i="39" s="1"/>
  <c r="X44" i="14"/>
  <c r="Z37" i="14"/>
  <c r="G26" i="117"/>
  <c r="G45" i="117" s="1"/>
  <c r="O26" i="117"/>
  <c r="W26" i="117"/>
  <c r="O26" i="115"/>
  <c r="O45" i="115" s="1"/>
  <c r="M45" i="113"/>
  <c r="J26" i="110"/>
  <c r="J45" i="110" s="1"/>
  <c r="C26" i="108"/>
  <c r="C45" i="108" s="1"/>
  <c r="D45" i="105"/>
  <c r="Y26" i="103"/>
  <c r="Y45" i="103" s="1"/>
  <c r="Z25" i="103"/>
  <c r="Z25" i="101"/>
  <c r="G45" i="98"/>
  <c r="D45" i="95"/>
  <c r="T45" i="95"/>
  <c r="N45" i="90"/>
  <c r="V45" i="90"/>
  <c r="AA44" i="87"/>
  <c r="O45" i="86"/>
  <c r="O45" i="84"/>
  <c r="Q45" i="83"/>
  <c r="C26" i="80"/>
  <c r="C45" i="80" s="1"/>
  <c r="K26" i="80"/>
  <c r="S26" i="80"/>
  <c r="S45" i="80" s="1"/>
  <c r="H45" i="78"/>
  <c r="E45" i="77"/>
  <c r="Z13" i="76"/>
  <c r="Z44" i="75"/>
  <c r="F26" i="74"/>
  <c r="N26" i="74"/>
  <c r="V26" i="74"/>
  <c r="V45" i="74" s="1"/>
  <c r="F26" i="69"/>
  <c r="N26" i="69"/>
  <c r="V26" i="69"/>
  <c r="H44" i="68"/>
  <c r="P44" i="68"/>
  <c r="X44" i="68"/>
  <c r="O45" i="66"/>
  <c r="W45" i="66"/>
  <c r="D44" i="65"/>
  <c r="D45" i="65" s="1"/>
  <c r="L44" i="65"/>
  <c r="L45" i="65" s="1"/>
  <c r="T44" i="65"/>
  <c r="C44" i="58"/>
  <c r="K44" i="58"/>
  <c r="S44" i="58"/>
  <c r="D45" i="44"/>
  <c r="H44" i="21"/>
  <c r="P44" i="21"/>
  <c r="G44" i="59"/>
  <c r="F26" i="58"/>
  <c r="F26" i="55"/>
  <c r="N26" i="55"/>
  <c r="V26" i="55"/>
  <c r="E44" i="55"/>
  <c r="E26" i="44"/>
  <c r="M26" i="44"/>
  <c r="AA44" i="41"/>
  <c r="P45" i="28"/>
  <c r="I26" i="14"/>
  <c r="O26" i="10"/>
  <c r="W26" i="10"/>
  <c r="Q45" i="3"/>
  <c r="G26" i="58"/>
  <c r="T44" i="46"/>
  <c r="Z37" i="45"/>
  <c r="J45" i="37"/>
  <c r="AA44" i="37"/>
  <c r="P45" i="30"/>
  <c r="F44" i="30"/>
  <c r="N44" i="30"/>
  <c r="V44" i="30"/>
  <c r="V45" i="30" s="1"/>
  <c r="AA44" i="27"/>
  <c r="J45" i="25"/>
  <c r="R45" i="25"/>
  <c r="I26" i="18"/>
  <c r="I44" i="14"/>
  <c r="H26" i="13"/>
  <c r="H45" i="13" s="1"/>
  <c r="P26" i="13"/>
  <c r="P45" i="13" s="1"/>
  <c r="Z25" i="13"/>
  <c r="H45" i="10"/>
  <c r="C45" i="6"/>
  <c r="W44" i="62"/>
  <c r="W45" i="62" s="1"/>
  <c r="G44" i="55"/>
  <c r="M44" i="31"/>
  <c r="U44" i="31"/>
  <c r="Z25" i="26"/>
  <c r="G45" i="24"/>
  <c r="O45" i="24"/>
  <c r="Z13" i="20"/>
  <c r="H26" i="12"/>
  <c r="H45" i="12" s="1"/>
  <c r="P26" i="12"/>
  <c r="P45" i="12" s="1"/>
  <c r="F45" i="9"/>
  <c r="N45" i="9"/>
  <c r="V45" i="9"/>
  <c r="I26" i="58"/>
  <c r="G45" i="57"/>
  <c r="O45" i="57"/>
  <c r="W45" i="57"/>
  <c r="I26" i="55"/>
  <c r="M44" i="46"/>
  <c r="U44" i="46"/>
  <c r="M45" i="42"/>
  <c r="U45" i="42"/>
  <c r="I44" i="40"/>
  <c r="Q44" i="40"/>
  <c r="G45" i="31"/>
  <c r="H44" i="22"/>
  <c r="H45" i="22" s="1"/>
  <c r="P44" i="22"/>
  <c r="P45" i="22" s="1"/>
  <c r="G45" i="21"/>
  <c r="O45" i="21"/>
  <c r="AA26" i="10"/>
  <c r="AA45" i="10" s="1"/>
  <c r="I45" i="7"/>
  <c r="Y45" i="7"/>
  <c r="E45" i="5"/>
  <c r="I44" i="62"/>
  <c r="Q44" i="62"/>
  <c r="Q45" i="62" s="1"/>
  <c r="H26" i="46"/>
  <c r="P26" i="46"/>
  <c r="X26" i="46"/>
  <c r="I26" i="39"/>
  <c r="Q26" i="39"/>
  <c r="D45" i="36"/>
  <c r="H44" i="30"/>
  <c r="P44" i="30"/>
  <c r="O45" i="27"/>
  <c r="W45" i="27"/>
  <c r="V44" i="19"/>
  <c r="U45" i="18"/>
  <c r="O45" i="4"/>
  <c r="W45" i="4"/>
  <c r="C45" i="2"/>
  <c r="S45" i="2"/>
  <c r="AA44" i="62"/>
  <c r="R44" i="62"/>
  <c r="R45" i="62" s="1"/>
  <c r="U45" i="59"/>
  <c r="L45" i="59"/>
  <c r="T45" i="59"/>
  <c r="J44" i="58"/>
  <c r="R44" i="58"/>
  <c r="R45" i="58" s="1"/>
  <c r="Z37" i="58"/>
  <c r="M45" i="56"/>
  <c r="U45" i="56"/>
  <c r="D26" i="55"/>
  <c r="L26" i="55"/>
  <c r="T26" i="55"/>
  <c r="D45" i="53"/>
  <c r="L45" i="53"/>
  <c r="T45" i="53"/>
  <c r="Z50" i="53"/>
  <c r="Z25" i="52"/>
  <c r="E45" i="49"/>
  <c r="Z13" i="46"/>
  <c r="P44" i="46"/>
  <c r="Z37" i="43"/>
  <c r="P26" i="41"/>
  <c r="P45" i="41" s="1"/>
  <c r="Z25" i="41"/>
  <c r="D44" i="40"/>
  <c r="L44" i="40"/>
  <c r="T44" i="40"/>
  <c r="I44" i="39"/>
  <c r="Q44" i="39"/>
  <c r="Y44" i="39"/>
  <c r="G45" i="37"/>
  <c r="O45" i="37"/>
  <c r="W45" i="37"/>
  <c r="AA45" i="35"/>
  <c r="AA44" i="35"/>
  <c r="P45" i="34"/>
  <c r="J44" i="30"/>
  <c r="R44" i="30"/>
  <c r="W44" i="27"/>
  <c r="G44" i="24"/>
  <c r="O44" i="24"/>
  <c r="W44" i="24"/>
  <c r="W45" i="24" s="1"/>
  <c r="W44" i="21"/>
  <c r="W45" i="21" s="1"/>
  <c r="D45" i="20"/>
  <c r="L45" i="20"/>
  <c r="AA44" i="20"/>
  <c r="H44" i="19"/>
  <c r="I45" i="16"/>
  <c r="Q45" i="16"/>
  <c r="Z37" i="16"/>
  <c r="Z50" i="16"/>
  <c r="V44" i="14"/>
  <c r="E26" i="13"/>
  <c r="M26" i="13"/>
  <c r="U26" i="13"/>
  <c r="U45" i="13" s="1"/>
  <c r="H45" i="11"/>
  <c r="U45" i="5"/>
  <c r="V45" i="256"/>
  <c r="R45" i="1"/>
  <c r="J45" i="1"/>
  <c r="R45" i="257"/>
  <c r="J45" i="257"/>
  <c r="M45" i="258"/>
  <c r="X45" i="258"/>
  <c r="Z45" i="258" s="1"/>
  <c r="Z26" i="258"/>
  <c r="D45" i="228"/>
  <c r="T45" i="228"/>
  <c r="N45" i="247"/>
  <c r="E45" i="1"/>
  <c r="M45" i="1"/>
  <c r="U45" i="1"/>
  <c r="E45" i="257"/>
  <c r="M45" i="257"/>
  <c r="U45" i="257"/>
  <c r="V45" i="250"/>
  <c r="F45" i="239"/>
  <c r="N45" i="239"/>
  <c r="W44" i="244"/>
  <c r="V45" i="243"/>
  <c r="C45" i="237"/>
  <c r="O26" i="235"/>
  <c r="O45" i="235" s="1"/>
  <c r="P44" i="235"/>
  <c r="Q44" i="234"/>
  <c r="Q44" i="209"/>
  <c r="W45" i="258"/>
  <c r="V45" i="258"/>
  <c r="K45" i="255"/>
  <c r="C26" i="255"/>
  <c r="C45" i="255" s="1"/>
  <c r="I26" i="253"/>
  <c r="D26" i="1"/>
  <c r="D45" i="1" s="1"/>
  <c r="L26" i="1"/>
  <c r="L45" i="1" s="1"/>
  <c r="T26" i="1"/>
  <c r="T45" i="1" s="1"/>
  <c r="Z50" i="1"/>
  <c r="AA44" i="258"/>
  <c r="D26" i="257"/>
  <c r="D45" i="257" s="1"/>
  <c r="L26" i="257"/>
  <c r="L45" i="257" s="1"/>
  <c r="T26" i="257"/>
  <c r="T45" i="257" s="1"/>
  <c r="D44" i="255"/>
  <c r="D45" i="255" s="1"/>
  <c r="L44" i="255"/>
  <c r="L45" i="255" s="1"/>
  <c r="T44" i="255"/>
  <c r="T45" i="255" s="1"/>
  <c r="C26" i="254"/>
  <c r="C45" i="254" s="1"/>
  <c r="K26" i="254"/>
  <c r="K45" i="254" s="1"/>
  <c r="AA45" i="254"/>
  <c r="J45" i="253"/>
  <c r="R45" i="253"/>
  <c r="E44" i="251"/>
  <c r="M44" i="251"/>
  <c r="M45" i="251" s="1"/>
  <c r="E26" i="250"/>
  <c r="E45" i="250" s="1"/>
  <c r="M26" i="250"/>
  <c r="M45" i="250" s="1"/>
  <c r="U26" i="250"/>
  <c r="U45" i="250" s="1"/>
  <c r="M45" i="249"/>
  <c r="U45" i="249"/>
  <c r="H45" i="247"/>
  <c r="P45" i="247"/>
  <c r="V45" i="247"/>
  <c r="K45" i="245"/>
  <c r="D45" i="244"/>
  <c r="L45" i="244"/>
  <c r="T45" i="244"/>
  <c r="H45" i="242"/>
  <c r="P45" i="242"/>
  <c r="V45" i="242"/>
  <c r="J45" i="241"/>
  <c r="R45" i="241"/>
  <c r="AA26" i="241"/>
  <c r="D45" i="240"/>
  <c r="L45" i="240"/>
  <c r="T45" i="240"/>
  <c r="H45" i="238"/>
  <c r="P45" i="238"/>
  <c r="V45" i="238"/>
  <c r="K45" i="236"/>
  <c r="D44" i="236"/>
  <c r="D45" i="236" s="1"/>
  <c r="L44" i="236"/>
  <c r="T44" i="236"/>
  <c r="U45" i="235"/>
  <c r="G26" i="233"/>
  <c r="G45" i="233" s="1"/>
  <c r="O26" i="233"/>
  <c r="O45" i="233" s="1"/>
  <c r="W26" i="233"/>
  <c r="W45" i="233" s="1"/>
  <c r="H45" i="232"/>
  <c r="P45" i="232"/>
  <c r="Z13" i="232"/>
  <c r="Z25" i="232"/>
  <c r="K45" i="231"/>
  <c r="W45" i="227"/>
  <c r="AA45" i="226"/>
  <c r="AA45" i="223"/>
  <c r="S45" i="219"/>
  <c r="H26" i="207"/>
  <c r="P26" i="207"/>
  <c r="C45" i="206"/>
  <c r="J45" i="203"/>
  <c r="C44" i="199"/>
  <c r="C45" i="199" s="1"/>
  <c r="K44" i="199"/>
  <c r="K45" i="199" s="1"/>
  <c r="AA45" i="199"/>
  <c r="R45" i="192"/>
  <c r="Y44" i="248"/>
  <c r="Y45" i="248" s="1"/>
  <c r="P26" i="243"/>
  <c r="P45" i="243" s="1"/>
  <c r="S45" i="237"/>
  <c r="T44" i="237"/>
  <c r="O26" i="228"/>
  <c r="O45" i="228" s="1"/>
  <c r="R44" i="217"/>
  <c r="Y44" i="209"/>
  <c r="Y44" i="193"/>
  <c r="Y45" i="193" s="1"/>
  <c r="N45" i="258"/>
  <c r="S45" i="255"/>
  <c r="C44" i="258"/>
  <c r="K44" i="258"/>
  <c r="S44" i="258"/>
  <c r="J26" i="256"/>
  <c r="J45" i="256" s="1"/>
  <c r="R26" i="256"/>
  <c r="R45" i="256" s="1"/>
  <c r="Z13" i="256"/>
  <c r="E44" i="255"/>
  <c r="E45" i="255" s="1"/>
  <c r="M44" i="255"/>
  <c r="M45" i="255" s="1"/>
  <c r="D26" i="254"/>
  <c r="L26" i="254"/>
  <c r="T26" i="254"/>
  <c r="K45" i="253"/>
  <c r="S45" i="253"/>
  <c r="D44" i="253"/>
  <c r="L44" i="253"/>
  <c r="T44" i="253"/>
  <c r="J26" i="252"/>
  <c r="J45" i="252" s="1"/>
  <c r="R26" i="252"/>
  <c r="R45" i="252" s="1"/>
  <c r="Z13" i="252"/>
  <c r="E45" i="252"/>
  <c r="U45" i="252"/>
  <c r="Q45" i="248"/>
  <c r="AA26" i="246"/>
  <c r="AA45" i="246" s="1"/>
  <c r="F45" i="245"/>
  <c r="Q45" i="243"/>
  <c r="J45" i="242"/>
  <c r="C45" i="241"/>
  <c r="K45" i="241"/>
  <c r="AA26" i="237"/>
  <c r="AA45" i="237" s="1"/>
  <c r="L45" i="236"/>
  <c r="T45" i="236"/>
  <c r="F45" i="236"/>
  <c r="G26" i="234"/>
  <c r="G45" i="234" s="1"/>
  <c r="O26" i="234"/>
  <c r="O45" i="234" s="1"/>
  <c r="W26" i="234"/>
  <c r="W45" i="234" s="1"/>
  <c r="Q45" i="234"/>
  <c r="D44" i="232"/>
  <c r="D45" i="232" s="1"/>
  <c r="L44" i="232"/>
  <c r="L45" i="232" s="1"/>
  <c r="T44" i="232"/>
  <c r="T45" i="232" s="1"/>
  <c r="P26" i="227"/>
  <c r="P45" i="227" s="1"/>
  <c r="D44" i="225"/>
  <c r="D45" i="225" s="1"/>
  <c r="T44" i="225"/>
  <c r="T45" i="225" s="1"/>
  <c r="K45" i="223"/>
  <c r="AA45" i="213"/>
  <c r="L45" i="200"/>
  <c r="T45" i="200"/>
  <c r="J26" i="184"/>
  <c r="J45" i="184" s="1"/>
  <c r="R26" i="184"/>
  <c r="R45" i="184" s="1"/>
  <c r="G44" i="181"/>
  <c r="G45" i="181" s="1"/>
  <c r="O44" i="181"/>
  <c r="O45" i="181" s="1"/>
  <c r="W44" i="181"/>
  <c r="X44" i="1"/>
  <c r="AA45" i="256"/>
  <c r="C45" i="252"/>
  <c r="N45" i="251"/>
  <c r="W26" i="249"/>
  <c r="W45" i="249" s="1"/>
  <c r="V45" i="248"/>
  <c r="AA45" i="247"/>
  <c r="C45" i="246"/>
  <c r="C44" i="192"/>
  <c r="U44" i="256"/>
  <c r="U45" i="256" s="1"/>
  <c r="N44" i="252"/>
  <c r="N45" i="252" s="1"/>
  <c r="L44" i="246"/>
  <c r="L45" i="246" s="1"/>
  <c r="G26" i="1"/>
  <c r="G45" i="1" s="1"/>
  <c r="O26" i="1"/>
  <c r="O45" i="1" s="1"/>
  <c r="W26" i="1"/>
  <c r="W45" i="1" s="1"/>
  <c r="F26" i="1"/>
  <c r="F45" i="1" s="1"/>
  <c r="N26" i="1"/>
  <c r="N45" i="1" s="1"/>
  <c r="V26" i="1"/>
  <c r="V45" i="1" s="1"/>
  <c r="C26" i="258"/>
  <c r="C45" i="258" s="1"/>
  <c r="K26" i="258"/>
  <c r="K45" i="258" s="1"/>
  <c r="S26" i="258"/>
  <c r="AA26" i="258"/>
  <c r="G26" i="257"/>
  <c r="G45" i="257" s="1"/>
  <c r="O26" i="257"/>
  <c r="O45" i="257" s="1"/>
  <c r="W26" i="257"/>
  <c r="W45" i="257" s="1"/>
  <c r="F26" i="257"/>
  <c r="F45" i="257" s="1"/>
  <c r="N26" i="257"/>
  <c r="N45" i="257" s="1"/>
  <c r="V26" i="257"/>
  <c r="V45" i="257" s="1"/>
  <c r="D26" i="256"/>
  <c r="D45" i="256" s="1"/>
  <c r="L26" i="256"/>
  <c r="L45" i="256" s="1"/>
  <c r="T26" i="256"/>
  <c r="T45" i="256" s="1"/>
  <c r="F44" i="256"/>
  <c r="F45" i="256" s="1"/>
  <c r="N44" i="256"/>
  <c r="G44" i="255"/>
  <c r="O44" i="255"/>
  <c r="W44" i="255"/>
  <c r="F44" i="255"/>
  <c r="F45" i="255" s="1"/>
  <c r="N44" i="255"/>
  <c r="N45" i="255" s="1"/>
  <c r="V44" i="255"/>
  <c r="V45" i="255" s="1"/>
  <c r="F44" i="254"/>
  <c r="M45" i="253"/>
  <c r="U45" i="253"/>
  <c r="D26" i="252"/>
  <c r="D45" i="252" s="1"/>
  <c r="L26" i="252"/>
  <c r="L45" i="252" s="1"/>
  <c r="T26" i="252"/>
  <c r="T45" i="252" s="1"/>
  <c r="P45" i="251"/>
  <c r="Z13" i="251"/>
  <c r="H44" i="251"/>
  <c r="H45" i="251" s="1"/>
  <c r="Z50" i="251"/>
  <c r="H26" i="250"/>
  <c r="H45" i="250" s="1"/>
  <c r="P26" i="250"/>
  <c r="P45" i="250" s="1"/>
  <c r="X26" i="250"/>
  <c r="H45" i="249"/>
  <c r="P45" i="249"/>
  <c r="K45" i="247"/>
  <c r="D45" i="246"/>
  <c r="T45" i="246"/>
  <c r="C45" i="242"/>
  <c r="E45" i="241"/>
  <c r="M45" i="241"/>
  <c r="G45" i="240"/>
  <c r="O45" i="240"/>
  <c r="H45" i="235"/>
  <c r="P45" i="235"/>
  <c r="J45" i="233"/>
  <c r="R45" i="233"/>
  <c r="AA26" i="233"/>
  <c r="AA45" i="233" s="1"/>
  <c r="O26" i="230"/>
  <c r="O45" i="230" s="1"/>
  <c r="AA45" i="225"/>
  <c r="D44" i="223"/>
  <c r="D45" i="223" s="1"/>
  <c r="T44" i="223"/>
  <c r="C45" i="222"/>
  <c r="H26" i="208"/>
  <c r="H45" i="208" s="1"/>
  <c r="P26" i="208"/>
  <c r="P45" i="208" s="1"/>
  <c r="I45" i="202"/>
  <c r="U45" i="200"/>
  <c r="J45" i="198"/>
  <c r="R45" i="198"/>
  <c r="N26" i="196"/>
  <c r="N45" i="196" s="1"/>
  <c r="R45" i="194"/>
  <c r="N45" i="189"/>
  <c r="M45" i="254"/>
  <c r="K45" i="252"/>
  <c r="V45" i="239"/>
  <c r="I44" i="239"/>
  <c r="I45" i="239" s="1"/>
  <c r="Q44" i="239"/>
  <c r="Q45" i="239" s="1"/>
  <c r="Y44" i="239"/>
  <c r="Y45" i="239" s="1"/>
  <c r="G26" i="235"/>
  <c r="G45" i="235" s="1"/>
  <c r="E26" i="231"/>
  <c r="AA44" i="1"/>
  <c r="AA45" i="1" s="1"/>
  <c r="T45" i="258"/>
  <c r="AA44" i="257"/>
  <c r="AA45" i="257" s="1"/>
  <c r="M45" i="256"/>
  <c r="P45" i="255"/>
  <c r="W44" i="254"/>
  <c r="F45" i="252"/>
  <c r="X44" i="251"/>
  <c r="Z44" i="251" s="1"/>
  <c r="AA45" i="248"/>
  <c r="F45" i="247"/>
  <c r="I45" i="246"/>
  <c r="AA45" i="243"/>
  <c r="F45" i="242"/>
  <c r="AA45" i="239"/>
  <c r="F45" i="238"/>
  <c r="G26" i="236"/>
  <c r="G45" i="236" s="1"/>
  <c r="O26" i="236"/>
  <c r="O45" i="236" s="1"/>
  <c r="W26" i="236"/>
  <c r="W45" i="236" s="1"/>
  <c r="J45" i="235"/>
  <c r="AA26" i="234"/>
  <c r="AA45" i="234" s="1"/>
  <c r="C45" i="233"/>
  <c r="S45" i="233"/>
  <c r="D44" i="233"/>
  <c r="D45" i="233" s="1"/>
  <c r="L44" i="233"/>
  <c r="L45" i="233" s="1"/>
  <c r="T44" i="233"/>
  <c r="O26" i="231"/>
  <c r="O45" i="231" s="1"/>
  <c r="G45" i="227"/>
  <c r="F26" i="203"/>
  <c r="F45" i="203" s="1"/>
  <c r="V26" i="203"/>
  <c r="V45" i="203" s="1"/>
  <c r="J45" i="202"/>
  <c r="R45" i="195"/>
  <c r="C45" i="256"/>
  <c r="E45" i="254"/>
  <c r="U44" i="254"/>
  <c r="U45" i="254" s="1"/>
  <c r="K45" i="246"/>
  <c r="O44" i="244"/>
  <c r="O45" i="244" s="1"/>
  <c r="Y44" i="243"/>
  <c r="Y45" i="243" s="1"/>
  <c r="U44" i="241"/>
  <c r="U45" i="241" s="1"/>
  <c r="J26" i="201"/>
  <c r="J45" i="201" s="1"/>
  <c r="AA26" i="201"/>
  <c r="S44" i="192"/>
  <c r="L45" i="258"/>
  <c r="C44" i="1"/>
  <c r="C45" i="1" s="1"/>
  <c r="K44" i="1"/>
  <c r="K45" i="1" s="1"/>
  <c r="S44" i="1"/>
  <c r="S45" i="1" s="1"/>
  <c r="C44" i="257"/>
  <c r="C45" i="257" s="1"/>
  <c r="K44" i="257"/>
  <c r="K45" i="257" s="1"/>
  <c r="S44" i="257"/>
  <c r="S45" i="257" s="1"/>
  <c r="Z25" i="255"/>
  <c r="X44" i="255"/>
  <c r="AA26" i="251"/>
  <c r="AA45" i="251" s="1"/>
  <c r="J45" i="249"/>
  <c r="R45" i="249"/>
  <c r="AA45" i="249"/>
  <c r="C45" i="248"/>
  <c r="K45" i="248"/>
  <c r="M45" i="247"/>
  <c r="U45" i="247"/>
  <c r="H45" i="245"/>
  <c r="P45" i="245"/>
  <c r="V45" i="245"/>
  <c r="K45" i="243"/>
  <c r="E45" i="242"/>
  <c r="M45" i="242"/>
  <c r="U45" i="242"/>
  <c r="G45" i="241"/>
  <c r="O45" i="241"/>
  <c r="W45" i="241"/>
  <c r="C45" i="239"/>
  <c r="K45" i="239"/>
  <c r="V45" i="236"/>
  <c r="C45" i="234"/>
  <c r="K45" i="234"/>
  <c r="D44" i="234"/>
  <c r="D45" i="234" s="1"/>
  <c r="L44" i="234"/>
  <c r="L45" i="234" s="1"/>
  <c r="T44" i="234"/>
  <c r="T45" i="234" s="1"/>
  <c r="T45" i="233"/>
  <c r="M45" i="232"/>
  <c r="Z13" i="231"/>
  <c r="X26" i="231"/>
  <c r="D44" i="231"/>
  <c r="D45" i="231" s="1"/>
  <c r="T44" i="231"/>
  <c r="T45" i="231" s="1"/>
  <c r="I45" i="230"/>
  <c r="X26" i="224"/>
  <c r="C45" i="212"/>
  <c r="C44" i="201"/>
  <c r="C45" i="201" s="1"/>
  <c r="K44" i="201"/>
  <c r="S44" i="201"/>
  <c r="S45" i="201" s="1"/>
  <c r="C45" i="253"/>
  <c r="F45" i="253"/>
  <c r="S45" i="252"/>
  <c r="W44" i="240"/>
  <c r="W45" i="240" s="1"/>
  <c r="AA45" i="238"/>
  <c r="V45" i="234"/>
  <c r="Y44" i="234"/>
  <c r="Y45" i="234" s="1"/>
  <c r="M26" i="231"/>
  <c r="M45" i="231" s="1"/>
  <c r="AA44" i="215"/>
  <c r="I44" i="193"/>
  <c r="D45" i="258"/>
  <c r="Z44" i="258"/>
  <c r="Z43" i="258"/>
  <c r="G26" i="256"/>
  <c r="O26" i="256"/>
  <c r="W26" i="256"/>
  <c r="W45" i="256" s="1"/>
  <c r="AA26" i="255"/>
  <c r="AA45" i="255" s="1"/>
  <c r="X26" i="255"/>
  <c r="J44" i="255"/>
  <c r="J45" i="255" s="1"/>
  <c r="R44" i="255"/>
  <c r="R45" i="255" s="1"/>
  <c r="H45" i="253"/>
  <c r="O26" i="252"/>
  <c r="O45" i="252" s="1"/>
  <c r="W26" i="252"/>
  <c r="W45" i="252" s="1"/>
  <c r="C26" i="251"/>
  <c r="S26" i="251"/>
  <c r="S45" i="251" s="1"/>
  <c r="C26" i="250"/>
  <c r="C45" i="250" s="1"/>
  <c r="K26" i="250"/>
  <c r="K45" i="250" s="1"/>
  <c r="S26" i="250"/>
  <c r="S45" i="250" s="1"/>
  <c r="AA26" i="250"/>
  <c r="AA45" i="250" s="1"/>
  <c r="K45" i="249"/>
  <c r="D45" i="248"/>
  <c r="L45" i="248"/>
  <c r="T45" i="248"/>
  <c r="J45" i="244"/>
  <c r="R45" i="244"/>
  <c r="AA26" i="244"/>
  <c r="AA45" i="244" s="1"/>
  <c r="D45" i="243"/>
  <c r="L45" i="243"/>
  <c r="T45" i="243"/>
  <c r="H45" i="241"/>
  <c r="P45" i="241"/>
  <c r="J45" i="240"/>
  <c r="R45" i="240"/>
  <c r="AA26" i="240"/>
  <c r="AA45" i="240" s="1"/>
  <c r="D45" i="239"/>
  <c r="L45" i="239"/>
  <c r="T45" i="239"/>
  <c r="G45" i="237"/>
  <c r="O45" i="237"/>
  <c r="W45" i="237"/>
  <c r="Z44" i="237"/>
  <c r="Z43" i="237"/>
  <c r="Z50" i="237"/>
  <c r="C45" i="235"/>
  <c r="D44" i="235"/>
  <c r="D45" i="235" s="1"/>
  <c r="L44" i="235"/>
  <c r="T44" i="235"/>
  <c r="E45" i="233"/>
  <c r="M45" i="233"/>
  <c r="U45" i="233"/>
  <c r="C45" i="229"/>
  <c r="K45" i="229"/>
  <c r="D45" i="227"/>
  <c r="T45" i="227"/>
  <c r="C45" i="216"/>
  <c r="C45" i="214"/>
  <c r="Q45" i="200"/>
  <c r="F26" i="197"/>
  <c r="F45" i="197" s="1"/>
  <c r="N26" i="197"/>
  <c r="N45" i="197" s="1"/>
  <c r="X45" i="1"/>
  <c r="Z45" i="1" s="1"/>
  <c r="K45" i="237"/>
  <c r="W26" i="235"/>
  <c r="W45" i="235" s="1"/>
  <c r="X44" i="235"/>
  <c r="G45" i="258"/>
  <c r="F45" i="258"/>
  <c r="Y26" i="253"/>
  <c r="F45" i="249"/>
  <c r="I45" i="248"/>
  <c r="V45" i="246"/>
  <c r="C45" i="244"/>
  <c r="I45" i="243"/>
  <c r="C45" i="240"/>
  <c r="V45" i="237"/>
  <c r="L45" i="235"/>
  <c r="T45" i="235"/>
  <c r="F45" i="235"/>
  <c r="I45" i="234"/>
  <c r="G26" i="232"/>
  <c r="G45" i="232" s="1"/>
  <c r="O26" i="232"/>
  <c r="W26" i="232"/>
  <c r="F26" i="194"/>
  <c r="F45" i="194" s="1"/>
  <c r="N26" i="194"/>
  <c r="N45" i="194" s="1"/>
  <c r="V26" i="194"/>
  <c r="V45" i="194" s="1"/>
  <c r="Z50" i="231"/>
  <c r="H45" i="225"/>
  <c r="D44" i="224"/>
  <c r="D45" i="224" s="1"/>
  <c r="L44" i="224"/>
  <c r="L45" i="224" s="1"/>
  <c r="H26" i="223"/>
  <c r="H45" i="223" s="1"/>
  <c r="P26" i="223"/>
  <c r="P45" i="223" s="1"/>
  <c r="D45" i="222"/>
  <c r="L45" i="222"/>
  <c r="T45" i="222"/>
  <c r="E45" i="219"/>
  <c r="M45" i="219"/>
  <c r="U45" i="219"/>
  <c r="Z44" i="218"/>
  <c r="H45" i="204"/>
  <c r="P45" i="204"/>
  <c r="AA44" i="204"/>
  <c r="AA45" i="204" s="1"/>
  <c r="R45" i="200"/>
  <c r="C44" i="200"/>
  <c r="K44" i="200"/>
  <c r="AA44" i="200"/>
  <c r="AA45" i="200" s="1"/>
  <c r="AA44" i="197"/>
  <c r="AA45" i="197" s="1"/>
  <c r="I45" i="195"/>
  <c r="D45" i="194"/>
  <c r="L45" i="194"/>
  <c r="T45" i="194"/>
  <c r="G45" i="192"/>
  <c r="O45" i="192"/>
  <c r="W45" i="192"/>
  <c r="O45" i="190"/>
  <c r="R45" i="189"/>
  <c r="W45" i="181"/>
  <c r="K45" i="177"/>
  <c r="C45" i="175"/>
  <c r="K45" i="175"/>
  <c r="Q45" i="173"/>
  <c r="Y45" i="173"/>
  <c r="N45" i="160"/>
  <c r="R45" i="231"/>
  <c r="AA26" i="230"/>
  <c r="AA45" i="230" s="1"/>
  <c r="C26" i="228"/>
  <c r="C45" i="228" s="1"/>
  <c r="K26" i="228"/>
  <c r="K45" i="228" s="1"/>
  <c r="S26" i="228"/>
  <c r="S45" i="228" s="1"/>
  <c r="O26" i="227"/>
  <c r="O45" i="227" s="1"/>
  <c r="X26" i="226"/>
  <c r="R45" i="226"/>
  <c r="Z44" i="221"/>
  <c r="Z25" i="214"/>
  <c r="H26" i="213"/>
  <c r="P26" i="213"/>
  <c r="I26" i="212"/>
  <c r="I45" i="212" s="1"/>
  <c r="Q26" i="212"/>
  <c r="Q45" i="212" s="1"/>
  <c r="Y26" i="212"/>
  <c r="Y45" i="212" s="1"/>
  <c r="H26" i="212"/>
  <c r="H45" i="212" s="1"/>
  <c r="P26" i="212"/>
  <c r="P45" i="212" s="1"/>
  <c r="H26" i="206"/>
  <c r="H45" i="206" s="1"/>
  <c r="P26" i="206"/>
  <c r="P45" i="206" s="1"/>
  <c r="C44" i="204"/>
  <c r="K44" i="204"/>
  <c r="K45" i="204" s="1"/>
  <c r="S44" i="204"/>
  <c r="F26" i="202"/>
  <c r="F45" i="202" s="1"/>
  <c r="V26" i="202"/>
  <c r="S45" i="200"/>
  <c r="Q45" i="199"/>
  <c r="Y45" i="199"/>
  <c r="I45" i="198"/>
  <c r="Q45" i="198"/>
  <c r="Y45" i="198"/>
  <c r="C44" i="197"/>
  <c r="C45" i="197" s="1"/>
  <c r="K44" i="197"/>
  <c r="S44" i="197"/>
  <c r="S45" i="197" s="1"/>
  <c r="N26" i="195"/>
  <c r="N45" i="195" s="1"/>
  <c r="F26" i="193"/>
  <c r="N26" i="193"/>
  <c r="N45" i="193" s="1"/>
  <c r="V26" i="193"/>
  <c r="K45" i="191"/>
  <c r="V45" i="175"/>
  <c r="N45" i="174"/>
  <c r="I45" i="169"/>
  <c r="Q45" i="169"/>
  <c r="Y45" i="169"/>
  <c r="F45" i="168"/>
  <c r="N45" i="168"/>
  <c r="V45" i="168"/>
  <c r="D44" i="167"/>
  <c r="L44" i="167"/>
  <c r="L45" i="167" s="1"/>
  <c r="T44" i="167"/>
  <c r="T45" i="167" s="1"/>
  <c r="I26" i="229"/>
  <c r="I45" i="229" s="1"/>
  <c r="Q26" i="229"/>
  <c r="Q45" i="229" s="1"/>
  <c r="L44" i="227"/>
  <c r="L45" i="227" s="1"/>
  <c r="D44" i="226"/>
  <c r="T44" i="226"/>
  <c r="T45" i="226" s="1"/>
  <c r="C45" i="225"/>
  <c r="K45" i="225"/>
  <c r="S45" i="225"/>
  <c r="T45" i="224"/>
  <c r="L45" i="223"/>
  <c r="T45" i="223"/>
  <c r="G26" i="222"/>
  <c r="G45" i="222" s="1"/>
  <c r="O26" i="222"/>
  <c r="O45" i="222" s="1"/>
  <c r="W26" i="222"/>
  <c r="W45" i="222" s="1"/>
  <c r="AA45" i="216"/>
  <c r="S45" i="212"/>
  <c r="I45" i="211"/>
  <c r="Q45" i="211"/>
  <c r="Y45" i="211"/>
  <c r="H26" i="211"/>
  <c r="H45" i="211" s="1"/>
  <c r="P26" i="211"/>
  <c r="P45" i="211" s="1"/>
  <c r="H26" i="209"/>
  <c r="P26" i="209"/>
  <c r="P45" i="209" s="1"/>
  <c r="AA45" i="206"/>
  <c r="Q45" i="205"/>
  <c r="H26" i="205"/>
  <c r="P26" i="205"/>
  <c r="P45" i="205" s="1"/>
  <c r="Y45" i="202"/>
  <c r="S45" i="199"/>
  <c r="C44" i="198"/>
  <c r="C45" i="198" s="1"/>
  <c r="S44" i="198"/>
  <c r="S45" i="198" s="1"/>
  <c r="AA44" i="198"/>
  <c r="AA45" i="198" s="1"/>
  <c r="G45" i="196"/>
  <c r="O45" i="196"/>
  <c r="W45" i="196"/>
  <c r="G26" i="165"/>
  <c r="G45" i="165" s="1"/>
  <c r="O26" i="165"/>
  <c r="O45" i="165" s="1"/>
  <c r="W26" i="165"/>
  <c r="W45" i="165" s="1"/>
  <c r="D44" i="159"/>
  <c r="L44" i="159"/>
  <c r="T44" i="159"/>
  <c r="D44" i="157"/>
  <c r="L44" i="157"/>
  <c r="T44" i="157"/>
  <c r="T45" i="157" s="1"/>
  <c r="E45" i="231"/>
  <c r="U45" i="231"/>
  <c r="M45" i="230"/>
  <c r="D44" i="228"/>
  <c r="L44" i="228"/>
  <c r="L45" i="228" s="1"/>
  <c r="T44" i="228"/>
  <c r="E45" i="227"/>
  <c r="U45" i="227"/>
  <c r="D45" i="226"/>
  <c r="L45" i="226"/>
  <c r="E45" i="226"/>
  <c r="U45" i="226"/>
  <c r="J45" i="224"/>
  <c r="R45" i="224"/>
  <c r="I26" i="224"/>
  <c r="I45" i="224" s="1"/>
  <c r="Q26" i="224"/>
  <c r="Q45" i="224" s="1"/>
  <c r="E45" i="223"/>
  <c r="U45" i="223"/>
  <c r="H45" i="222"/>
  <c r="P45" i="222"/>
  <c r="I45" i="221"/>
  <c r="Q45" i="221"/>
  <c r="Y45" i="221"/>
  <c r="AA45" i="220"/>
  <c r="J45" i="217"/>
  <c r="R45" i="217"/>
  <c r="J45" i="215"/>
  <c r="R45" i="215"/>
  <c r="AA45" i="215"/>
  <c r="K45" i="214"/>
  <c r="S45" i="214"/>
  <c r="E44" i="214"/>
  <c r="E45" i="214" s="1"/>
  <c r="M44" i="214"/>
  <c r="M45" i="214" s="1"/>
  <c r="U44" i="214"/>
  <c r="U45" i="214" s="1"/>
  <c r="C45" i="213"/>
  <c r="K45" i="213"/>
  <c r="S45" i="213"/>
  <c r="E44" i="213"/>
  <c r="M44" i="213"/>
  <c r="U44" i="213"/>
  <c r="U45" i="213" s="1"/>
  <c r="D26" i="212"/>
  <c r="D45" i="212" s="1"/>
  <c r="T45" i="212"/>
  <c r="E44" i="212"/>
  <c r="M44" i="212"/>
  <c r="U44" i="212"/>
  <c r="I45" i="210"/>
  <c r="Q45" i="210"/>
  <c r="Y45" i="210"/>
  <c r="H26" i="210"/>
  <c r="H45" i="210" s="1"/>
  <c r="P26" i="210"/>
  <c r="P45" i="210" s="1"/>
  <c r="J45" i="207"/>
  <c r="R45" i="207"/>
  <c r="E44" i="206"/>
  <c r="M44" i="206"/>
  <c r="M45" i="206" s="1"/>
  <c r="U44" i="206"/>
  <c r="U45" i="206" s="1"/>
  <c r="J45" i="205"/>
  <c r="R45" i="205"/>
  <c r="H45" i="203"/>
  <c r="P45" i="203"/>
  <c r="AA44" i="203"/>
  <c r="AA45" i="203" s="1"/>
  <c r="Q45" i="202"/>
  <c r="C44" i="202"/>
  <c r="C45" i="202" s="1"/>
  <c r="K44" i="202"/>
  <c r="K45" i="202" s="1"/>
  <c r="S44" i="202"/>
  <c r="S45" i="202" s="1"/>
  <c r="AA44" i="202"/>
  <c r="AA45" i="202" s="1"/>
  <c r="F26" i="200"/>
  <c r="N26" i="200"/>
  <c r="V26" i="200"/>
  <c r="Q45" i="195"/>
  <c r="I45" i="193"/>
  <c r="Q45" i="193"/>
  <c r="C44" i="193"/>
  <c r="C45" i="193" s="1"/>
  <c r="S44" i="193"/>
  <c r="S45" i="193" s="1"/>
  <c r="K45" i="192"/>
  <c r="F26" i="189"/>
  <c r="F45" i="189" s="1"/>
  <c r="V26" i="189"/>
  <c r="V45" i="189" s="1"/>
  <c r="L45" i="187"/>
  <c r="T45" i="187"/>
  <c r="F26" i="183"/>
  <c r="F45" i="183" s="1"/>
  <c r="N26" i="183"/>
  <c r="N45" i="183" s="1"/>
  <c r="V26" i="183"/>
  <c r="V45" i="183" s="1"/>
  <c r="Q45" i="174"/>
  <c r="I45" i="158"/>
  <c r="Q45" i="158"/>
  <c r="X44" i="126"/>
  <c r="Z44" i="126" s="1"/>
  <c r="Z37" i="126"/>
  <c r="D44" i="230"/>
  <c r="D45" i="230" s="1"/>
  <c r="T44" i="230"/>
  <c r="T45" i="230" s="1"/>
  <c r="D26" i="229"/>
  <c r="L26" i="229"/>
  <c r="T26" i="229"/>
  <c r="T45" i="229" s="1"/>
  <c r="C45" i="227"/>
  <c r="K45" i="227"/>
  <c r="S45" i="227"/>
  <c r="C26" i="224"/>
  <c r="C45" i="224" s="1"/>
  <c r="K26" i="224"/>
  <c r="K45" i="224" s="1"/>
  <c r="S26" i="224"/>
  <c r="S45" i="224" s="1"/>
  <c r="Q26" i="222"/>
  <c r="Q45" i="222" s="1"/>
  <c r="J45" i="221"/>
  <c r="R45" i="221"/>
  <c r="J45" i="219"/>
  <c r="R45" i="219"/>
  <c r="AA45" i="219"/>
  <c r="K45" i="218"/>
  <c r="S45" i="218"/>
  <c r="C45" i="217"/>
  <c r="K45" i="217"/>
  <c r="S45" i="217"/>
  <c r="D45" i="216"/>
  <c r="L45" i="216"/>
  <c r="T45" i="216"/>
  <c r="C45" i="215"/>
  <c r="K45" i="215"/>
  <c r="D45" i="214"/>
  <c r="L45" i="214"/>
  <c r="T45" i="214"/>
  <c r="L45" i="213"/>
  <c r="E26" i="212"/>
  <c r="M26" i="212"/>
  <c r="U26" i="212"/>
  <c r="C26" i="211"/>
  <c r="C45" i="211" s="1"/>
  <c r="K26" i="211"/>
  <c r="K45" i="211" s="1"/>
  <c r="S26" i="211"/>
  <c r="S45" i="211" s="1"/>
  <c r="J26" i="210"/>
  <c r="J45" i="210" s="1"/>
  <c r="R26" i="210"/>
  <c r="R45" i="210" s="1"/>
  <c r="J45" i="209"/>
  <c r="R45" i="209"/>
  <c r="AA45" i="209"/>
  <c r="K45" i="208"/>
  <c r="S45" i="208"/>
  <c r="E44" i="208"/>
  <c r="E45" i="208" s="1"/>
  <c r="M44" i="208"/>
  <c r="M45" i="208" s="1"/>
  <c r="U44" i="208"/>
  <c r="U45" i="208" s="1"/>
  <c r="C45" i="207"/>
  <c r="K45" i="207"/>
  <c r="S45" i="207"/>
  <c r="E44" i="207"/>
  <c r="M44" i="207"/>
  <c r="U44" i="207"/>
  <c r="U45" i="207" s="1"/>
  <c r="D45" i="206"/>
  <c r="L45" i="206"/>
  <c r="C26" i="205"/>
  <c r="C45" i="205" s="1"/>
  <c r="K26" i="205"/>
  <c r="S26" i="205"/>
  <c r="S45" i="205" s="1"/>
  <c r="AA45" i="205"/>
  <c r="Q45" i="203"/>
  <c r="C44" i="203"/>
  <c r="C45" i="203" s="1"/>
  <c r="K44" i="203"/>
  <c r="K45" i="203" s="1"/>
  <c r="S44" i="203"/>
  <c r="R45" i="202"/>
  <c r="AA44" i="196"/>
  <c r="J45" i="195"/>
  <c r="C44" i="195"/>
  <c r="C45" i="195" s="1"/>
  <c r="S44" i="195"/>
  <c r="S45" i="195" s="1"/>
  <c r="I45" i="194"/>
  <c r="Q45" i="194"/>
  <c r="Y45" i="194"/>
  <c r="C44" i="194"/>
  <c r="C45" i="194" s="1"/>
  <c r="S44" i="194"/>
  <c r="S45" i="194" s="1"/>
  <c r="J45" i="193"/>
  <c r="AA26" i="193"/>
  <c r="AA45" i="193" s="1"/>
  <c r="L45" i="192"/>
  <c r="Q45" i="190"/>
  <c r="M45" i="189"/>
  <c r="U45" i="189"/>
  <c r="D45" i="181"/>
  <c r="I45" i="176"/>
  <c r="V45" i="173"/>
  <c r="I45" i="172"/>
  <c r="Q45" i="172"/>
  <c r="Y45" i="172"/>
  <c r="F45" i="166"/>
  <c r="N45" i="166"/>
  <c r="V45" i="166"/>
  <c r="I45" i="160"/>
  <c r="Y44" i="142"/>
  <c r="Z37" i="142"/>
  <c r="C45" i="221"/>
  <c r="S45" i="221"/>
  <c r="D45" i="220"/>
  <c r="T45" i="220"/>
  <c r="C45" i="219"/>
  <c r="D45" i="218"/>
  <c r="T45" i="218"/>
  <c r="T45" i="215"/>
  <c r="D45" i="211"/>
  <c r="L45" i="211"/>
  <c r="T45" i="211"/>
  <c r="E44" i="211"/>
  <c r="M44" i="211"/>
  <c r="M45" i="211" s="1"/>
  <c r="U44" i="211"/>
  <c r="S45" i="210"/>
  <c r="AA45" i="210"/>
  <c r="C45" i="209"/>
  <c r="E44" i="209"/>
  <c r="E45" i="209" s="1"/>
  <c r="M44" i="209"/>
  <c r="M45" i="209" s="1"/>
  <c r="U44" i="209"/>
  <c r="U45" i="209" s="1"/>
  <c r="D45" i="208"/>
  <c r="T45" i="208"/>
  <c r="E45" i="206"/>
  <c r="D45" i="205"/>
  <c r="T45" i="205"/>
  <c r="E44" i="205"/>
  <c r="F26" i="204"/>
  <c r="V26" i="204"/>
  <c r="F26" i="201"/>
  <c r="N26" i="201"/>
  <c r="N45" i="201" s="1"/>
  <c r="V26" i="201"/>
  <c r="V45" i="201" s="1"/>
  <c r="F26" i="199"/>
  <c r="F45" i="199" s="1"/>
  <c r="N26" i="199"/>
  <c r="N45" i="199" s="1"/>
  <c r="V26" i="199"/>
  <c r="V45" i="199" s="1"/>
  <c r="F26" i="198"/>
  <c r="F45" i="198" s="1"/>
  <c r="J45" i="197"/>
  <c r="R45" i="197"/>
  <c r="AA45" i="196"/>
  <c r="C44" i="196"/>
  <c r="C45" i="196" s="1"/>
  <c r="K44" i="196"/>
  <c r="K45" i="196" s="1"/>
  <c r="S44" i="196"/>
  <c r="S45" i="196" s="1"/>
  <c r="K45" i="193"/>
  <c r="AA45" i="192"/>
  <c r="E45" i="188"/>
  <c r="K45" i="182"/>
  <c r="D45" i="182"/>
  <c r="AA45" i="179"/>
  <c r="J26" i="179"/>
  <c r="R26" i="179"/>
  <c r="Q45" i="175"/>
  <c r="F45" i="174"/>
  <c r="G26" i="173"/>
  <c r="G45" i="173" s="1"/>
  <c r="O26" i="173"/>
  <c r="W26" i="173"/>
  <c r="C45" i="158"/>
  <c r="K45" i="158"/>
  <c r="I45" i="156"/>
  <c r="Y45" i="156"/>
  <c r="Q45" i="155"/>
  <c r="D44" i="229"/>
  <c r="D45" i="229" s="1"/>
  <c r="L44" i="229"/>
  <c r="P26" i="228"/>
  <c r="P45" i="228" s="1"/>
  <c r="G26" i="226"/>
  <c r="G45" i="226" s="1"/>
  <c r="O26" i="226"/>
  <c r="O45" i="226" s="1"/>
  <c r="O26" i="225"/>
  <c r="O45" i="225" s="1"/>
  <c r="E45" i="225"/>
  <c r="U45" i="225"/>
  <c r="M45" i="224"/>
  <c r="K45" i="222"/>
  <c r="S45" i="222"/>
  <c r="L45" i="221"/>
  <c r="L45" i="219"/>
  <c r="T45" i="219"/>
  <c r="D45" i="210"/>
  <c r="E44" i="210"/>
  <c r="M44" i="210"/>
  <c r="M45" i="210" s="1"/>
  <c r="U44" i="210"/>
  <c r="L45" i="209"/>
  <c r="T45" i="209"/>
  <c r="E45" i="205"/>
  <c r="S45" i="203"/>
  <c r="O45" i="201"/>
  <c r="I45" i="200"/>
  <c r="Y45" i="200"/>
  <c r="G45" i="199"/>
  <c r="O45" i="199"/>
  <c r="W45" i="199"/>
  <c r="K45" i="194"/>
  <c r="N26" i="192"/>
  <c r="T45" i="188"/>
  <c r="D45" i="185"/>
  <c r="T45" i="185"/>
  <c r="L45" i="182"/>
  <c r="C45" i="159"/>
  <c r="S45" i="159"/>
  <c r="C44" i="189"/>
  <c r="K44" i="189"/>
  <c r="K45" i="189" s="1"/>
  <c r="S44" i="189"/>
  <c r="AA44" i="189"/>
  <c r="AA45" i="189" s="1"/>
  <c r="J45" i="188"/>
  <c r="R45" i="188"/>
  <c r="C44" i="188"/>
  <c r="C45" i="188" s="1"/>
  <c r="K44" i="188"/>
  <c r="K45" i="188" s="1"/>
  <c r="S44" i="188"/>
  <c r="S45" i="188" s="1"/>
  <c r="AA44" i="188"/>
  <c r="AA45" i="188" s="1"/>
  <c r="I45" i="187"/>
  <c r="Q45" i="187"/>
  <c r="Y45" i="187"/>
  <c r="Z44" i="187"/>
  <c r="G44" i="184"/>
  <c r="O44" i="184"/>
  <c r="O45" i="184" s="1"/>
  <c r="W44" i="184"/>
  <c r="C44" i="183"/>
  <c r="K44" i="183"/>
  <c r="S44" i="183"/>
  <c r="S45" i="183" s="1"/>
  <c r="AA44" i="183"/>
  <c r="AA45" i="183" s="1"/>
  <c r="I45" i="182"/>
  <c r="Q45" i="182"/>
  <c r="Y45" i="182"/>
  <c r="F26" i="181"/>
  <c r="F45" i="181" s="1"/>
  <c r="N26" i="181"/>
  <c r="N45" i="181" s="1"/>
  <c r="V26" i="181"/>
  <c r="V45" i="181" s="1"/>
  <c r="O44" i="179"/>
  <c r="O45" i="179" s="1"/>
  <c r="W44" i="179"/>
  <c r="W45" i="179" s="1"/>
  <c r="G26" i="178"/>
  <c r="O26" i="178"/>
  <c r="W26" i="178"/>
  <c r="W45" i="178" s="1"/>
  <c r="R26" i="177"/>
  <c r="R45" i="177" s="1"/>
  <c r="D44" i="177"/>
  <c r="D45" i="177" s="1"/>
  <c r="L44" i="177"/>
  <c r="T44" i="177"/>
  <c r="T45" i="177" s="1"/>
  <c r="C45" i="176"/>
  <c r="K45" i="176"/>
  <c r="D44" i="176"/>
  <c r="L44" i="176"/>
  <c r="L45" i="176" s="1"/>
  <c r="T44" i="176"/>
  <c r="Z50" i="176"/>
  <c r="C45" i="174"/>
  <c r="K45" i="174"/>
  <c r="S45" i="174"/>
  <c r="G26" i="168"/>
  <c r="G45" i="168" s="1"/>
  <c r="O26" i="168"/>
  <c r="O45" i="168" s="1"/>
  <c r="W26" i="168"/>
  <c r="W45" i="168" s="1"/>
  <c r="Z44" i="168"/>
  <c r="Z50" i="168"/>
  <c r="C45" i="166"/>
  <c r="S45" i="166"/>
  <c r="D44" i="166"/>
  <c r="L44" i="166"/>
  <c r="T44" i="166"/>
  <c r="AA26" i="162"/>
  <c r="AA45" i="162" s="1"/>
  <c r="C45" i="161"/>
  <c r="K45" i="161"/>
  <c r="S45" i="161"/>
  <c r="D44" i="160"/>
  <c r="D45" i="160" s="1"/>
  <c r="L44" i="160"/>
  <c r="L45" i="160" s="1"/>
  <c r="T44" i="160"/>
  <c r="Y45" i="157"/>
  <c r="G26" i="156"/>
  <c r="O26" i="156"/>
  <c r="W26" i="156"/>
  <c r="J45" i="155"/>
  <c r="R45" i="155"/>
  <c r="AA26" i="155"/>
  <c r="AA45" i="155" s="1"/>
  <c r="AA26" i="154"/>
  <c r="AA45" i="154" s="1"/>
  <c r="N45" i="150"/>
  <c r="Q45" i="136"/>
  <c r="X44" i="135"/>
  <c r="Z44" i="135" s="1"/>
  <c r="Z37" i="135"/>
  <c r="C44" i="191"/>
  <c r="C45" i="191" s="1"/>
  <c r="S44" i="191"/>
  <c r="S45" i="191" s="1"/>
  <c r="J45" i="190"/>
  <c r="R45" i="190"/>
  <c r="AA26" i="190"/>
  <c r="J26" i="187"/>
  <c r="J45" i="187" s="1"/>
  <c r="R26" i="187"/>
  <c r="R45" i="187" s="1"/>
  <c r="C44" i="186"/>
  <c r="C45" i="186" s="1"/>
  <c r="K44" i="186"/>
  <c r="K45" i="186" s="1"/>
  <c r="S44" i="186"/>
  <c r="S45" i="186" s="1"/>
  <c r="AA44" i="186"/>
  <c r="AA45" i="186" s="1"/>
  <c r="F26" i="185"/>
  <c r="N26" i="185"/>
  <c r="V26" i="185"/>
  <c r="I45" i="184"/>
  <c r="Q45" i="184"/>
  <c r="Y45" i="184"/>
  <c r="J26" i="182"/>
  <c r="J45" i="182" s="1"/>
  <c r="R26" i="182"/>
  <c r="R45" i="182" s="1"/>
  <c r="C44" i="180"/>
  <c r="C45" i="180" s="1"/>
  <c r="K44" i="180"/>
  <c r="K45" i="180" s="1"/>
  <c r="S44" i="180"/>
  <c r="S45" i="180" s="1"/>
  <c r="AA44" i="180"/>
  <c r="AA45" i="180" s="1"/>
  <c r="I45" i="179"/>
  <c r="Q45" i="179"/>
  <c r="Y45" i="179"/>
  <c r="C44" i="178"/>
  <c r="C45" i="178" s="1"/>
  <c r="K44" i="178"/>
  <c r="S44" i="178"/>
  <c r="AA44" i="178"/>
  <c r="AA45" i="178" s="1"/>
  <c r="C45" i="177"/>
  <c r="S45" i="177"/>
  <c r="M45" i="177"/>
  <c r="AA26" i="175"/>
  <c r="AA45" i="175" s="1"/>
  <c r="J26" i="175"/>
  <c r="J45" i="175" s="1"/>
  <c r="R26" i="175"/>
  <c r="R45" i="175" s="1"/>
  <c r="D44" i="173"/>
  <c r="D45" i="173" s="1"/>
  <c r="L44" i="173"/>
  <c r="L45" i="173" s="1"/>
  <c r="T44" i="173"/>
  <c r="T45" i="173" s="1"/>
  <c r="C45" i="171"/>
  <c r="K45" i="171"/>
  <c r="S45" i="171"/>
  <c r="D44" i="171"/>
  <c r="L44" i="171"/>
  <c r="T44" i="171"/>
  <c r="G26" i="169"/>
  <c r="G45" i="169" s="1"/>
  <c r="O26" i="169"/>
  <c r="O45" i="169" s="1"/>
  <c r="W26" i="169"/>
  <c r="W45" i="169" s="1"/>
  <c r="AA26" i="167"/>
  <c r="AA45" i="167" s="1"/>
  <c r="G26" i="164"/>
  <c r="G45" i="164" s="1"/>
  <c r="O26" i="164"/>
  <c r="O45" i="164" s="1"/>
  <c r="W26" i="164"/>
  <c r="W45" i="164" s="1"/>
  <c r="C45" i="162"/>
  <c r="D44" i="162"/>
  <c r="D45" i="162" s="1"/>
  <c r="L44" i="162"/>
  <c r="L45" i="162" s="1"/>
  <c r="T44" i="162"/>
  <c r="T45" i="162" s="1"/>
  <c r="Y45" i="161"/>
  <c r="G26" i="160"/>
  <c r="G45" i="160" s="1"/>
  <c r="O26" i="160"/>
  <c r="O45" i="160" s="1"/>
  <c r="W26" i="160"/>
  <c r="W45" i="160" s="1"/>
  <c r="AA26" i="159"/>
  <c r="AA45" i="159" s="1"/>
  <c r="J45" i="158"/>
  <c r="R45" i="158"/>
  <c r="AA26" i="158"/>
  <c r="AA45" i="158" s="1"/>
  <c r="Z44" i="158"/>
  <c r="E45" i="157"/>
  <c r="M45" i="157"/>
  <c r="U45" i="157"/>
  <c r="N45" i="156"/>
  <c r="C45" i="155"/>
  <c r="K45" i="155"/>
  <c r="S45" i="155"/>
  <c r="AA44" i="152"/>
  <c r="AA45" i="152" s="1"/>
  <c r="V45" i="151"/>
  <c r="G45" i="150"/>
  <c r="J45" i="146"/>
  <c r="I26" i="143"/>
  <c r="Y26" i="143"/>
  <c r="F45" i="141"/>
  <c r="N45" i="141"/>
  <c r="F45" i="139"/>
  <c r="C44" i="187"/>
  <c r="C45" i="187" s="1"/>
  <c r="K44" i="187"/>
  <c r="K45" i="187" s="1"/>
  <c r="S44" i="187"/>
  <c r="S45" i="187" s="1"/>
  <c r="AA44" i="187"/>
  <c r="AA45" i="187" s="1"/>
  <c r="F26" i="186"/>
  <c r="F45" i="186" s="1"/>
  <c r="N26" i="186"/>
  <c r="N45" i="186" s="1"/>
  <c r="V26" i="186"/>
  <c r="V45" i="186" s="1"/>
  <c r="L45" i="186"/>
  <c r="G44" i="185"/>
  <c r="O44" i="185"/>
  <c r="O45" i="185" s="1"/>
  <c r="W44" i="185"/>
  <c r="D45" i="184"/>
  <c r="M45" i="183"/>
  <c r="C44" i="182"/>
  <c r="C45" i="182" s="1"/>
  <c r="K44" i="182"/>
  <c r="S44" i="182"/>
  <c r="S45" i="182" s="1"/>
  <c r="AA44" i="182"/>
  <c r="AA45" i="182" s="1"/>
  <c r="I45" i="181"/>
  <c r="Y45" i="181"/>
  <c r="F26" i="180"/>
  <c r="F45" i="180" s="1"/>
  <c r="N26" i="180"/>
  <c r="N45" i="180" s="1"/>
  <c r="V26" i="180"/>
  <c r="V45" i="180" s="1"/>
  <c r="L45" i="180"/>
  <c r="C45" i="179"/>
  <c r="J26" i="178"/>
  <c r="R26" i="178"/>
  <c r="D44" i="178"/>
  <c r="D45" i="178" s="1"/>
  <c r="L44" i="178"/>
  <c r="L45" i="178" s="1"/>
  <c r="T44" i="178"/>
  <c r="T45" i="178" s="1"/>
  <c r="G44" i="177"/>
  <c r="O44" i="177"/>
  <c r="W44" i="177"/>
  <c r="G44" i="176"/>
  <c r="O44" i="176"/>
  <c r="W44" i="176"/>
  <c r="Y45" i="175"/>
  <c r="I45" i="174"/>
  <c r="D44" i="174"/>
  <c r="L44" i="174"/>
  <c r="L45" i="174" s="1"/>
  <c r="T44" i="174"/>
  <c r="T45" i="174" s="1"/>
  <c r="N45" i="173"/>
  <c r="V45" i="172"/>
  <c r="E45" i="171"/>
  <c r="M45" i="171"/>
  <c r="U45" i="171"/>
  <c r="G26" i="170"/>
  <c r="G45" i="170" s="1"/>
  <c r="O26" i="170"/>
  <c r="O45" i="170" s="1"/>
  <c r="W26" i="170"/>
  <c r="W45" i="170" s="1"/>
  <c r="Z50" i="170"/>
  <c r="J45" i="168"/>
  <c r="R45" i="168"/>
  <c r="AA45" i="168"/>
  <c r="D45" i="167"/>
  <c r="F45" i="167"/>
  <c r="H45" i="165"/>
  <c r="P45" i="165"/>
  <c r="V45" i="165"/>
  <c r="Z50" i="165"/>
  <c r="K45" i="163"/>
  <c r="D44" i="163"/>
  <c r="D45" i="163" s="1"/>
  <c r="L44" i="163"/>
  <c r="T44" i="163"/>
  <c r="T45" i="163" s="1"/>
  <c r="E45" i="162"/>
  <c r="M45" i="162"/>
  <c r="U45" i="162"/>
  <c r="I45" i="161"/>
  <c r="D44" i="161"/>
  <c r="D45" i="161" s="1"/>
  <c r="L44" i="161"/>
  <c r="L45" i="161" s="1"/>
  <c r="T44" i="161"/>
  <c r="T45" i="161" s="1"/>
  <c r="Z50" i="161"/>
  <c r="D45" i="159"/>
  <c r="L45" i="159"/>
  <c r="T45" i="159"/>
  <c r="Y45" i="158"/>
  <c r="G26" i="157"/>
  <c r="O26" i="157"/>
  <c r="O45" i="157" s="1"/>
  <c r="W26" i="157"/>
  <c r="W45" i="157" s="1"/>
  <c r="L45" i="157"/>
  <c r="Z44" i="156"/>
  <c r="D44" i="151"/>
  <c r="D45" i="151" s="1"/>
  <c r="L44" i="151"/>
  <c r="T44" i="151"/>
  <c r="J26" i="149"/>
  <c r="J45" i="149" s="1"/>
  <c r="R26" i="149"/>
  <c r="R45" i="149" s="1"/>
  <c r="Z26" i="139"/>
  <c r="Z25" i="189"/>
  <c r="F26" i="188"/>
  <c r="F45" i="188" s="1"/>
  <c r="N26" i="188"/>
  <c r="N45" i="188" s="1"/>
  <c r="V26" i="188"/>
  <c r="V45" i="188" s="1"/>
  <c r="G44" i="188"/>
  <c r="G45" i="188" s="1"/>
  <c r="O44" i="188"/>
  <c r="O45" i="188" s="1"/>
  <c r="W44" i="188"/>
  <c r="W45" i="188" s="1"/>
  <c r="I45" i="185"/>
  <c r="Q45" i="185"/>
  <c r="Y45" i="185"/>
  <c r="C44" i="184"/>
  <c r="C45" i="184" s="1"/>
  <c r="K44" i="184"/>
  <c r="K45" i="184" s="1"/>
  <c r="S44" i="184"/>
  <c r="S45" i="184" s="1"/>
  <c r="AA44" i="184"/>
  <c r="AA45" i="184" s="1"/>
  <c r="G44" i="183"/>
  <c r="G45" i="183" s="1"/>
  <c r="O44" i="183"/>
  <c r="O45" i="183" s="1"/>
  <c r="W44" i="183"/>
  <c r="W45" i="183" s="1"/>
  <c r="J26" i="181"/>
  <c r="J45" i="181" s="1"/>
  <c r="R26" i="181"/>
  <c r="R45" i="181" s="1"/>
  <c r="K45" i="178"/>
  <c r="S45" i="178"/>
  <c r="F45" i="177"/>
  <c r="V45" i="177"/>
  <c r="G26" i="176"/>
  <c r="G45" i="176" s="1"/>
  <c r="O26" i="176"/>
  <c r="W26" i="176"/>
  <c r="Z44" i="176"/>
  <c r="G26" i="174"/>
  <c r="O26" i="174"/>
  <c r="W26" i="174"/>
  <c r="H45" i="170"/>
  <c r="P45" i="170"/>
  <c r="R45" i="169"/>
  <c r="AA26" i="169"/>
  <c r="AA45" i="169" s="1"/>
  <c r="C45" i="168"/>
  <c r="K45" i="168"/>
  <c r="S45" i="168"/>
  <c r="D44" i="168"/>
  <c r="D45" i="168" s="1"/>
  <c r="L44" i="168"/>
  <c r="L45" i="168" s="1"/>
  <c r="T44" i="168"/>
  <c r="T45" i="168" s="1"/>
  <c r="G26" i="166"/>
  <c r="G45" i="166" s="1"/>
  <c r="O26" i="166"/>
  <c r="O45" i="166" s="1"/>
  <c r="W26" i="166"/>
  <c r="W45" i="166" s="1"/>
  <c r="Z50" i="166"/>
  <c r="R45" i="164"/>
  <c r="L45" i="163"/>
  <c r="F45" i="163"/>
  <c r="G26" i="161"/>
  <c r="G45" i="161" s="1"/>
  <c r="O26" i="161"/>
  <c r="O45" i="161" s="1"/>
  <c r="W26" i="161"/>
  <c r="W45" i="161" s="1"/>
  <c r="T45" i="160"/>
  <c r="E45" i="159"/>
  <c r="M45" i="159"/>
  <c r="U45" i="159"/>
  <c r="F45" i="158"/>
  <c r="C45" i="156"/>
  <c r="K45" i="156"/>
  <c r="S45" i="156"/>
  <c r="V45" i="156"/>
  <c r="I45" i="155"/>
  <c r="D44" i="155"/>
  <c r="D45" i="155" s="1"/>
  <c r="L44" i="155"/>
  <c r="L45" i="155" s="1"/>
  <c r="T44" i="155"/>
  <c r="T45" i="155" s="1"/>
  <c r="Z37" i="150"/>
  <c r="X44" i="150"/>
  <c r="Z44" i="150" s="1"/>
  <c r="D45" i="130"/>
  <c r="F26" i="190"/>
  <c r="F45" i="190" s="1"/>
  <c r="V26" i="190"/>
  <c r="V45" i="190" s="1"/>
  <c r="I45" i="189"/>
  <c r="Y45" i="189"/>
  <c r="Z44" i="188"/>
  <c r="F26" i="187"/>
  <c r="F45" i="187" s="1"/>
  <c r="N26" i="187"/>
  <c r="N45" i="187" s="1"/>
  <c r="V26" i="187"/>
  <c r="V45" i="187" s="1"/>
  <c r="Z25" i="186"/>
  <c r="G44" i="186"/>
  <c r="O44" i="186"/>
  <c r="O45" i="186" s="1"/>
  <c r="W44" i="186"/>
  <c r="W45" i="186" s="1"/>
  <c r="J26" i="185"/>
  <c r="J45" i="185" s="1"/>
  <c r="R26" i="185"/>
  <c r="R45" i="185" s="1"/>
  <c r="I45" i="183"/>
  <c r="Q45" i="183"/>
  <c r="Y45" i="183"/>
  <c r="Z44" i="183"/>
  <c r="F26" i="182"/>
  <c r="F45" i="182" s="1"/>
  <c r="N26" i="182"/>
  <c r="N45" i="182" s="1"/>
  <c r="V26" i="182"/>
  <c r="V45" i="182" s="1"/>
  <c r="Z25" i="180"/>
  <c r="G44" i="180"/>
  <c r="G45" i="180" s="1"/>
  <c r="O44" i="180"/>
  <c r="O45" i="180" s="1"/>
  <c r="W44" i="180"/>
  <c r="W45" i="180" s="1"/>
  <c r="G26" i="177"/>
  <c r="G45" i="177" s="1"/>
  <c r="O26" i="177"/>
  <c r="W26" i="177"/>
  <c r="D44" i="175"/>
  <c r="D45" i="175" s="1"/>
  <c r="L44" i="175"/>
  <c r="L45" i="175" s="1"/>
  <c r="T44" i="175"/>
  <c r="T45" i="175" s="1"/>
  <c r="AA45" i="173"/>
  <c r="G26" i="171"/>
  <c r="G45" i="171" s="1"/>
  <c r="O26" i="171"/>
  <c r="O45" i="171" s="1"/>
  <c r="W26" i="171"/>
  <c r="W45" i="171" s="1"/>
  <c r="Z44" i="171"/>
  <c r="Z50" i="171"/>
  <c r="C45" i="169"/>
  <c r="D44" i="169"/>
  <c r="L44" i="169"/>
  <c r="T44" i="169"/>
  <c r="H45" i="166"/>
  <c r="P45" i="166"/>
  <c r="J45" i="165"/>
  <c r="AA45" i="165"/>
  <c r="C45" i="164"/>
  <c r="K45" i="164"/>
  <c r="S45" i="164"/>
  <c r="D44" i="164"/>
  <c r="L44" i="164"/>
  <c r="T44" i="164"/>
  <c r="E45" i="163"/>
  <c r="M45" i="163"/>
  <c r="U45" i="163"/>
  <c r="G26" i="162"/>
  <c r="G45" i="162" s="1"/>
  <c r="O26" i="162"/>
  <c r="O45" i="162" s="1"/>
  <c r="W26" i="162"/>
  <c r="W45" i="162" s="1"/>
  <c r="K45" i="160"/>
  <c r="S45" i="160"/>
  <c r="D44" i="158"/>
  <c r="D45" i="158" s="1"/>
  <c r="L44" i="158"/>
  <c r="L45" i="158" s="1"/>
  <c r="T44" i="158"/>
  <c r="T45" i="158" s="1"/>
  <c r="Z50" i="158"/>
  <c r="G26" i="155"/>
  <c r="O26" i="155"/>
  <c r="W26" i="155"/>
  <c r="I45" i="153"/>
  <c r="Q45" i="153"/>
  <c r="I45" i="152"/>
  <c r="Q45" i="152"/>
  <c r="Z26" i="146"/>
  <c r="E45" i="143"/>
  <c r="N26" i="191"/>
  <c r="N45" i="191" s="1"/>
  <c r="G45" i="190"/>
  <c r="W45" i="190"/>
  <c r="C44" i="190"/>
  <c r="C45" i="190" s="1"/>
  <c r="K44" i="190"/>
  <c r="K45" i="190" s="1"/>
  <c r="S44" i="190"/>
  <c r="S45" i="190" s="1"/>
  <c r="AA44" i="190"/>
  <c r="I45" i="186"/>
  <c r="Q45" i="186"/>
  <c r="Y45" i="186"/>
  <c r="C45" i="185"/>
  <c r="F26" i="184"/>
  <c r="F45" i="184" s="1"/>
  <c r="N26" i="184"/>
  <c r="N45" i="184" s="1"/>
  <c r="V26" i="184"/>
  <c r="V45" i="184" s="1"/>
  <c r="J26" i="183"/>
  <c r="J45" i="183" s="1"/>
  <c r="R26" i="183"/>
  <c r="R45" i="183" s="1"/>
  <c r="C44" i="181"/>
  <c r="C45" i="181" s="1"/>
  <c r="K44" i="181"/>
  <c r="K45" i="181" s="1"/>
  <c r="S44" i="181"/>
  <c r="S45" i="181" s="1"/>
  <c r="AA44" i="181"/>
  <c r="AA45" i="181" s="1"/>
  <c r="I45" i="180"/>
  <c r="Q45" i="180"/>
  <c r="Y45" i="180"/>
  <c r="Z44" i="180"/>
  <c r="F26" i="179"/>
  <c r="N26" i="179"/>
  <c r="N45" i="179" s="1"/>
  <c r="V26" i="179"/>
  <c r="V45" i="179" s="1"/>
  <c r="H45" i="178"/>
  <c r="G44" i="178"/>
  <c r="O44" i="178"/>
  <c r="Z50" i="177"/>
  <c r="G26" i="175"/>
  <c r="O26" i="175"/>
  <c r="W26" i="175"/>
  <c r="D44" i="172"/>
  <c r="D45" i="172" s="1"/>
  <c r="L44" i="172"/>
  <c r="L45" i="172" s="1"/>
  <c r="T44" i="172"/>
  <c r="T45" i="172" s="1"/>
  <c r="D45" i="169"/>
  <c r="L45" i="169"/>
  <c r="T45" i="169"/>
  <c r="G26" i="167"/>
  <c r="O26" i="167"/>
  <c r="W26" i="167"/>
  <c r="Z50" i="167"/>
  <c r="D44" i="165"/>
  <c r="L44" i="165"/>
  <c r="L45" i="165" s="1"/>
  <c r="T44" i="165"/>
  <c r="T45" i="165" s="1"/>
  <c r="G26" i="159"/>
  <c r="G45" i="159" s="1"/>
  <c r="O26" i="159"/>
  <c r="O45" i="159" s="1"/>
  <c r="W26" i="159"/>
  <c r="W45" i="159" s="1"/>
  <c r="G26" i="158"/>
  <c r="O26" i="158"/>
  <c r="W26" i="158"/>
  <c r="J45" i="157"/>
  <c r="R45" i="157"/>
  <c r="AA45" i="157"/>
  <c r="Z44" i="157"/>
  <c r="E45" i="156"/>
  <c r="M45" i="156"/>
  <c r="U45" i="156"/>
  <c r="J45" i="153"/>
  <c r="R45" i="153"/>
  <c r="J45" i="152"/>
  <c r="Q45" i="142"/>
  <c r="AA26" i="128"/>
  <c r="H45" i="190"/>
  <c r="P45" i="190"/>
  <c r="I45" i="188"/>
  <c r="Q45" i="188"/>
  <c r="Y45" i="188"/>
  <c r="Z25" i="187"/>
  <c r="G44" i="187"/>
  <c r="G45" i="187" s="1"/>
  <c r="O44" i="187"/>
  <c r="O45" i="187" s="1"/>
  <c r="W44" i="187"/>
  <c r="W45" i="187" s="1"/>
  <c r="J26" i="186"/>
  <c r="J45" i="186" s="1"/>
  <c r="R26" i="186"/>
  <c r="R45" i="186" s="1"/>
  <c r="C44" i="185"/>
  <c r="K44" i="185"/>
  <c r="K45" i="185" s="1"/>
  <c r="S44" i="185"/>
  <c r="S45" i="185" s="1"/>
  <c r="AA44" i="185"/>
  <c r="AA45" i="185" s="1"/>
  <c r="C45" i="183"/>
  <c r="K45" i="183"/>
  <c r="Z25" i="182"/>
  <c r="G44" i="182"/>
  <c r="G45" i="182" s="1"/>
  <c r="O44" i="182"/>
  <c r="O45" i="182" s="1"/>
  <c r="W44" i="182"/>
  <c r="W45" i="182" s="1"/>
  <c r="J26" i="180"/>
  <c r="J45" i="180" s="1"/>
  <c r="R26" i="180"/>
  <c r="R45" i="180" s="1"/>
  <c r="F45" i="178"/>
  <c r="N45" i="178"/>
  <c r="V45" i="178"/>
  <c r="P44" i="178"/>
  <c r="P45" i="178" s="1"/>
  <c r="X44" i="178"/>
  <c r="Z44" i="178" s="1"/>
  <c r="J26" i="176"/>
  <c r="J45" i="176" s="1"/>
  <c r="R26" i="176"/>
  <c r="R45" i="176" s="1"/>
  <c r="AA45" i="174"/>
  <c r="G26" i="172"/>
  <c r="G45" i="172" s="1"/>
  <c r="O26" i="172"/>
  <c r="W26" i="172"/>
  <c r="J45" i="171"/>
  <c r="K45" i="170"/>
  <c r="D44" i="170"/>
  <c r="D45" i="170" s="1"/>
  <c r="L44" i="170"/>
  <c r="L45" i="170" s="1"/>
  <c r="T44" i="170"/>
  <c r="T45" i="170" s="1"/>
  <c r="AA45" i="166"/>
  <c r="D45" i="165"/>
  <c r="G26" i="163"/>
  <c r="G45" i="163" s="1"/>
  <c r="O26" i="163"/>
  <c r="O45" i="163" s="1"/>
  <c r="W26" i="163"/>
  <c r="W45" i="163" s="1"/>
  <c r="Z50" i="163"/>
  <c r="J45" i="162"/>
  <c r="J45" i="161"/>
  <c r="R45" i="161"/>
  <c r="Z44" i="161"/>
  <c r="E45" i="160"/>
  <c r="M45" i="160"/>
  <c r="U45" i="160"/>
  <c r="C45" i="157"/>
  <c r="K45" i="157"/>
  <c r="S45" i="157"/>
  <c r="D44" i="156"/>
  <c r="D45" i="156" s="1"/>
  <c r="L44" i="156"/>
  <c r="L45" i="156" s="1"/>
  <c r="T44" i="156"/>
  <c r="T45" i="156" s="1"/>
  <c r="I45" i="154"/>
  <c r="Q45" i="154"/>
  <c r="Y45" i="154"/>
  <c r="X44" i="144"/>
  <c r="Z44" i="144" s="1"/>
  <c r="Z37" i="144"/>
  <c r="E44" i="108"/>
  <c r="E45" i="108" s="1"/>
  <c r="U44" i="108"/>
  <c r="U45" i="108" s="1"/>
  <c r="R45" i="152"/>
  <c r="P45" i="149"/>
  <c r="X44" i="149"/>
  <c r="Z44" i="149" s="1"/>
  <c r="G44" i="145"/>
  <c r="G45" i="145" s="1"/>
  <c r="O44" i="145"/>
  <c r="O45" i="145" s="1"/>
  <c r="W44" i="145"/>
  <c r="W45" i="145" s="1"/>
  <c r="X26" i="141"/>
  <c r="X45" i="141" s="1"/>
  <c r="G44" i="141"/>
  <c r="O44" i="141"/>
  <c r="I45" i="140"/>
  <c r="D45" i="139"/>
  <c r="T45" i="139"/>
  <c r="R44" i="139"/>
  <c r="D45" i="138"/>
  <c r="Q45" i="138"/>
  <c r="Y44" i="138"/>
  <c r="Q45" i="137"/>
  <c r="O44" i="136"/>
  <c r="W44" i="136"/>
  <c r="G45" i="135"/>
  <c r="L45" i="127"/>
  <c r="E45" i="127"/>
  <c r="U45" i="125"/>
  <c r="X26" i="124"/>
  <c r="Z13" i="124"/>
  <c r="C26" i="123"/>
  <c r="K26" i="123"/>
  <c r="Z37" i="123"/>
  <c r="X44" i="123"/>
  <c r="Z44" i="123" s="1"/>
  <c r="L45" i="122"/>
  <c r="T45" i="122"/>
  <c r="C26" i="120"/>
  <c r="C45" i="120" s="1"/>
  <c r="S26" i="120"/>
  <c r="S45" i="120" s="1"/>
  <c r="K26" i="117"/>
  <c r="K45" i="117" s="1"/>
  <c r="C26" i="114"/>
  <c r="U45" i="113"/>
  <c r="X26" i="111"/>
  <c r="X45" i="111" s="1"/>
  <c r="Z13" i="111"/>
  <c r="G45" i="108"/>
  <c r="H45" i="107"/>
  <c r="E44" i="105"/>
  <c r="F44" i="96"/>
  <c r="N44" i="96"/>
  <c r="V44" i="96"/>
  <c r="C45" i="153"/>
  <c r="S45" i="153"/>
  <c r="K45" i="152"/>
  <c r="S45" i="152"/>
  <c r="E44" i="149"/>
  <c r="M44" i="149"/>
  <c r="M45" i="149" s="1"/>
  <c r="U44" i="149"/>
  <c r="U45" i="149" s="1"/>
  <c r="E45" i="146"/>
  <c r="M45" i="146"/>
  <c r="U45" i="146"/>
  <c r="R26" i="145"/>
  <c r="R45" i="145" s="1"/>
  <c r="Z13" i="144"/>
  <c r="M26" i="142"/>
  <c r="M45" i="142" s="1"/>
  <c r="U26" i="142"/>
  <c r="U45" i="142" s="1"/>
  <c r="X26" i="142"/>
  <c r="X45" i="142" s="1"/>
  <c r="G44" i="142"/>
  <c r="O44" i="142"/>
  <c r="O45" i="142" s="1"/>
  <c r="W44" i="142"/>
  <c r="E26" i="141"/>
  <c r="E45" i="141" s="1"/>
  <c r="M26" i="141"/>
  <c r="M45" i="141" s="1"/>
  <c r="U26" i="141"/>
  <c r="I44" i="141"/>
  <c r="Q44" i="141"/>
  <c r="Q45" i="141" s="1"/>
  <c r="Y44" i="141"/>
  <c r="Y45" i="141" s="1"/>
  <c r="J26" i="140"/>
  <c r="R26" i="140"/>
  <c r="J44" i="140"/>
  <c r="R44" i="140"/>
  <c r="Z37" i="140"/>
  <c r="E45" i="139"/>
  <c r="F45" i="137"/>
  <c r="N45" i="137"/>
  <c r="P45" i="136"/>
  <c r="Z37" i="136"/>
  <c r="Z50" i="136"/>
  <c r="H45" i="135"/>
  <c r="P45" i="135"/>
  <c r="E45" i="134"/>
  <c r="M45" i="134"/>
  <c r="U45" i="134"/>
  <c r="M45" i="129"/>
  <c r="U45" i="129"/>
  <c r="E44" i="125"/>
  <c r="E45" i="125" s="1"/>
  <c r="P45" i="123"/>
  <c r="T45" i="120"/>
  <c r="E26" i="119"/>
  <c r="M26" i="119"/>
  <c r="E45" i="112"/>
  <c r="E44" i="111"/>
  <c r="E45" i="111" s="1"/>
  <c r="T45" i="106"/>
  <c r="J45" i="104"/>
  <c r="R45" i="104"/>
  <c r="M45" i="102"/>
  <c r="E45" i="94"/>
  <c r="AA26" i="148"/>
  <c r="AA45" i="148" s="1"/>
  <c r="G45" i="146"/>
  <c r="W45" i="146"/>
  <c r="R26" i="143"/>
  <c r="U45" i="143"/>
  <c r="G44" i="143"/>
  <c r="O44" i="143"/>
  <c r="W44" i="143"/>
  <c r="G45" i="142"/>
  <c r="W45" i="142"/>
  <c r="O45" i="141"/>
  <c r="L45" i="139"/>
  <c r="N45" i="139"/>
  <c r="K45" i="138"/>
  <c r="I45" i="138"/>
  <c r="H45" i="137"/>
  <c r="Y45" i="136"/>
  <c r="O45" i="134"/>
  <c r="G44" i="134"/>
  <c r="G45" i="134" s="1"/>
  <c r="O44" i="134"/>
  <c r="W44" i="134"/>
  <c r="W45" i="134" s="1"/>
  <c r="X44" i="134"/>
  <c r="J44" i="130"/>
  <c r="E44" i="127"/>
  <c r="M44" i="127"/>
  <c r="M45" i="127" s="1"/>
  <c r="U44" i="127"/>
  <c r="U45" i="127" s="1"/>
  <c r="R44" i="102"/>
  <c r="J44" i="101"/>
  <c r="R44" i="101"/>
  <c r="D44" i="153"/>
  <c r="D45" i="153" s="1"/>
  <c r="L44" i="153"/>
  <c r="L45" i="153" s="1"/>
  <c r="T44" i="153"/>
  <c r="T45" i="153" s="1"/>
  <c r="D44" i="152"/>
  <c r="D45" i="152" s="1"/>
  <c r="L44" i="152"/>
  <c r="L45" i="152" s="1"/>
  <c r="T44" i="152"/>
  <c r="T45" i="152" s="1"/>
  <c r="G26" i="151"/>
  <c r="G45" i="151" s="1"/>
  <c r="O26" i="151"/>
  <c r="O45" i="151" s="1"/>
  <c r="W26" i="151"/>
  <c r="W45" i="151" s="1"/>
  <c r="O44" i="149"/>
  <c r="O45" i="149" s="1"/>
  <c r="D45" i="148"/>
  <c r="L45" i="148"/>
  <c r="T45" i="148"/>
  <c r="O44" i="147"/>
  <c r="O45" i="147" s="1"/>
  <c r="G44" i="146"/>
  <c r="W44" i="146"/>
  <c r="T44" i="145"/>
  <c r="N45" i="140"/>
  <c r="V45" i="136"/>
  <c r="K45" i="135"/>
  <c r="AA26" i="135"/>
  <c r="AA45" i="135" s="1"/>
  <c r="J44" i="135"/>
  <c r="J45" i="135" s="1"/>
  <c r="I44" i="135"/>
  <c r="Y44" i="135"/>
  <c r="Y45" i="135" s="1"/>
  <c r="Y45" i="131"/>
  <c r="D26" i="126"/>
  <c r="F44" i="122"/>
  <c r="N44" i="122"/>
  <c r="P44" i="118"/>
  <c r="E44" i="117"/>
  <c r="M44" i="117"/>
  <c r="U44" i="117"/>
  <c r="O45" i="108"/>
  <c r="J44" i="78"/>
  <c r="G26" i="153"/>
  <c r="G45" i="153" s="1"/>
  <c r="O26" i="153"/>
  <c r="O45" i="153" s="1"/>
  <c r="W26" i="153"/>
  <c r="G26" i="152"/>
  <c r="G45" i="152" s="1"/>
  <c r="O26" i="152"/>
  <c r="O45" i="152" s="1"/>
  <c r="W26" i="152"/>
  <c r="W45" i="152" s="1"/>
  <c r="J26" i="150"/>
  <c r="J45" i="150" s="1"/>
  <c r="R26" i="150"/>
  <c r="E45" i="149"/>
  <c r="E45" i="148"/>
  <c r="M45" i="148"/>
  <c r="U45" i="148"/>
  <c r="O44" i="148"/>
  <c r="O45" i="148" s="1"/>
  <c r="W45" i="147"/>
  <c r="F45" i="145"/>
  <c r="N45" i="145"/>
  <c r="V45" i="145"/>
  <c r="F45" i="144"/>
  <c r="N45" i="144"/>
  <c r="V45" i="144"/>
  <c r="Z37" i="143"/>
  <c r="F45" i="140"/>
  <c r="G44" i="139"/>
  <c r="G45" i="139" s="1"/>
  <c r="O44" i="139"/>
  <c r="O45" i="139" s="1"/>
  <c r="W44" i="139"/>
  <c r="W45" i="139" s="1"/>
  <c r="X44" i="139"/>
  <c r="Z44" i="139" s="1"/>
  <c r="R26" i="137"/>
  <c r="R45" i="137" s="1"/>
  <c r="G45" i="136"/>
  <c r="O45" i="136"/>
  <c r="W45" i="136"/>
  <c r="Z37" i="132"/>
  <c r="X44" i="132"/>
  <c r="Z44" i="132" s="1"/>
  <c r="R45" i="125"/>
  <c r="I45" i="119"/>
  <c r="D45" i="108"/>
  <c r="M45" i="97"/>
  <c r="U45" i="97"/>
  <c r="D44" i="154"/>
  <c r="D45" i="154" s="1"/>
  <c r="L44" i="154"/>
  <c r="L45" i="154" s="1"/>
  <c r="T44" i="154"/>
  <c r="T45" i="154" s="1"/>
  <c r="F45" i="148"/>
  <c r="R26" i="146"/>
  <c r="Q45" i="146"/>
  <c r="X44" i="146"/>
  <c r="Z44" i="146" s="1"/>
  <c r="F45" i="143"/>
  <c r="N45" i="143"/>
  <c r="V45" i="143"/>
  <c r="J26" i="139"/>
  <c r="J45" i="139" s="1"/>
  <c r="R26" i="139"/>
  <c r="R26" i="138"/>
  <c r="G44" i="138"/>
  <c r="G45" i="138" s="1"/>
  <c r="O44" i="138"/>
  <c r="O45" i="138" s="1"/>
  <c r="W44" i="138"/>
  <c r="W45" i="138" s="1"/>
  <c r="O44" i="137"/>
  <c r="O45" i="137" s="1"/>
  <c r="W44" i="137"/>
  <c r="J26" i="134"/>
  <c r="T45" i="131"/>
  <c r="R45" i="122"/>
  <c r="I26" i="117"/>
  <c r="I45" i="117" s="1"/>
  <c r="E26" i="116"/>
  <c r="E45" i="116" s="1"/>
  <c r="M26" i="116"/>
  <c r="M45" i="116" s="1"/>
  <c r="C45" i="113"/>
  <c r="K45" i="113"/>
  <c r="S45" i="113"/>
  <c r="H45" i="112"/>
  <c r="X44" i="112"/>
  <c r="Z44" i="112" s="1"/>
  <c r="Z37" i="112"/>
  <c r="E45" i="110"/>
  <c r="L45" i="105"/>
  <c r="T45" i="105"/>
  <c r="I45" i="102"/>
  <c r="G26" i="154"/>
  <c r="O26" i="154"/>
  <c r="O45" i="154" s="1"/>
  <c r="W26" i="154"/>
  <c r="W45" i="154" s="1"/>
  <c r="Z44" i="151"/>
  <c r="W45" i="148"/>
  <c r="P45" i="145"/>
  <c r="Z26" i="145"/>
  <c r="J26" i="142"/>
  <c r="J45" i="142" s="1"/>
  <c r="R26" i="142"/>
  <c r="R45" i="142" s="1"/>
  <c r="J26" i="141"/>
  <c r="J45" i="141" s="1"/>
  <c r="R26" i="141"/>
  <c r="R45" i="141" s="1"/>
  <c r="P45" i="140"/>
  <c r="G44" i="140"/>
  <c r="G45" i="140" s="1"/>
  <c r="O44" i="140"/>
  <c r="O45" i="140" s="1"/>
  <c r="W44" i="140"/>
  <c r="W45" i="140" s="1"/>
  <c r="I45" i="139"/>
  <c r="C45" i="138"/>
  <c r="S45" i="138"/>
  <c r="AA26" i="138"/>
  <c r="AA45" i="138" s="1"/>
  <c r="F45" i="135"/>
  <c r="N45" i="135"/>
  <c r="V45" i="135"/>
  <c r="E44" i="135"/>
  <c r="E45" i="135" s="1"/>
  <c r="M44" i="135"/>
  <c r="M45" i="135" s="1"/>
  <c r="U44" i="135"/>
  <c r="U45" i="135" s="1"/>
  <c r="AA26" i="134"/>
  <c r="AA45" i="134" s="1"/>
  <c r="D44" i="134"/>
  <c r="L44" i="134"/>
  <c r="T44" i="134"/>
  <c r="W45" i="128"/>
  <c r="K26" i="127"/>
  <c r="W45" i="124"/>
  <c r="T45" i="113"/>
  <c r="N45" i="110"/>
  <c r="T45" i="109"/>
  <c r="D26" i="109"/>
  <c r="D45" i="109" s="1"/>
  <c r="L26" i="109"/>
  <c r="L45" i="109" s="1"/>
  <c r="AA44" i="98"/>
  <c r="E44" i="103"/>
  <c r="M44" i="103"/>
  <c r="M45" i="103" s="1"/>
  <c r="U44" i="103"/>
  <c r="E45" i="101"/>
  <c r="U45" i="101"/>
  <c r="W45" i="99"/>
  <c r="P45" i="99"/>
  <c r="O45" i="98"/>
  <c r="W45" i="98"/>
  <c r="F45" i="98"/>
  <c r="C44" i="97"/>
  <c r="K44" i="97"/>
  <c r="S44" i="97"/>
  <c r="X26" i="95"/>
  <c r="Z26" i="95" s="1"/>
  <c r="Z13" i="95"/>
  <c r="C44" i="94"/>
  <c r="C45" i="94" s="1"/>
  <c r="K44" i="94"/>
  <c r="S44" i="94"/>
  <c r="L45" i="80"/>
  <c r="D26" i="67"/>
  <c r="C44" i="53"/>
  <c r="C45" i="53" s="1"/>
  <c r="K44" i="53"/>
  <c r="S44" i="53"/>
  <c r="F26" i="32"/>
  <c r="F45" i="32" s="1"/>
  <c r="F26" i="28"/>
  <c r="F45" i="28" s="1"/>
  <c r="AA44" i="26"/>
  <c r="AA26" i="133"/>
  <c r="AA45" i="133" s="1"/>
  <c r="J26" i="133"/>
  <c r="J45" i="133" s="1"/>
  <c r="R26" i="133"/>
  <c r="R45" i="133" s="1"/>
  <c r="E26" i="132"/>
  <c r="E45" i="132" s="1"/>
  <c r="M26" i="132"/>
  <c r="M45" i="132" s="1"/>
  <c r="U26" i="132"/>
  <c r="U45" i="132" s="1"/>
  <c r="G44" i="132"/>
  <c r="G45" i="132" s="1"/>
  <c r="O44" i="132"/>
  <c r="O45" i="132" s="1"/>
  <c r="W44" i="132"/>
  <c r="W45" i="132" s="1"/>
  <c r="F26" i="130"/>
  <c r="F45" i="130" s="1"/>
  <c r="U26" i="130"/>
  <c r="U45" i="130" s="1"/>
  <c r="AA44" i="130"/>
  <c r="AA45" i="130" s="1"/>
  <c r="C45" i="129"/>
  <c r="S45" i="129"/>
  <c r="J26" i="128"/>
  <c r="Z13" i="128"/>
  <c r="I26" i="128"/>
  <c r="I45" i="128" s="1"/>
  <c r="Z25" i="128"/>
  <c r="F44" i="128"/>
  <c r="N44" i="128"/>
  <c r="V44" i="128"/>
  <c r="M44" i="128"/>
  <c r="U44" i="128"/>
  <c r="L26" i="126"/>
  <c r="T26" i="126"/>
  <c r="T45" i="126" s="1"/>
  <c r="G44" i="126"/>
  <c r="G45" i="126" s="1"/>
  <c r="W44" i="126"/>
  <c r="W45" i="126" s="1"/>
  <c r="I26" i="125"/>
  <c r="I45" i="125" s="1"/>
  <c r="Y26" i="125"/>
  <c r="X26" i="125"/>
  <c r="X45" i="125" s="1"/>
  <c r="G26" i="124"/>
  <c r="G45" i="124" s="1"/>
  <c r="O26" i="124"/>
  <c r="O45" i="124" s="1"/>
  <c r="F44" i="124"/>
  <c r="F45" i="124" s="1"/>
  <c r="N44" i="124"/>
  <c r="N45" i="124" s="1"/>
  <c r="V44" i="124"/>
  <c r="V45" i="124" s="1"/>
  <c r="E44" i="124"/>
  <c r="U44" i="124"/>
  <c r="U26" i="122"/>
  <c r="E44" i="122"/>
  <c r="M44" i="122"/>
  <c r="M45" i="122" s="1"/>
  <c r="U44" i="122"/>
  <c r="J44" i="121"/>
  <c r="J45" i="121" s="1"/>
  <c r="R44" i="121"/>
  <c r="R45" i="121" s="1"/>
  <c r="Q44" i="121"/>
  <c r="K26" i="120"/>
  <c r="K45" i="120" s="1"/>
  <c r="AA26" i="120"/>
  <c r="AA45" i="120" s="1"/>
  <c r="R26" i="120"/>
  <c r="R45" i="120" s="1"/>
  <c r="Z25" i="120"/>
  <c r="L44" i="120"/>
  <c r="L45" i="120" s="1"/>
  <c r="Y45" i="119"/>
  <c r="F26" i="118"/>
  <c r="F45" i="118" s="1"/>
  <c r="N26" i="118"/>
  <c r="N45" i="118" s="1"/>
  <c r="V26" i="118"/>
  <c r="V45" i="118" s="1"/>
  <c r="E26" i="118"/>
  <c r="M26" i="118"/>
  <c r="C26" i="117"/>
  <c r="C45" i="117" s="1"/>
  <c r="S26" i="117"/>
  <c r="S45" i="117" s="1"/>
  <c r="AA26" i="117"/>
  <c r="D45" i="117"/>
  <c r="D26" i="116"/>
  <c r="D45" i="116" s="1"/>
  <c r="G26" i="115"/>
  <c r="W26" i="115"/>
  <c r="D44" i="114"/>
  <c r="L44" i="114"/>
  <c r="L45" i="114" s="1"/>
  <c r="T44" i="114"/>
  <c r="T45" i="114" s="1"/>
  <c r="Y45" i="113"/>
  <c r="AA44" i="113"/>
  <c r="Z50" i="113"/>
  <c r="G44" i="112"/>
  <c r="G45" i="112" s="1"/>
  <c r="G26" i="111"/>
  <c r="O26" i="111"/>
  <c r="O45" i="111" s="1"/>
  <c r="W26" i="111"/>
  <c r="W45" i="111" s="1"/>
  <c r="F44" i="111"/>
  <c r="D26" i="110"/>
  <c r="D45" i="110" s="1"/>
  <c r="L26" i="110"/>
  <c r="T26" i="110"/>
  <c r="T45" i="110" s="1"/>
  <c r="S26" i="110"/>
  <c r="E44" i="109"/>
  <c r="M44" i="109"/>
  <c r="U44" i="109"/>
  <c r="U45" i="109" s="1"/>
  <c r="F44" i="108"/>
  <c r="P26" i="107"/>
  <c r="Z25" i="107"/>
  <c r="E44" i="106"/>
  <c r="U44" i="106"/>
  <c r="Y45" i="104"/>
  <c r="I26" i="103"/>
  <c r="I45" i="103" s="1"/>
  <c r="H26" i="102"/>
  <c r="H45" i="102" s="1"/>
  <c r="P26" i="102"/>
  <c r="P45" i="102" s="1"/>
  <c r="Y44" i="102"/>
  <c r="G26" i="101"/>
  <c r="O26" i="101"/>
  <c r="O45" i="101" s="1"/>
  <c r="W26" i="101"/>
  <c r="W45" i="101" s="1"/>
  <c r="J26" i="100"/>
  <c r="J45" i="100" s="1"/>
  <c r="R26" i="100"/>
  <c r="Z13" i="100"/>
  <c r="J44" i="90"/>
  <c r="D45" i="88"/>
  <c r="E26" i="131"/>
  <c r="E45" i="131" s="1"/>
  <c r="M26" i="131"/>
  <c r="M45" i="131" s="1"/>
  <c r="U26" i="131"/>
  <c r="U45" i="131" s="1"/>
  <c r="E26" i="129"/>
  <c r="E45" i="129" s="1"/>
  <c r="T45" i="128"/>
  <c r="E26" i="126"/>
  <c r="E45" i="126" s="1"/>
  <c r="K45" i="125"/>
  <c r="S45" i="125"/>
  <c r="H26" i="124"/>
  <c r="P26" i="124"/>
  <c r="P45" i="124" s="1"/>
  <c r="G26" i="122"/>
  <c r="G45" i="122" s="1"/>
  <c r="O26" i="122"/>
  <c r="O45" i="122" s="1"/>
  <c r="W26" i="122"/>
  <c r="H26" i="121"/>
  <c r="P26" i="121"/>
  <c r="D44" i="121"/>
  <c r="D45" i="121" s="1"/>
  <c r="L44" i="121"/>
  <c r="L45" i="121" s="1"/>
  <c r="T44" i="121"/>
  <c r="T45" i="121" s="1"/>
  <c r="E26" i="120"/>
  <c r="M26" i="120"/>
  <c r="U26" i="120"/>
  <c r="F44" i="120"/>
  <c r="E44" i="120"/>
  <c r="M44" i="120"/>
  <c r="U44" i="120"/>
  <c r="H26" i="119"/>
  <c r="H45" i="119" s="1"/>
  <c r="Z25" i="119"/>
  <c r="E26" i="117"/>
  <c r="E45" i="117" s="1"/>
  <c r="M26" i="117"/>
  <c r="U26" i="117"/>
  <c r="I26" i="115"/>
  <c r="I45" i="115" s="1"/>
  <c r="Q26" i="115"/>
  <c r="Q45" i="115" s="1"/>
  <c r="H26" i="115"/>
  <c r="H45" i="115" s="1"/>
  <c r="X26" i="115"/>
  <c r="Z26" i="115" s="1"/>
  <c r="V45" i="114"/>
  <c r="F44" i="114"/>
  <c r="F45" i="114" s="1"/>
  <c r="E44" i="114"/>
  <c r="U44" i="114"/>
  <c r="J26" i="112"/>
  <c r="I44" i="112"/>
  <c r="I45" i="112" s="1"/>
  <c r="Y44" i="112"/>
  <c r="Y45" i="112" s="1"/>
  <c r="P26" i="111"/>
  <c r="P45" i="111" s="1"/>
  <c r="F26" i="110"/>
  <c r="F45" i="110" s="1"/>
  <c r="N26" i="110"/>
  <c r="V26" i="110"/>
  <c r="V45" i="110" s="1"/>
  <c r="M26" i="110"/>
  <c r="M45" i="110" s="1"/>
  <c r="G44" i="110"/>
  <c r="O44" i="110"/>
  <c r="G44" i="109"/>
  <c r="G45" i="109" s="1"/>
  <c r="F26" i="106"/>
  <c r="F45" i="106" s="1"/>
  <c r="N26" i="106"/>
  <c r="N45" i="106" s="1"/>
  <c r="V26" i="106"/>
  <c r="E26" i="106"/>
  <c r="U26" i="106"/>
  <c r="E26" i="105"/>
  <c r="E44" i="104"/>
  <c r="M44" i="104"/>
  <c r="C26" i="103"/>
  <c r="C45" i="103" s="1"/>
  <c r="K26" i="103"/>
  <c r="K45" i="103" s="1"/>
  <c r="S26" i="103"/>
  <c r="S45" i="103" s="1"/>
  <c r="AA26" i="103"/>
  <c r="H26" i="101"/>
  <c r="H45" i="101" s="1"/>
  <c r="L26" i="100"/>
  <c r="L45" i="100" s="1"/>
  <c r="T26" i="100"/>
  <c r="T45" i="100" s="1"/>
  <c r="R45" i="99"/>
  <c r="AA26" i="99"/>
  <c r="J26" i="99"/>
  <c r="J45" i="99" s="1"/>
  <c r="J26" i="98"/>
  <c r="J45" i="98" s="1"/>
  <c r="R26" i="98"/>
  <c r="R45" i="98" s="1"/>
  <c r="I26" i="98"/>
  <c r="I45" i="98" s="1"/>
  <c r="Q26" i="98"/>
  <c r="Q45" i="98" s="1"/>
  <c r="Z25" i="98"/>
  <c r="C44" i="98"/>
  <c r="S45" i="95"/>
  <c r="Y26" i="89"/>
  <c r="Y45" i="89" s="1"/>
  <c r="Z13" i="89"/>
  <c r="D45" i="86"/>
  <c r="L45" i="84"/>
  <c r="D45" i="82"/>
  <c r="E45" i="133"/>
  <c r="G44" i="133"/>
  <c r="G45" i="133" s="1"/>
  <c r="O44" i="133"/>
  <c r="O45" i="133" s="1"/>
  <c r="W44" i="133"/>
  <c r="W45" i="133" s="1"/>
  <c r="F26" i="131"/>
  <c r="F45" i="131" s="1"/>
  <c r="V26" i="131"/>
  <c r="V45" i="131" s="1"/>
  <c r="I45" i="130"/>
  <c r="Q45" i="130"/>
  <c r="Y45" i="130"/>
  <c r="V26" i="129"/>
  <c r="V45" i="129" s="1"/>
  <c r="M45" i="128"/>
  <c r="U45" i="128"/>
  <c r="F45" i="127"/>
  <c r="N45" i="127"/>
  <c r="V45" i="127"/>
  <c r="X44" i="127"/>
  <c r="Z44" i="127" s="1"/>
  <c r="I44" i="126"/>
  <c r="Q44" i="126"/>
  <c r="I26" i="124"/>
  <c r="I45" i="124" s="1"/>
  <c r="X44" i="124"/>
  <c r="G45" i="123"/>
  <c r="W45" i="123"/>
  <c r="Z50" i="123"/>
  <c r="I45" i="121"/>
  <c r="Q45" i="121"/>
  <c r="F26" i="120"/>
  <c r="F45" i="120" s="1"/>
  <c r="N26" i="120"/>
  <c r="N45" i="120" s="1"/>
  <c r="V26" i="120"/>
  <c r="V45" i="120" s="1"/>
  <c r="G44" i="120"/>
  <c r="O44" i="120"/>
  <c r="Q45" i="119"/>
  <c r="E44" i="119"/>
  <c r="M44" i="119"/>
  <c r="U44" i="119"/>
  <c r="U45" i="119" s="1"/>
  <c r="I26" i="118"/>
  <c r="I45" i="118" s="1"/>
  <c r="Q26" i="118"/>
  <c r="Q45" i="118" s="1"/>
  <c r="F26" i="117"/>
  <c r="F45" i="117" s="1"/>
  <c r="N26" i="117"/>
  <c r="N45" i="117" s="1"/>
  <c r="V26" i="117"/>
  <c r="G45" i="116"/>
  <c r="O45" i="116"/>
  <c r="J26" i="115"/>
  <c r="J45" i="115" s="1"/>
  <c r="R26" i="115"/>
  <c r="R45" i="115" s="1"/>
  <c r="Y45" i="115"/>
  <c r="E44" i="115"/>
  <c r="E45" i="115" s="1"/>
  <c r="M44" i="115"/>
  <c r="M45" i="115" s="1"/>
  <c r="O44" i="114"/>
  <c r="O45" i="114" s="1"/>
  <c r="E44" i="113"/>
  <c r="E45" i="113" s="1"/>
  <c r="K26" i="112"/>
  <c r="K45" i="112" s="1"/>
  <c r="S26" i="112"/>
  <c r="S45" i="112" s="1"/>
  <c r="J44" i="112"/>
  <c r="R44" i="112"/>
  <c r="G26" i="110"/>
  <c r="O26" i="110"/>
  <c r="H26" i="109"/>
  <c r="H45" i="109" s="1"/>
  <c r="P45" i="109"/>
  <c r="Y26" i="108"/>
  <c r="Y45" i="108" s="1"/>
  <c r="I44" i="108"/>
  <c r="K26" i="107"/>
  <c r="T45" i="102"/>
  <c r="C45" i="99"/>
  <c r="M45" i="96"/>
  <c r="AA44" i="93"/>
  <c r="AA45" i="93" s="1"/>
  <c r="F26" i="90"/>
  <c r="F45" i="90" s="1"/>
  <c r="L45" i="85"/>
  <c r="G26" i="83"/>
  <c r="G45" i="83" s="1"/>
  <c r="W26" i="83"/>
  <c r="W45" i="83" s="1"/>
  <c r="X26" i="58"/>
  <c r="Z13" i="58"/>
  <c r="V45" i="133"/>
  <c r="F45" i="128"/>
  <c r="N45" i="128"/>
  <c r="V45" i="128"/>
  <c r="I44" i="128"/>
  <c r="M45" i="125"/>
  <c r="I44" i="124"/>
  <c r="H26" i="123"/>
  <c r="H45" i="123" s="1"/>
  <c r="X26" i="122"/>
  <c r="F45" i="121"/>
  <c r="G45" i="120"/>
  <c r="O45" i="120"/>
  <c r="J45" i="118"/>
  <c r="E44" i="118"/>
  <c r="M44" i="118"/>
  <c r="U44" i="118"/>
  <c r="U45" i="118" s="1"/>
  <c r="O45" i="117"/>
  <c r="W45" i="117"/>
  <c r="X44" i="117"/>
  <c r="Z44" i="117" s="1"/>
  <c r="H26" i="116"/>
  <c r="H45" i="116" s="1"/>
  <c r="P26" i="116"/>
  <c r="P45" i="116" s="1"/>
  <c r="C45" i="115"/>
  <c r="S45" i="115"/>
  <c r="AA45" i="115"/>
  <c r="F44" i="115"/>
  <c r="P26" i="114"/>
  <c r="X26" i="114"/>
  <c r="Z26" i="114" s="1"/>
  <c r="G45" i="114"/>
  <c r="H26" i="113"/>
  <c r="H45" i="113" s="1"/>
  <c r="J26" i="111"/>
  <c r="J45" i="111" s="1"/>
  <c r="R26" i="111"/>
  <c r="R45" i="111" s="1"/>
  <c r="Z13" i="109"/>
  <c r="I26" i="108"/>
  <c r="E26" i="104"/>
  <c r="M26" i="104"/>
  <c r="AA45" i="103"/>
  <c r="J44" i="103"/>
  <c r="R44" i="103"/>
  <c r="E44" i="102"/>
  <c r="U44" i="102"/>
  <c r="AA45" i="101"/>
  <c r="R26" i="101"/>
  <c r="R45" i="101" s="1"/>
  <c r="E26" i="100"/>
  <c r="E45" i="100" s="1"/>
  <c r="U26" i="100"/>
  <c r="U45" i="100" s="1"/>
  <c r="D45" i="98"/>
  <c r="Z13" i="97"/>
  <c r="Q26" i="97"/>
  <c r="Q45" i="97" s="1"/>
  <c r="F26" i="96"/>
  <c r="F45" i="96" s="1"/>
  <c r="E45" i="95"/>
  <c r="M45" i="95"/>
  <c r="U45" i="95"/>
  <c r="E44" i="75"/>
  <c r="M44" i="75"/>
  <c r="U44" i="75"/>
  <c r="G26" i="60"/>
  <c r="G45" i="60" s="1"/>
  <c r="Z13" i="132"/>
  <c r="Q45" i="131"/>
  <c r="Z25" i="129"/>
  <c r="H26" i="126"/>
  <c r="P26" i="126"/>
  <c r="P45" i="126" s="1"/>
  <c r="D44" i="126"/>
  <c r="L44" i="126"/>
  <c r="F26" i="125"/>
  <c r="F45" i="125" s="1"/>
  <c r="N26" i="125"/>
  <c r="N45" i="125" s="1"/>
  <c r="V26" i="125"/>
  <c r="V45" i="125" s="1"/>
  <c r="C44" i="124"/>
  <c r="C45" i="124" s="1"/>
  <c r="K44" i="124"/>
  <c r="K45" i="124" s="1"/>
  <c r="S44" i="124"/>
  <c r="S45" i="124" s="1"/>
  <c r="AA44" i="124"/>
  <c r="AA45" i="124" s="1"/>
  <c r="Z13" i="123"/>
  <c r="J26" i="122"/>
  <c r="J45" i="122" s="1"/>
  <c r="C26" i="119"/>
  <c r="K26" i="119"/>
  <c r="C26" i="118"/>
  <c r="C45" i="118" s="1"/>
  <c r="K26" i="118"/>
  <c r="K45" i="118" s="1"/>
  <c r="S26" i="118"/>
  <c r="S45" i="118" s="1"/>
  <c r="Q45" i="116"/>
  <c r="Y45" i="116"/>
  <c r="T45" i="116"/>
  <c r="D26" i="115"/>
  <c r="D45" i="115" s="1"/>
  <c r="L26" i="115"/>
  <c r="L45" i="115" s="1"/>
  <c r="T26" i="115"/>
  <c r="T45" i="115" s="1"/>
  <c r="I44" i="114"/>
  <c r="I45" i="114" s="1"/>
  <c r="Y44" i="114"/>
  <c r="Y45" i="114" s="1"/>
  <c r="H44" i="114"/>
  <c r="Z13" i="113"/>
  <c r="M26" i="112"/>
  <c r="M45" i="112" s="1"/>
  <c r="U26" i="112"/>
  <c r="U45" i="112" s="1"/>
  <c r="D26" i="112"/>
  <c r="D45" i="112" s="1"/>
  <c r="L26" i="112"/>
  <c r="L44" i="112"/>
  <c r="T44" i="112"/>
  <c r="D26" i="111"/>
  <c r="D45" i="111" s="1"/>
  <c r="L26" i="111"/>
  <c r="L45" i="111" s="1"/>
  <c r="I26" i="110"/>
  <c r="I45" i="110" s="1"/>
  <c r="Y26" i="110"/>
  <c r="Y45" i="110" s="1"/>
  <c r="P26" i="110"/>
  <c r="X26" i="110"/>
  <c r="Z26" i="110" s="1"/>
  <c r="AA26" i="109"/>
  <c r="J26" i="109"/>
  <c r="J45" i="109" s="1"/>
  <c r="Y26" i="109"/>
  <c r="Y45" i="109" s="1"/>
  <c r="AA44" i="109"/>
  <c r="K26" i="108"/>
  <c r="K45" i="108" s="1"/>
  <c r="S26" i="108"/>
  <c r="S45" i="108" s="1"/>
  <c r="U45" i="107"/>
  <c r="M26" i="107"/>
  <c r="I26" i="106"/>
  <c r="I45" i="106" s="1"/>
  <c r="Q26" i="106"/>
  <c r="Q45" i="106" s="1"/>
  <c r="Y26" i="106"/>
  <c r="Y45" i="106" s="1"/>
  <c r="H26" i="106"/>
  <c r="P26" i="106"/>
  <c r="P45" i="106" s="1"/>
  <c r="X26" i="106"/>
  <c r="Z26" i="106" s="1"/>
  <c r="AA44" i="106"/>
  <c r="AA45" i="106" s="1"/>
  <c r="R44" i="106"/>
  <c r="H26" i="105"/>
  <c r="H45" i="105" s="1"/>
  <c r="P26" i="105"/>
  <c r="P45" i="105" s="1"/>
  <c r="F26" i="103"/>
  <c r="F45" i="103" s="1"/>
  <c r="N26" i="103"/>
  <c r="N45" i="103" s="1"/>
  <c r="V26" i="103"/>
  <c r="V45" i="103" s="1"/>
  <c r="E26" i="103"/>
  <c r="U26" i="103"/>
  <c r="E26" i="102"/>
  <c r="U26" i="102"/>
  <c r="U45" i="102" s="1"/>
  <c r="L26" i="101"/>
  <c r="O26" i="100"/>
  <c r="E26" i="99"/>
  <c r="E45" i="99" s="1"/>
  <c r="N44" i="98"/>
  <c r="N45" i="98" s="1"/>
  <c r="V44" i="98"/>
  <c r="V45" i="98" s="1"/>
  <c r="C26" i="97"/>
  <c r="C45" i="97" s="1"/>
  <c r="K26" i="97"/>
  <c r="S26" i="97"/>
  <c r="AA26" i="97"/>
  <c r="Y45" i="96"/>
  <c r="AA44" i="95"/>
  <c r="AA45" i="95" s="1"/>
  <c r="X26" i="92"/>
  <c r="X45" i="92" s="1"/>
  <c r="Z45" i="92" s="1"/>
  <c r="Z13" i="92"/>
  <c r="T45" i="81"/>
  <c r="L45" i="81"/>
  <c r="L45" i="79"/>
  <c r="C26" i="65"/>
  <c r="K26" i="65"/>
  <c r="S26" i="65"/>
  <c r="C26" i="132"/>
  <c r="C45" i="132" s="1"/>
  <c r="K26" i="132"/>
  <c r="AA26" i="132"/>
  <c r="J26" i="132"/>
  <c r="J45" i="132" s="1"/>
  <c r="R26" i="132"/>
  <c r="R45" i="132" s="1"/>
  <c r="Z13" i="131"/>
  <c r="I26" i="131"/>
  <c r="I45" i="131" s="1"/>
  <c r="I45" i="129"/>
  <c r="Q45" i="129"/>
  <c r="J44" i="129"/>
  <c r="J45" i="129" s="1"/>
  <c r="R44" i="129"/>
  <c r="Z50" i="129"/>
  <c r="D44" i="128"/>
  <c r="D45" i="128" s="1"/>
  <c r="L44" i="128"/>
  <c r="L45" i="128" s="1"/>
  <c r="T44" i="128"/>
  <c r="I26" i="127"/>
  <c r="I45" i="127" s="1"/>
  <c r="Q26" i="127"/>
  <c r="Q45" i="127" s="1"/>
  <c r="H26" i="127"/>
  <c r="H45" i="127" s="1"/>
  <c r="J26" i="126"/>
  <c r="R26" i="126"/>
  <c r="I26" i="126"/>
  <c r="I45" i="126" s="1"/>
  <c r="Q26" i="126"/>
  <c r="Y26" i="126"/>
  <c r="O26" i="125"/>
  <c r="W26" i="125"/>
  <c r="W45" i="125" s="1"/>
  <c r="AA44" i="125"/>
  <c r="AA45" i="125" s="1"/>
  <c r="M26" i="124"/>
  <c r="M45" i="124" s="1"/>
  <c r="D44" i="124"/>
  <c r="D45" i="124" s="1"/>
  <c r="T44" i="124"/>
  <c r="T45" i="124" s="1"/>
  <c r="M44" i="123"/>
  <c r="C26" i="122"/>
  <c r="C45" i="122" s="1"/>
  <c r="K26" i="122"/>
  <c r="K45" i="122" s="1"/>
  <c r="S26" i="122"/>
  <c r="S45" i="122" s="1"/>
  <c r="H44" i="121"/>
  <c r="P44" i="121"/>
  <c r="X44" i="121"/>
  <c r="Z44" i="121" s="1"/>
  <c r="J44" i="120"/>
  <c r="J45" i="120" s="1"/>
  <c r="Z37" i="119"/>
  <c r="L26" i="118"/>
  <c r="L45" i="118" s="1"/>
  <c r="T26" i="118"/>
  <c r="T45" i="118" s="1"/>
  <c r="G44" i="118"/>
  <c r="G45" i="118" s="1"/>
  <c r="Q26" i="117"/>
  <c r="Q45" i="117" s="1"/>
  <c r="Y26" i="117"/>
  <c r="Y45" i="117" s="1"/>
  <c r="P45" i="117"/>
  <c r="J44" i="117"/>
  <c r="J45" i="117" s="1"/>
  <c r="R45" i="116"/>
  <c r="E44" i="116"/>
  <c r="M44" i="116"/>
  <c r="U44" i="116"/>
  <c r="U45" i="116" s="1"/>
  <c r="U26" i="115"/>
  <c r="U45" i="115" s="1"/>
  <c r="Z37" i="115"/>
  <c r="AA26" i="114"/>
  <c r="J44" i="114"/>
  <c r="J45" i="114" s="1"/>
  <c r="R44" i="114"/>
  <c r="R45" i="114" s="1"/>
  <c r="R45" i="113"/>
  <c r="AA26" i="113"/>
  <c r="AA45" i="113" s="1"/>
  <c r="J26" i="113"/>
  <c r="J45" i="113" s="1"/>
  <c r="Z37" i="113"/>
  <c r="F26" i="112"/>
  <c r="F45" i="112" s="1"/>
  <c r="N26" i="112"/>
  <c r="V26" i="112"/>
  <c r="M26" i="111"/>
  <c r="M45" i="111" s="1"/>
  <c r="U26" i="111"/>
  <c r="U45" i="111" s="1"/>
  <c r="T26" i="108"/>
  <c r="T45" i="108" s="1"/>
  <c r="I44" i="107"/>
  <c r="Q44" i="107"/>
  <c r="Q45" i="107" s="1"/>
  <c r="Y44" i="107"/>
  <c r="Y45" i="107" s="1"/>
  <c r="J26" i="105"/>
  <c r="J45" i="105" s="1"/>
  <c r="R26" i="105"/>
  <c r="Z13" i="105"/>
  <c r="AA44" i="105"/>
  <c r="AA45" i="105" s="1"/>
  <c r="R44" i="105"/>
  <c r="G26" i="103"/>
  <c r="G45" i="103" s="1"/>
  <c r="O26" i="103"/>
  <c r="O45" i="103" s="1"/>
  <c r="W26" i="103"/>
  <c r="W45" i="103" s="1"/>
  <c r="V45" i="102"/>
  <c r="G45" i="100"/>
  <c r="R44" i="100"/>
  <c r="F26" i="99"/>
  <c r="F45" i="99" s="1"/>
  <c r="D26" i="97"/>
  <c r="D45" i="97" s="1"/>
  <c r="L26" i="97"/>
  <c r="L45" i="97" s="1"/>
  <c r="T26" i="97"/>
  <c r="T45" i="97" s="1"/>
  <c r="AA44" i="97"/>
  <c r="X26" i="96"/>
  <c r="Z26" i="96" s="1"/>
  <c r="Z13" i="96"/>
  <c r="C44" i="96"/>
  <c r="K44" i="96"/>
  <c r="S44" i="96"/>
  <c r="S45" i="96" s="1"/>
  <c r="M45" i="94"/>
  <c r="U45" i="94"/>
  <c r="Y45" i="92"/>
  <c r="D44" i="87"/>
  <c r="T44" i="87"/>
  <c r="E45" i="87"/>
  <c r="Z44" i="76"/>
  <c r="X45" i="76"/>
  <c r="N26" i="96"/>
  <c r="V26" i="96"/>
  <c r="AA44" i="96"/>
  <c r="G26" i="95"/>
  <c r="O26" i="95"/>
  <c r="W26" i="95"/>
  <c r="W45" i="95" s="1"/>
  <c r="F26" i="95"/>
  <c r="F45" i="95" s="1"/>
  <c r="N26" i="95"/>
  <c r="N45" i="95" s="1"/>
  <c r="V26" i="95"/>
  <c r="V45" i="95" s="1"/>
  <c r="T45" i="94"/>
  <c r="D26" i="93"/>
  <c r="D45" i="93" s="1"/>
  <c r="L26" i="93"/>
  <c r="L45" i="93" s="1"/>
  <c r="T26" i="93"/>
  <c r="T45" i="93" s="1"/>
  <c r="C44" i="93"/>
  <c r="C45" i="93" s="1"/>
  <c r="K44" i="93"/>
  <c r="K45" i="93" s="1"/>
  <c r="S44" i="93"/>
  <c r="S45" i="93" s="1"/>
  <c r="F45" i="91"/>
  <c r="N45" i="91"/>
  <c r="V45" i="91"/>
  <c r="O45" i="90"/>
  <c r="W45" i="90"/>
  <c r="J26" i="89"/>
  <c r="R26" i="89"/>
  <c r="I26" i="89"/>
  <c r="I45" i="89" s="1"/>
  <c r="Z25" i="89"/>
  <c r="H26" i="88"/>
  <c r="H45" i="88" s="1"/>
  <c r="P26" i="88"/>
  <c r="P45" i="88" s="1"/>
  <c r="O26" i="88"/>
  <c r="O45" i="88" s="1"/>
  <c r="W26" i="88"/>
  <c r="W45" i="88" s="1"/>
  <c r="X26" i="88"/>
  <c r="J44" i="88"/>
  <c r="J45" i="88" s="1"/>
  <c r="R44" i="88"/>
  <c r="R45" i="88" s="1"/>
  <c r="S45" i="86"/>
  <c r="E26" i="85"/>
  <c r="M26" i="85"/>
  <c r="M45" i="85" s="1"/>
  <c r="U26" i="85"/>
  <c r="U45" i="85" s="1"/>
  <c r="C45" i="84"/>
  <c r="S45" i="84"/>
  <c r="H45" i="83"/>
  <c r="P45" i="83"/>
  <c r="H45" i="82"/>
  <c r="P45" i="82"/>
  <c r="Z25" i="82"/>
  <c r="F26" i="80"/>
  <c r="F45" i="80" s="1"/>
  <c r="N26" i="80"/>
  <c r="N45" i="80" s="1"/>
  <c r="E26" i="80"/>
  <c r="E45" i="80" s="1"/>
  <c r="G45" i="78"/>
  <c r="O45" i="78"/>
  <c r="W45" i="78"/>
  <c r="C44" i="59"/>
  <c r="K44" i="59"/>
  <c r="Z37" i="37"/>
  <c r="X44" i="37"/>
  <c r="AA45" i="86"/>
  <c r="D45" i="84"/>
  <c r="T45" i="84"/>
  <c r="I45" i="83"/>
  <c r="Y45" i="83"/>
  <c r="J44" i="83"/>
  <c r="R44" i="83"/>
  <c r="R45" i="83" s="1"/>
  <c r="I45" i="82"/>
  <c r="Q45" i="82"/>
  <c r="Y45" i="82"/>
  <c r="H26" i="75"/>
  <c r="H45" i="75" s="1"/>
  <c r="P26" i="75"/>
  <c r="P45" i="75" s="1"/>
  <c r="X26" i="75"/>
  <c r="X45" i="75" s="1"/>
  <c r="H26" i="71"/>
  <c r="H45" i="71" s="1"/>
  <c r="P26" i="71"/>
  <c r="P45" i="71" s="1"/>
  <c r="X26" i="71"/>
  <c r="X45" i="71" s="1"/>
  <c r="E44" i="69"/>
  <c r="M44" i="69"/>
  <c r="U44" i="69"/>
  <c r="Z13" i="28"/>
  <c r="X26" i="28"/>
  <c r="F26" i="26"/>
  <c r="F45" i="26" s="1"/>
  <c r="V26" i="26"/>
  <c r="V45" i="26" s="1"/>
  <c r="N44" i="94"/>
  <c r="N45" i="94" s="1"/>
  <c r="I44" i="92"/>
  <c r="I45" i="92" s="1"/>
  <c r="Q44" i="92"/>
  <c r="Q45" i="92" s="1"/>
  <c r="Y44" i="92"/>
  <c r="H45" i="91"/>
  <c r="Q26" i="88"/>
  <c r="Q45" i="88" s="1"/>
  <c r="L44" i="88"/>
  <c r="L45" i="88" s="1"/>
  <c r="T44" i="88"/>
  <c r="I45" i="87"/>
  <c r="Q45" i="87"/>
  <c r="P26" i="87"/>
  <c r="P45" i="87" s="1"/>
  <c r="X26" i="87"/>
  <c r="E26" i="86"/>
  <c r="E45" i="86" s="1"/>
  <c r="M26" i="86"/>
  <c r="M45" i="86" s="1"/>
  <c r="U26" i="86"/>
  <c r="U45" i="86" s="1"/>
  <c r="G26" i="85"/>
  <c r="G45" i="85" s="1"/>
  <c r="W26" i="85"/>
  <c r="W45" i="85" s="1"/>
  <c r="E26" i="84"/>
  <c r="E45" i="84" s="1"/>
  <c r="M26" i="84"/>
  <c r="M45" i="84" s="1"/>
  <c r="U26" i="84"/>
  <c r="U45" i="84" s="1"/>
  <c r="J45" i="83"/>
  <c r="I45" i="81"/>
  <c r="Q45" i="81"/>
  <c r="Y45" i="81"/>
  <c r="G26" i="80"/>
  <c r="G45" i="80" s="1"/>
  <c r="H26" i="70"/>
  <c r="H45" i="70" s="1"/>
  <c r="P26" i="70"/>
  <c r="P45" i="70" s="1"/>
  <c r="X26" i="70"/>
  <c r="D45" i="68"/>
  <c r="C26" i="66"/>
  <c r="C45" i="66" s="1"/>
  <c r="K26" i="66"/>
  <c r="K45" i="66" s="1"/>
  <c r="S26" i="66"/>
  <c r="S45" i="66" s="1"/>
  <c r="E44" i="59"/>
  <c r="E45" i="59" s="1"/>
  <c r="I26" i="95"/>
  <c r="I45" i="95" s="1"/>
  <c r="Q26" i="95"/>
  <c r="Q45" i="95" s="1"/>
  <c r="G26" i="93"/>
  <c r="G45" i="93" s="1"/>
  <c r="O26" i="93"/>
  <c r="O45" i="93" s="1"/>
  <c r="W26" i="93"/>
  <c r="W45" i="93" s="1"/>
  <c r="F26" i="93"/>
  <c r="F45" i="93" s="1"/>
  <c r="N26" i="93"/>
  <c r="N45" i="93" s="1"/>
  <c r="V26" i="93"/>
  <c r="V45" i="93" s="1"/>
  <c r="D26" i="92"/>
  <c r="L26" i="92"/>
  <c r="T26" i="92"/>
  <c r="T45" i="92" s="1"/>
  <c r="J44" i="91"/>
  <c r="J45" i="91" s="1"/>
  <c r="R45" i="90"/>
  <c r="AA26" i="90"/>
  <c r="AA45" i="90" s="1"/>
  <c r="J26" i="90"/>
  <c r="J44" i="89"/>
  <c r="R44" i="89"/>
  <c r="C26" i="88"/>
  <c r="C45" i="88" s="1"/>
  <c r="K26" i="88"/>
  <c r="K45" i="88" s="1"/>
  <c r="S26" i="88"/>
  <c r="S45" i="88" s="1"/>
  <c r="F45" i="86"/>
  <c r="N45" i="86"/>
  <c r="C45" i="83"/>
  <c r="S45" i="83"/>
  <c r="C45" i="82"/>
  <c r="S45" i="82"/>
  <c r="J44" i="82"/>
  <c r="J45" i="82" s="1"/>
  <c r="R44" i="82"/>
  <c r="R45" i="82" s="1"/>
  <c r="I26" i="80"/>
  <c r="I45" i="80" s="1"/>
  <c r="Q26" i="80"/>
  <c r="Q45" i="80" s="1"/>
  <c r="Y26" i="80"/>
  <c r="Y45" i="80" s="1"/>
  <c r="Z25" i="80"/>
  <c r="AA44" i="80"/>
  <c r="J44" i="80"/>
  <c r="J45" i="80" s="1"/>
  <c r="R44" i="80"/>
  <c r="K45" i="79"/>
  <c r="Q45" i="79"/>
  <c r="L45" i="68"/>
  <c r="T45" i="68"/>
  <c r="R45" i="91"/>
  <c r="AA45" i="91"/>
  <c r="C45" i="90"/>
  <c r="S45" i="90"/>
  <c r="F45" i="89"/>
  <c r="V45" i="89"/>
  <c r="S45" i="87"/>
  <c r="G26" i="86"/>
  <c r="G45" i="86" s="1"/>
  <c r="W26" i="86"/>
  <c r="W45" i="86" s="1"/>
  <c r="J44" i="86"/>
  <c r="J45" i="86" s="1"/>
  <c r="R44" i="86"/>
  <c r="R45" i="86" s="1"/>
  <c r="I45" i="85"/>
  <c r="Y45" i="85"/>
  <c r="J44" i="85"/>
  <c r="J45" i="85" s="1"/>
  <c r="R44" i="85"/>
  <c r="R45" i="85" s="1"/>
  <c r="G26" i="84"/>
  <c r="G45" i="84" s="1"/>
  <c r="W26" i="84"/>
  <c r="W45" i="84" s="1"/>
  <c r="D45" i="83"/>
  <c r="C45" i="81"/>
  <c r="S45" i="81"/>
  <c r="W45" i="81"/>
  <c r="J44" i="81"/>
  <c r="J45" i="81" s="1"/>
  <c r="R44" i="81"/>
  <c r="R45" i="81" s="1"/>
  <c r="C44" i="56"/>
  <c r="C45" i="56" s="1"/>
  <c r="K44" i="56"/>
  <c r="E44" i="48"/>
  <c r="M44" i="48"/>
  <c r="U44" i="48"/>
  <c r="F44" i="43"/>
  <c r="C44" i="95"/>
  <c r="C45" i="95" s="1"/>
  <c r="K44" i="95"/>
  <c r="K45" i="95" s="1"/>
  <c r="S44" i="95"/>
  <c r="K45" i="94"/>
  <c r="S45" i="94"/>
  <c r="Q45" i="94"/>
  <c r="Y45" i="87"/>
  <c r="J44" i="87"/>
  <c r="R44" i="87"/>
  <c r="H45" i="84"/>
  <c r="P45" i="84"/>
  <c r="E26" i="83"/>
  <c r="E45" i="83" s="1"/>
  <c r="M26" i="83"/>
  <c r="M45" i="83" s="1"/>
  <c r="U26" i="83"/>
  <c r="U45" i="83" s="1"/>
  <c r="E26" i="82"/>
  <c r="E45" i="82" s="1"/>
  <c r="M26" i="82"/>
  <c r="M45" i="82" s="1"/>
  <c r="U26" i="82"/>
  <c r="E26" i="79"/>
  <c r="E45" i="79" s="1"/>
  <c r="M26" i="79"/>
  <c r="M45" i="79" s="1"/>
  <c r="U26" i="79"/>
  <c r="U45" i="79" s="1"/>
  <c r="F45" i="68"/>
  <c r="N45" i="66"/>
  <c r="V45" i="66"/>
  <c r="I26" i="65"/>
  <c r="Q26" i="65"/>
  <c r="Y26" i="65"/>
  <c r="E45" i="62"/>
  <c r="M45" i="62"/>
  <c r="U45" i="62"/>
  <c r="AA45" i="57"/>
  <c r="J26" i="57"/>
  <c r="J45" i="57" s="1"/>
  <c r="J26" i="51"/>
  <c r="H45" i="50"/>
  <c r="P45" i="50"/>
  <c r="X26" i="50"/>
  <c r="Z13" i="50"/>
  <c r="L45" i="95"/>
  <c r="D26" i="94"/>
  <c r="D45" i="94" s="1"/>
  <c r="L26" i="94"/>
  <c r="T26" i="94"/>
  <c r="AA44" i="94"/>
  <c r="Q26" i="93"/>
  <c r="Q45" i="93" s="1"/>
  <c r="Y26" i="93"/>
  <c r="Y45" i="93" s="1"/>
  <c r="G26" i="92"/>
  <c r="G45" i="92" s="1"/>
  <c r="O26" i="92"/>
  <c r="O45" i="92" s="1"/>
  <c r="W26" i="92"/>
  <c r="W45" i="92" s="1"/>
  <c r="D26" i="91"/>
  <c r="L26" i="91"/>
  <c r="T26" i="91"/>
  <c r="T45" i="91" s="1"/>
  <c r="E26" i="90"/>
  <c r="E45" i="90" s="1"/>
  <c r="M26" i="90"/>
  <c r="U26" i="90"/>
  <c r="U45" i="90" s="1"/>
  <c r="H26" i="89"/>
  <c r="H45" i="89" s="1"/>
  <c r="P26" i="89"/>
  <c r="P45" i="89" s="1"/>
  <c r="X26" i="89"/>
  <c r="G26" i="89"/>
  <c r="F26" i="88"/>
  <c r="N26" i="88"/>
  <c r="V26" i="88"/>
  <c r="E26" i="88"/>
  <c r="M26" i="88"/>
  <c r="U26" i="88"/>
  <c r="I45" i="86"/>
  <c r="Q45" i="86"/>
  <c r="Y45" i="86"/>
  <c r="C45" i="85"/>
  <c r="S45" i="85"/>
  <c r="I45" i="84"/>
  <c r="Q45" i="84"/>
  <c r="Y45" i="84"/>
  <c r="J44" i="84"/>
  <c r="J45" i="84" s="1"/>
  <c r="R44" i="84"/>
  <c r="R45" i="84" s="1"/>
  <c r="E26" i="81"/>
  <c r="M26" i="81"/>
  <c r="M45" i="81" s="1"/>
  <c r="U26" i="81"/>
  <c r="M26" i="78"/>
  <c r="M45" i="78" s="1"/>
  <c r="M26" i="77"/>
  <c r="M45" i="77" s="1"/>
  <c r="L45" i="70"/>
  <c r="T45" i="70"/>
  <c r="Z43" i="63"/>
  <c r="X44" i="63"/>
  <c r="W26" i="58"/>
  <c r="W45" i="58" s="1"/>
  <c r="M44" i="49"/>
  <c r="Z44" i="78"/>
  <c r="I45" i="75"/>
  <c r="Z13" i="75"/>
  <c r="I26" i="74"/>
  <c r="Q26" i="74"/>
  <c r="Q45" i="74" s="1"/>
  <c r="Y26" i="74"/>
  <c r="Y45" i="74" s="1"/>
  <c r="H26" i="74"/>
  <c r="H45" i="74" s="1"/>
  <c r="P26" i="74"/>
  <c r="P45" i="74" s="1"/>
  <c r="X26" i="74"/>
  <c r="X45" i="74" s="1"/>
  <c r="Z45" i="74" s="1"/>
  <c r="E44" i="74"/>
  <c r="M44" i="74"/>
  <c r="M45" i="74" s="1"/>
  <c r="U44" i="74"/>
  <c r="H26" i="73"/>
  <c r="H45" i="73" s="1"/>
  <c r="P26" i="73"/>
  <c r="P45" i="73" s="1"/>
  <c r="X26" i="73"/>
  <c r="E44" i="73"/>
  <c r="M44" i="73"/>
  <c r="U44" i="73"/>
  <c r="U45" i="73" s="1"/>
  <c r="H26" i="72"/>
  <c r="H45" i="72" s="1"/>
  <c r="P26" i="72"/>
  <c r="P45" i="72" s="1"/>
  <c r="X26" i="72"/>
  <c r="X45" i="72" s="1"/>
  <c r="AA44" i="72"/>
  <c r="AA45" i="72" s="1"/>
  <c r="I45" i="71"/>
  <c r="Z13" i="71"/>
  <c r="Z13" i="70"/>
  <c r="C26" i="69"/>
  <c r="K26" i="69"/>
  <c r="K45" i="69" s="1"/>
  <c r="S26" i="69"/>
  <c r="C44" i="68"/>
  <c r="K44" i="68"/>
  <c r="S44" i="68"/>
  <c r="H44" i="67"/>
  <c r="P44" i="67"/>
  <c r="X44" i="67"/>
  <c r="Z44" i="67" s="1"/>
  <c r="F44" i="66"/>
  <c r="F45" i="66" s="1"/>
  <c r="N44" i="66"/>
  <c r="V44" i="66"/>
  <c r="AA26" i="65"/>
  <c r="C44" i="65"/>
  <c r="K44" i="65"/>
  <c r="S44" i="65"/>
  <c r="AA44" i="65"/>
  <c r="G45" i="63"/>
  <c r="F45" i="62"/>
  <c r="N45" i="62"/>
  <c r="C44" i="60"/>
  <c r="C45" i="60" s="1"/>
  <c r="K44" i="60"/>
  <c r="Z25" i="58"/>
  <c r="E44" i="57"/>
  <c r="E45" i="57" s="1"/>
  <c r="Y45" i="56"/>
  <c r="AA44" i="54"/>
  <c r="AA45" i="54" s="1"/>
  <c r="AA44" i="53"/>
  <c r="C45" i="51"/>
  <c r="S45" i="51"/>
  <c r="J44" i="51"/>
  <c r="R44" i="51"/>
  <c r="F26" i="49"/>
  <c r="N26" i="49"/>
  <c r="N45" i="49" s="1"/>
  <c r="V26" i="49"/>
  <c r="V45" i="49" s="1"/>
  <c r="F44" i="46"/>
  <c r="N44" i="46"/>
  <c r="V44" i="46"/>
  <c r="J26" i="45"/>
  <c r="X26" i="44"/>
  <c r="Z13" i="44"/>
  <c r="Q45" i="40"/>
  <c r="D45" i="71"/>
  <c r="E44" i="71"/>
  <c r="M44" i="71"/>
  <c r="U44" i="71"/>
  <c r="D45" i="70"/>
  <c r="E44" i="70"/>
  <c r="M44" i="70"/>
  <c r="U44" i="70"/>
  <c r="O45" i="67"/>
  <c r="H44" i="66"/>
  <c r="H45" i="66" s="1"/>
  <c r="T45" i="65"/>
  <c r="H45" i="64"/>
  <c r="P45" i="62"/>
  <c r="W45" i="61"/>
  <c r="G26" i="59"/>
  <c r="G45" i="59" s="1"/>
  <c r="H44" i="55"/>
  <c r="H45" i="55" s="1"/>
  <c r="F26" i="54"/>
  <c r="F45" i="54" s="1"/>
  <c r="N26" i="54"/>
  <c r="N45" i="54" s="1"/>
  <c r="V26" i="54"/>
  <c r="V45" i="54" s="1"/>
  <c r="H26" i="30"/>
  <c r="G45" i="77"/>
  <c r="O45" i="77"/>
  <c r="W45" i="77"/>
  <c r="J44" i="77"/>
  <c r="J45" i="77" s="1"/>
  <c r="R44" i="77"/>
  <c r="R45" i="77" s="1"/>
  <c r="E26" i="76"/>
  <c r="M26" i="76"/>
  <c r="U26" i="76"/>
  <c r="J44" i="76"/>
  <c r="R44" i="76"/>
  <c r="Z44" i="73"/>
  <c r="C45" i="72"/>
  <c r="K45" i="72"/>
  <c r="S45" i="72"/>
  <c r="E44" i="72"/>
  <c r="M44" i="72"/>
  <c r="U44" i="72"/>
  <c r="F45" i="69"/>
  <c r="N45" i="69"/>
  <c r="V45" i="69"/>
  <c r="G45" i="66"/>
  <c r="E45" i="65"/>
  <c r="I26" i="64"/>
  <c r="Q26" i="64"/>
  <c r="Y26" i="64"/>
  <c r="AA45" i="63"/>
  <c r="G45" i="61"/>
  <c r="C44" i="61"/>
  <c r="C45" i="61" s="1"/>
  <c r="K44" i="61"/>
  <c r="S44" i="61"/>
  <c r="F44" i="60"/>
  <c r="H26" i="59"/>
  <c r="G26" i="56"/>
  <c r="E45" i="55"/>
  <c r="M45" i="54"/>
  <c r="U45" i="54"/>
  <c r="J45" i="53"/>
  <c r="R45" i="53"/>
  <c r="AA45" i="53"/>
  <c r="M45" i="52"/>
  <c r="J44" i="50"/>
  <c r="AA44" i="50"/>
  <c r="AA45" i="50" s="1"/>
  <c r="Q45" i="49"/>
  <c r="X44" i="39"/>
  <c r="Z44" i="39" s="1"/>
  <c r="Z37" i="39"/>
  <c r="AA45" i="36"/>
  <c r="Q45" i="78"/>
  <c r="H45" i="77"/>
  <c r="P45" i="77"/>
  <c r="F45" i="76"/>
  <c r="N45" i="76"/>
  <c r="V45" i="76"/>
  <c r="E26" i="75"/>
  <c r="M26" i="75"/>
  <c r="U26" i="75"/>
  <c r="U45" i="75" s="1"/>
  <c r="J44" i="75"/>
  <c r="J45" i="75" s="1"/>
  <c r="R44" i="75"/>
  <c r="R45" i="75" s="1"/>
  <c r="Q45" i="68"/>
  <c r="Y45" i="68"/>
  <c r="O45" i="68"/>
  <c r="F44" i="68"/>
  <c r="I26" i="67"/>
  <c r="I45" i="67" s="1"/>
  <c r="Q26" i="67"/>
  <c r="Q45" i="67" s="1"/>
  <c r="J45" i="66"/>
  <c r="AA44" i="66"/>
  <c r="F45" i="65"/>
  <c r="F44" i="65"/>
  <c r="N44" i="65"/>
  <c r="N45" i="65" s="1"/>
  <c r="V44" i="65"/>
  <c r="V45" i="65" s="1"/>
  <c r="Z13" i="59"/>
  <c r="I26" i="59"/>
  <c r="X44" i="59"/>
  <c r="X45" i="59" s="1"/>
  <c r="Z37" i="59"/>
  <c r="G44" i="58"/>
  <c r="G45" i="58" s="1"/>
  <c r="M45" i="57"/>
  <c r="U45" i="57"/>
  <c r="F44" i="56"/>
  <c r="AA44" i="55"/>
  <c r="E26" i="50"/>
  <c r="E45" i="50" s="1"/>
  <c r="M26" i="50"/>
  <c r="I44" i="41"/>
  <c r="Y44" i="41"/>
  <c r="Z44" i="41" s="1"/>
  <c r="G45" i="40"/>
  <c r="O45" i="40"/>
  <c r="W45" i="40"/>
  <c r="H45" i="33"/>
  <c r="J44" i="79"/>
  <c r="R44" i="79"/>
  <c r="R45" i="79" s="1"/>
  <c r="I45" i="77"/>
  <c r="Q45" i="77"/>
  <c r="Y45" i="77"/>
  <c r="G45" i="76"/>
  <c r="O45" i="76"/>
  <c r="W45" i="76"/>
  <c r="E26" i="74"/>
  <c r="M26" i="74"/>
  <c r="U26" i="74"/>
  <c r="U45" i="74" s="1"/>
  <c r="J44" i="74"/>
  <c r="J45" i="74" s="1"/>
  <c r="R44" i="74"/>
  <c r="R45" i="74" s="1"/>
  <c r="E26" i="73"/>
  <c r="M26" i="73"/>
  <c r="U26" i="73"/>
  <c r="J44" i="73"/>
  <c r="R44" i="73"/>
  <c r="E26" i="72"/>
  <c r="E45" i="72" s="1"/>
  <c r="M26" i="72"/>
  <c r="M45" i="72" s="1"/>
  <c r="U26" i="72"/>
  <c r="U45" i="72" s="1"/>
  <c r="F45" i="70"/>
  <c r="N45" i="70"/>
  <c r="V45" i="70"/>
  <c r="Z13" i="68"/>
  <c r="I26" i="68"/>
  <c r="Z25" i="68"/>
  <c r="I26" i="66"/>
  <c r="I45" i="66" s="1"/>
  <c r="Q26" i="66"/>
  <c r="Q45" i="66" s="1"/>
  <c r="Y26" i="66"/>
  <c r="Y45" i="66" s="1"/>
  <c r="G45" i="65"/>
  <c r="W45" i="65"/>
  <c r="D26" i="63"/>
  <c r="D45" i="63" s="1"/>
  <c r="L26" i="63"/>
  <c r="L45" i="63" s="1"/>
  <c r="T26" i="63"/>
  <c r="T45" i="63" s="1"/>
  <c r="Y44" i="62"/>
  <c r="Y45" i="62" s="1"/>
  <c r="I26" i="61"/>
  <c r="K26" i="60"/>
  <c r="AA45" i="59"/>
  <c r="H44" i="58"/>
  <c r="E45" i="53"/>
  <c r="E45" i="52"/>
  <c r="U45" i="52"/>
  <c r="AA44" i="52"/>
  <c r="V45" i="50"/>
  <c r="D45" i="48"/>
  <c r="T45" i="48"/>
  <c r="L26" i="48"/>
  <c r="L45" i="48" s="1"/>
  <c r="E26" i="46"/>
  <c r="E45" i="46" s="1"/>
  <c r="M26" i="46"/>
  <c r="M45" i="46" s="1"/>
  <c r="U26" i="46"/>
  <c r="U45" i="46" s="1"/>
  <c r="E44" i="44"/>
  <c r="E45" i="44" s="1"/>
  <c r="M44" i="44"/>
  <c r="U44" i="44"/>
  <c r="Z50" i="77"/>
  <c r="E44" i="76"/>
  <c r="M44" i="76"/>
  <c r="U44" i="76"/>
  <c r="G26" i="74"/>
  <c r="O26" i="74"/>
  <c r="W26" i="74"/>
  <c r="W45" i="74" s="1"/>
  <c r="F45" i="73"/>
  <c r="N45" i="73"/>
  <c r="V45" i="73"/>
  <c r="I26" i="69"/>
  <c r="I45" i="69" s="1"/>
  <c r="Q26" i="69"/>
  <c r="Q45" i="69" s="1"/>
  <c r="Y26" i="69"/>
  <c r="Y45" i="69" s="1"/>
  <c r="H26" i="69"/>
  <c r="P26" i="69"/>
  <c r="P45" i="69" s="1"/>
  <c r="X26" i="69"/>
  <c r="Z26" i="69" s="1"/>
  <c r="AA44" i="69"/>
  <c r="C26" i="68"/>
  <c r="K26" i="68"/>
  <c r="K45" i="68" s="1"/>
  <c r="S26" i="68"/>
  <c r="S45" i="68" s="1"/>
  <c r="Q44" i="68"/>
  <c r="Y44" i="68"/>
  <c r="C26" i="67"/>
  <c r="C45" i="67" s="1"/>
  <c r="K26" i="67"/>
  <c r="K45" i="67" s="1"/>
  <c r="F44" i="67"/>
  <c r="F45" i="67" s="1"/>
  <c r="N44" i="67"/>
  <c r="N45" i="67" s="1"/>
  <c r="V44" i="67"/>
  <c r="V45" i="67" s="1"/>
  <c r="AA26" i="66"/>
  <c r="AA45" i="66" s="1"/>
  <c r="Z50" i="66"/>
  <c r="I44" i="65"/>
  <c r="Q44" i="65"/>
  <c r="Y44" i="65"/>
  <c r="H44" i="65"/>
  <c r="P44" i="65"/>
  <c r="X44" i="65"/>
  <c r="D26" i="64"/>
  <c r="T26" i="64"/>
  <c r="J44" i="64"/>
  <c r="J45" i="64" s="1"/>
  <c r="R44" i="64"/>
  <c r="R45" i="64" s="1"/>
  <c r="I44" i="64"/>
  <c r="Q44" i="64"/>
  <c r="Y44" i="64"/>
  <c r="Z44" i="64" s="1"/>
  <c r="J44" i="62"/>
  <c r="J45" i="62" s="1"/>
  <c r="Z37" i="62"/>
  <c r="I45" i="62"/>
  <c r="O26" i="58"/>
  <c r="O45" i="58" s="1"/>
  <c r="C44" i="57"/>
  <c r="C45" i="57" s="1"/>
  <c r="K44" i="57"/>
  <c r="S44" i="57"/>
  <c r="S45" i="57" s="1"/>
  <c r="AA45" i="56"/>
  <c r="Z37" i="56"/>
  <c r="F45" i="55"/>
  <c r="N45" i="55"/>
  <c r="V45" i="55"/>
  <c r="F26" i="52"/>
  <c r="F45" i="52" s="1"/>
  <c r="N26" i="52"/>
  <c r="N45" i="52" s="1"/>
  <c r="V26" i="52"/>
  <c r="V45" i="52" s="1"/>
  <c r="J44" i="49"/>
  <c r="J45" i="49" s="1"/>
  <c r="K26" i="57"/>
  <c r="K45" i="57" s="1"/>
  <c r="D44" i="57"/>
  <c r="S45" i="56"/>
  <c r="K26" i="56"/>
  <c r="G44" i="56"/>
  <c r="C26" i="55"/>
  <c r="C45" i="55" s="1"/>
  <c r="K26" i="55"/>
  <c r="K45" i="55" s="1"/>
  <c r="S26" i="55"/>
  <c r="S45" i="55" s="1"/>
  <c r="O44" i="55"/>
  <c r="O45" i="55" s="1"/>
  <c r="J45" i="54"/>
  <c r="R45" i="54"/>
  <c r="AA26" i="54"/>
  <c r="H45" i="53"/>
  <c r="P45" i="53"/>
  <c r="I45" i="51"/>
  <c r="Q45" i="51"/>
  <c r="Y45" i="51"/>
  <c r="D26" i="50"/>
  <c r="D45" i="50" s="1"/>
  <c r="L26" i="50"/>
  <c r="L45" i="50" s="1"/>
  <c r="T26" i="50"/>
  <c r="T45" i="50" s="1"/>
  <c r="G45" i="49"/>
  <c r="O45" i="49"/>
  <c r="W45" i="49"/>
  <c r="H26" i="45"/>
  <c r="P26" i="45"/>
  <c r="X26" i="45"/>
  <c r="X44" i="40"/>
  <c r="I44" i="38"/>
  <c r="I45" i="38" s="1"/>
  <c r="E26" i="36"/>
  <c r="E45" i="36" s="1"/>
  <c r="M26" i="36"/>
  <c r="M45" i="36" s="1"/>
  <c r="W45" i="29"/>
  <c r="AA44" i="29"/>
  <c r="L26" i="19"/>
  <c r="L45" i="19" s="1"/>
  <c r="E45" i="63"/>
  <c r="M45" i="63"/>
  <c r="U45" i="63"/>
  <c r="D44" i="62"/>
  <c r="L44" i="62"/>
  <c r="L45" i="62" s="1"/>
  <c r="T44" i="62"/>
  <c r="T45" i="62" s="1"/>
  <c r="H45" i="61"/>
  <c r="P45" i="61"/>
  <c r="AA44" i="61"/>
  <c r="AA45" i="61" s="1"/>
  <c r="F26" i="60"/>
  <c r="N26" i="60"/>
  <c r="N45" i="60" s="1"/>
  <c r="V26" i="60"/>
  <c r="V45" i="60" s="1"/>
  <c r="C26" i="59"/>
  <c r="K26" i="59"/>
  <c r="S26" i="59"/>
  <c r="S45" i="59" s="1"/>
  <c r="O44" i="59"/>
  <c r="W44" i="59"/>
  <c r="F44" i="59"/>
  <c r="Q26" i="58"/>
  <c r="Y26" i="58"/>
  <c r="Z26" i="58" s="1"/>
  <c r="H26" i="58"/>
  <c r="AA44" i="58"/>
  <c r="F26" i="57"/>
  <c r="F26" i="56"/>
  <c r="N26" i="56"/>
  <c r="V26" i="56"/>
  <c r="J44" i="55"/>
  <c r="J45" i="55" s="1"/>
  <c r="R44" i="55"/>
  <c r="R45" i="55" s="1"/>
  <c r="K45" i="53"/>
  <c r="S45" i="53"/>
  <c r="G45" i="52"/>
  <c r="O45" i="52"/>
  <c r="W45" i="52"/>
  <c r="G26" i="50"/>
  <c r="G45" i="50" s="1"/>
  <c r="O26" i="50"/>
  <c r="O45" i="50" s="1"/>
  <c r="W26" i="50"/>
  <c r="W45" i="50" s="1"/>
  <c r="H26" i="48"/>
  <c r="P26" i="48"/>
  <c r="P45" i="48" s="1"/>
  <c r="Z25" i="48"/>
  <c r="Y45" i="47"/>
  <c r="F44" i="47"/>
  <c r="L45" i="46"/>
  <c r="C45" i="43"/>
  <c r="K45" i="43"/>
  <c r="S45" i="43"/>
  <c r="E44" i="42"/>
  <c r="E45" i="42" s="1"/>
  <c r="I26" i="41"/>
  <c r="Q26" i="41"/>
  <c r="Q45" i="41" s="1"/>
  <c r="Y26" i="41"/>
  <c r="AA45" i="37"/>
  <c r="I44" i="35"/>
  <c r="I45" i="35" s="1"/>
  <c r="F26" i="31"/>
  <c r="F45" i="31" s="1"/>
  <c r="V26" i="31"/>
  <c r="V45" i="31" s="1"/>
  <c r="M44" i="29"/>
  <c r="M45" i="29" s="1"/>
  <c r="K44" i="37"/>
  <c r="K45" i="37" s="1"/>
  <c r="L26" i="35"/>
  <c r="J44" i="35"/>
  <c r="S45" i="32"/>
  <c r="X44" i="30"/>
  <c r="Z44" i="30" s="1"/>
  <c r="Z13" i="17"/>
  <c r="X26" i="17"/>
  <c r="Z26" i="17" s="1"/>
  <c r="F44" i="64"/>
  <c r="F45" i="64" s="1"/>
  <c r="N44" i="64"/>
  <c r="N45" i="64" s="1"/>
  <c r="V44" i="64"/>
  <c r="V45" i="64" s="1"/>
  <c r="O45" i="63"/>
  <c r="J45" i="63"/>
  <c r="R45" i="63"/>
  <c r="I44" i="63"/>
  <c r="I45" i="63" s="1"/>
  <c r="Q44" i="63"/>
  <c r="Q45" i="63" s="1"/>
  <c r="Y44" i="63"/>
  <c r="Y45" i="63" s="1"/>
  <c r="J26" i="61"/>
  <c r="J45" i="61" s="1"/>
  <c r="D44" i="61"/>
  <c r="H45" i="60"/>
  <c r="P45" i="60"/>
  <c r="D44" i="60"/>
  <c r="H44" i="59"/>
  <c r="J26" i="58"/>
  <c r="J45" i="58" s="1"/>
  <c r="D44" i="56"/>
  <c r="G26" i="55"/>
  <c r="C44" i="55"/>
  <c r="G45" i="54"/>
  <c r="O45" i="54"/>
  <c r="W45" i="54"/>
  <c r="C44" i="54"/>
  <c r="C45" i="54" s="1"/>
  <c r="K44" i="54"/>
  <c r="K45" i="54" s="1"/>
  <c r="S44" i="54"/>
  <c r="S45" i="54" s="1"/>
  <c r="C44" i="52"/>
  <c r="K44" i="52"/>
  <c r="S44" i="52"/>
  <c r="F26" i="51"/>
  <c r="F45" i="51" s="1"/>
  <c r="V26" i="51"/>
  <c r="V45" i="51" s="1"/>
  <c r="H44" i="48"/>
  <c r="C45" i="47"/>
  <c r="K45" i="47"/>
  <c r="S45" i="47"/>
  <c r="Z44" i="47"/>
  <c r="F45" i="46"/>
  <c r="N45" i="46"/>
  <c r="V45" i="46"/>
  <c r="E44" i="45"/>
  <c r="E45" i="45" s="1"/>
  <c r="I26" i="44"/>
  <c r="I45" i="44" s="1"/>
  <c r="Q26" i="44"/>
  <c r="Y26" i="44"/>
  <c r="H26" i="44"/>
  <c r="P26" i="44"/>
  <c r="Z25" i="44"/>
  <c r="H45" i="40"/>
  <c r="Z37" i="36"/>
  <c r="X44" i="36"/>
  <c r="Z44" i="36" s="1"/>
  <c r="M26" i="35"/>
  <c r="H26" i="31"/>
  <c r="Z25" i="31"/>
  <c r="H44" i="26"/>
  <c r="P44" i="26"/>
  <c r="AA26" i="22"/>
  <c r="AA45" i="22" s="1"/>
  <c r="M45" i="18"/>
  <c r="P45" i="63"/>
  <c r="C44" i="63"/>
  <c r="K44" i="63"/>
  <c r="D26" i="62"/>
  <c r="S45" i="61"/>
  <c r="K26" i="61"/>
  <c r="K45" i="61" s="1"/>
  <c r="I45" i="60"/>
  <c r="Q45" i="60"/>
  <c r="E44" i="60"/>
  <c r="E45" i="60" s="1"/>
  <c r="J44" i="59"/>
  <c r="R44" i="59"/>
  <c r="R45" i="59" s="1"/>
  <c r="D26" i="58"/>
  <c r="D45" i="58" s="1"/>
  <c r="L26" i="58"/>
  <c r="L45" i="58" s="1"/>
  <c r="T26" i="58"/>
  <c r="T45" i="58" s="1"/>
  <c r="K26" i="58"/>
  <c r="K45" i="58" s="1"/>
  <c r="F44" i="58"/>
  <c r="F45" i="58" s="1"/>
  <c r="N44" i="58"/>
  <c r="N45" i="58" s="1"/>
  <c r="V44" i="58"/>
  <c r="V45" i="58" s="1"/>
  <c r="I26" i="57"/>
  <c r="AA44" i="57"/>
  <c r="I45" i="56"/>
  <c r="Q45" i="56"/>
  <c r="E44" i="56"/>
  <c r="E45" i="56" s="1"/>
  <c r="Q26" i="55"/>
  <c r="Y26" i="55"/>
  <c r="Z26" i="55" s="1"/>
  <c r="H26" i="55"/>
  <c r="Z25" i="55"/>
  <c r="M44" i="55"/>
  <c r="M45" i="55" s="1"/>
  <c r="H45" i="54"/>
  <c r="P45" i="54"/>
  <c r="F26" i="53"/>
  <c r="F45" i="53" s="1"/>
  <c r="N26" i="53"/>
  <c r="N45" i="53" s="1"/>
  <c r="V26" i="53"/>
  <c r="V45" i="53" s="1"/>
  <c r="J45" i="52"/>
  <c r="R45" i="52"/>
  <c r="AA26" i="52"/>
  <c r="G45" i="51"/>
  <c r="O45" i="51"/>
  <c r="W45" i="51"/>
  <c r="J26" i="50"/>
  <c r="J45" i="50" s="1"/>
  <c r="R26" i="50"/>
  <c r="R45" i="50" s="1"/>
  <c r="I26" i="50"/>
  <c r="Y26" i="50"/>
  <c r="C45" i="48"/>
  <c r="S45" i="48"/>
  <c r="T45" i="47"/>
  <c r="J26" i="44"/>
  <c r="J45" i="44" s="1"/>
  <c r="R26" i="44"/>
  <c r="R45" i="44" s="1"/>
  <c r="T26" i="39"/>
  <c r="H45" i="39"/>
  <c r="K45" i="36"/>
  <c r="S45" i="36"/>
  <c r="Z37" i="33"/>
  <c r="X44" i="33"/>
  <c r="Z44" i="33" s="1"/>
  <c r="E44" i="32"/>
  <c r="E45" i="32" s="1"/>
  <c r="M44" i="32"/>
  <c r="M45" i="32" s="1"/>
  <c r="E26" i="48"/>
  <c r="M26" i="48"/>
  <c r="J45" i="47"/>
  <c r="AA45" i="47"/>
  <c r="G44" i="47"/>
  <c r="J26" i="46"/>
  <c r="J45" i="46" s="1"/>
  <c r="Z25" i="46"/>
  <c r="V45" i="45"/>
  <c r="G26" i="44"/>
  <c r="G45" i="44" s="1"/>
  <c r="O26" i="44"/>
  <c r="O45" i="44" s="1"/>
  <c r="W26" i="44"/>
  <c r="W45" i="44" s="1"/>
  <c r="H26" i="43"/>
  <c r="H45" i="43" s="1"/>
  <c r="P26" i="43"/>
  <c r="P45" i="43" s="1"/>
  <c r="G44" i="43"/>
  <c r="G45" i="43" s="1"/>
  <c r="D26" i="42"/>
  <c r="D45" i="42" s="1"/>
  <c r="L26" i="42"/>
  <c r="L45" i="42" s="1"/>
  <c r="T26" i="42"/>
  <c r="T45" i="42" s="1"/>
  <c r="E26" i="40"/>
  <c r="E45" i="40" s="1"/>
  <c r="M26" i="40"/>
  <c r="M45" i="40" s="1"/>
  <c r="U26" i="40"/>
  <c r="U45" i="40" s="1"/>
  <c r="D26" i="40"/>
  <c r="D45" i="40" s="1"/>
  <c r="L26" i="40"/>
  <c r="L45" i="40" s="1"/>
  <c r="T26" i="40"/>
  <c r="T45" i="40" s="1"/>
  <c r="P44" i="40"/>
  <c r="C26" i="39"/>
  <c r="K26" i="39"/>
  <c r="S26" i="39"/>
  <c r="S45" i="39" s="1"/>
  <c r="AA26" i="39"/>
  <c r="AA45" i="39" s="1"/>
  <c r="F44" i="39"/>
  <c r="N44" i="39"/>
  <c r="V44" i="39"/>
  <c r="D26" i="38"/>
  <c r="L26" i="38"/>
  <c r="D26" i="37"/>
  <c r="L26" i="37"/>
  <c r="L45" i="37" s="1"/>
  <c r="T26" i="37"/>
  <c r="T45" i="37" s="1"/>
  <c r="I44" i="37"/>
  <c r="I45" i="37" s="1"/>
  <c r="Y44" i="37"/>
  <c r="Y45" i="37" s="1"/>
  <c r="L26" i="36"/>
  <c r="T26" i="36"/>
  <c r="T45" i="36" s="1"/>
  <c r="I44" i="36"/>
  <c r="I45" i="36" s="1"/>
  <c r="Q44" i="36"/>
  <c r="C45" i="35"/>
  <c r="K45" i="35"/>
  <c r="S45" i="35"/>
  <c r="Z37" i="35"/>
  <c r="D26" i="34"/>
  <c r="D45" i="34" s="1"/>
  <c r="L26" i="34"/>
  <c r="L45" i="34" s="1"/>
  <c r="F45" i="34"/>
  <c r="F45" i="33"/>
  <c r="N45" i="33"/>
  <c r="V45" i="33"/>
  <c r="W45" i="31"/>
  <c r="C44" i="29"/>
  <c r="K44" i="29"/>
  <c r="G45" i="28"/>
  <c r="Q45" i="9"/>
  <c r="G26" i="42"/>
  <c r="G45" i="42" s="1"/>
  <c r="O26" i="42"/>
  <c r="O45" i="42" s="1"/>
  <c r="W26" i="42"/>
  <c r="W45" i="42" s="1"/>
  <c r="C26" i="41"/>
  <c r="C45" i="41" s="1"/>
  <c r="K26" i="41"/>
  <c r="K45" i="41" s="1"/>
  <c r="S26" i="41"/>
  <c r="S45" i="41" s="1"/>
  <c r="AA26" i="41"/>
  <c r="AA45" i="41" s="1"/>
  <c r="S44" i="40"/>
  <c r="F26" i="39"/>
  <c r="N26" i="39"/>
  <c r="V26" i="39"/>
  <c r="AA44" i="38"/>
  <c r="J44" i="38"/>
  <c r="D44" i="37"/>
  <c r="L44" i="37"/>
  <c r="L44" i="36"/>
  <c r="F26" i="35"/>
  <c r="N26" i="35"/>
  <c r="G45" i="32"/>
  <c r="I44" i="30"/>
  <c r="Y44" i="30"/>
  <c r="Y45" i="30" s="1"/>
  <c r="AA26" i="28"/>
  <c r="L45" i="26"/>
  <c r="C26" i="24"/>
  <c r="K26" i="24"/>
  <c r="S26" i="24"/>
  <c r="H26" i="16"/>
  <c r="H45" i="16" s="1"/>
  <c r="P26" i="16"/>
  <c r="P45" i="16" s="1"/>
  <c r="X26" i="42"/>
  <c r="D45" i="41"/>
  <c r="L45" i="41"/>
  <c r="T45" i="41"/>
  <c r="P26" i="40"/>
  <c r="G45" i="39"/>
  <c r="O45" i="39"/>
  <c r="W45" i="39"/>
  <c r="H45" i="38"/>
  <c r="P45" i="38"/>
  <c r="C44" i="38"/>
  <c r="K44" i="38"/>
  <c r="H45" i="37"/>
  <c r="P26" i="37"/>
  <c r="P45" i="37" s="1"/>
  <c r="H45" i="36"/>
  <c r="P45" i="36"/>
  <c r="E44" i="36"/>
  <c r="M44" i="36"/>
  <c r="G45" i="35"/>
  <c r="O45" i="35"/>
  <c r="W45" i="35"/>
  <c r="H45" i="34"/>
  <c r="P45" i="32"/>
  <c r="Z13" i="32"/>
  <c r="X26" i="32"/>
  <c r="AA45" i="31"/>
  <c r="P45" i="29"/>
  <c r="S45" i="28"/>
  <c r="F26" i="27"/>
  <c r="F45" i="27" s="1"/>
  <c r="V26" i="27"/>
  <c r="V45" i="27" s="1"/>
  <c r="H44" i="25"/>
  <c r="H45" i="25" s="1"/>
  <c r="P44" i="25"/>
  <c r="P45" i="25" s="1"/>
  <c r="Z25" i="23"/>
  <c r="H44" i="23"/>
  <c r="P44" i="23"/>
  <c r="P45" i="23" s="1"/>
  <c r="Y45" i="49"/>
  <c r="J45" i="48"/>
  <c r="R45" i="48"/>
  <c r="AA45" i="48"/>
  <c r="G45" i="46"/>
  <c r="O45" i="46"/>
  <c r="W45" i="46"/>
  <c r="C26" i="45"/>
  <c r="K26" i="45"/>
  <c r="T45" i="44"/>
  <c r="M45" i="43"/>
  <c r="U45" i="43"/>
  <c r="I45" i="42"/>
  <c r="E45" i="41"/>
  <c r="M45" i="41"/>
  <c r="U45" i="41"/>
  <c r="J45" i="40"/>
  <c r="Z13" i="40"/>
  <c r="P45" i="39"/>
  <c r="J44" i="39"/>
  <c r="Q45" i="38"/>
  <c r="Y45" i="38"/>
  <c r="Y45" i="36"/>
  <c r="Q26" i="36"/>
  <c r="M44" i="35"/>
  <c r="M45" i="35" s="1"/>
  <c r="Z44" i="35"/>
  <c r="Z50" i="35"/>
  <c r="I45" i="34"/>
  <c r="Q45" i="34"/>
  <c r="Y45" i="34"/>
  <c r="Y45" i="32"/>
  <c r="K44" i="30"/>
  <c r="K45" i="30" s="1"/>
  <c r="G45" i="27"/>
  <c r="AA26" i="25"/>
  <c r="AA45" i="25" s="1"/>
  <c r="J44" i="12"/>
  <c r="P26" i="11"/>
  <c r="P45" i="11" s="1"/>
  <c r="AA26" i="49"/>
  <c r="K45" i="48"/>
  <c r="H26" i="47"/>
  <c r="H45" i="47" s="1"/>
  <c r="P26" i="47"/>
  <c r="P45" i="47" s="1"/>
  <c r="X26" i="47"/>
  <c r="X45" i="47" s="1"/>
  <c r="E44" i="47"/>
  <c r="E45" i="47" s="1"/>
  <c r="Z50" i="47"/>
  <c r="Q44" i="46"/>
  <c r="Y44" i="46"/>
  <c r="H44" i="46"/>
  <c r="H45" i="46" s="1"/>
  <c r="J44" i="45"/>
  <c r="U26" i="44"/>
  <c r="L26" i="44"/>
  <c r="L45" i="44" s="1"/>
  <c r="E44" i="43"/>
  <c r="E45" i="43" s="1"/>
  <c r="J26" i="42"/>
  <c r="J45" i="42" s="1"/>
  <c r="R26" i="42"/>
  <c r="R45" i="42" s="1"/>
  <c r="Y26" i="42"/>
  <c r="Y45" i="42" s="1"/>
  <c r="F26" i="41"/>
  <c r="F45" i="41" s="1"/>
  <c r="N26" i="41"/>
  <c r="N45" i="41" s="1"/>
  <c r="V26" i="41"/>
  <c r="V45" i="41" s="1"/>
  <c r="C26" i="40"/>
  <c r="C45" i="40" s="1"/>
  <c r="K26" i="40"/>
  <c r="K45" i="40" s="1"/>
  <c r="S26" i="40"/>
  <c r="F44" i="40"/>
  <c r="F45" i="40" s="1"/>
  <c r="N44" i="40"/>
  <c r="N45" i="40" s="1"/>
  <c r="V44" i="40"/>
  <c r="V45" i="40" s="1"/>
  <c r="Y26" i="39"/>
  <c r="D44" i="39"/>
  <c r="L44" i="39"/>
  <c r="T44" i="39"/>
  <c r="AA26" i="38"/>
  <c r="R45" i="37"/>
  <c r="J45" i="36"/>
  <c r="R45" i="36"/>
  <c r="Q45" i="35"/>
  <c r="Y45" i="35"/>
  <c r="F44" i="35"/>
  <c r="F45" i="35" s="1"/>
  <c r="N44" i="35"/>
  <c r="Z37" i="34"/>
  <c r="X44" i="34"/>
  <c r="Z44" i="34" s="1"/>
  <c r="D26" i="33"/>
  <c r="L26" i="33"/>
  <c r="T26" i="33"/>
  <c r="E45" i="31"/>
  <c r="M45" i="31"/>
  <c r="U45" i="31"/>
  <c r="D44" i="31"/>
  <c r="D45" i="31" s="1"/>
  <c r="L44" i="31"/>
  <c r="L45" i="31" s="1"/>
  <c r="T44" i="31"/>
  <c r="T45" i="31" s="1"/>
  <c r="R45" i="29"/>
  <c r="E44" i="28"/>
  <c r="M44" i="28"/>
  <c r="M45" i="28" s="1"/>
  <c r="P45" i="27"/>
  <c r="H26" i="27"/>
  <c r="H45" i="27" s="1"/>
  <c r="Z25" i="27"/>
  <c r="C26" i="26"/>
  <c r="K26" i="26"/>
  <c r="K45" i="26" s="1"/>
  <c r="S26" i="26"/>
  <c r="C26" i="25"/>
  <c r="F26" i="24"/>
  <c r="F45" i="24" s="1"/>
  <c r="N26" i="24"/>
  <c r="N45" i="24" s="1"/>
  <c r="V26" i="24"/>
  <c r="V45" i="24" s="1"/>
  <c r="AA44" i="24"/>
  <c r="D44" i="21"/>
  <c r="D45" i="21" s="1"/>
  <c r="L44" i="21"/>
  <c r="T44" i="21"/>
  <c r="T45" i="21" s="1"/>
  <c r="E44" i="20"/>
  <c r="C45" i="19"/>
  <c r="C44" i="19"/>
  <c r="K44" i="19"/>
  <c r="K45" i="19" s="1"/>
  <c r="S44" i="19"/>
  <c r="S45" i="19" s="1"/>
  <c r="AA44" i="19"/>
  <c r="E44" i="15"/>
  <c r="E45" i="15" s="1"/>
  <c r="Q26" i="14"/>
  <c r="Y26" i="14"/>
  <c r="H26" i="14"/>
  <c r="H45" i="14" s="1"/>
  <c r="P26" i="14"/>
  <c r="P45" i="14" s="1"/>
  <c r="X26" i="14"/>
  <c r="Z25" i="14"/>
  <c r="I26" i="10"/>
  <c r="I45" i="10" s="1"/>
  <c r="M45" i="34"/>
  <c r="U45" i="34"/>
  <c r="I44" i="33"/>
  <c r="I45" i="33" s="1"/>
  <c r="Q44" i="33"/>
  <c r="Q45" i="33" s="1"/>
  <c r="Y44" i="33"/>
  <c r="Y45" i="33" s="1"/>
  <c r="AA26" i="32"/>
  <c r="J45" i="30"/>
  <c r="R45" i="30"/>
  <c r="AA26" i="29"/>
  <c r="C26" i="28"/>
  <c r="G45" i="26"/>
  <c r="O45" i="26"/>
  <c r="W45" i="26"/>
  <c r="C44" i="26"/>
  <c r="S44" i="26"/>
  <c r="C44" i="25"/>
  <c r="C45" i="25" s="1"/>
  <c r="K44" i="25"/>
  <c r="S44" i="25"/>
  <c r="C44" i="24"/>
  <c r="K44" i="24"/>
  <c r="S44" i="24"/>
  <c r="C26" i="17"/>
  <c r="C45" i="17" s="1"/>
  <c r="K26" i="17"/>
  <c r="Z13" i="16"/>
  <c r="G44" i="15"/>
  <c r="G45" i="15" s="1"/>
  <c r="Z13" i="11"/>
  <c r="Y26" i="11"/>
  <c r="Y45" i="11" s="1"/>
  <c r="Y45" i="9"/>
  <c r="G44" i="8"/>
  <c r="G45" i="8" s="1"/>
  <c r="V45" i="34"/>
  <c r="N26" i="34"/>
  <c r="N45" i="34" s="1"/>
  <c r="J45" i="33"/>
  <c r="R45" i="33"/>
  <c r="C45" i="32"/>
  <c r="K45" i="32"/>
  <c r="I45" i="32"/>
  <c r="H44" i="32"/>
  <c r="H45" i="32" s="1"/>
  <c r="C26" i="31"/>
  <c r="C45" i="31" s="1"/>
  <c r="K26" i="31"/>
  <c r="K45" i="31" s="1"/>
  <c r="AA26" i="30"/>
  <c r="AA45" i="30" s="1"/>
  <c r="C26" i="29"/>
  <c r="K26" i="29"/>
  <c r="S26" i="29"/>
  <c r="S45" i="29" s="1"/>
  <c r="H44" i="29"/>
  <c r="L45" i="28"/>
  <c r="D26" i="28"/>
  <c r="D45" i="28" s="1"/>
  <c r="T26" i="28"/>
  <c r="T45" i="28" s="1"/>
  <c r="I45" i="28"/>
  <c r="H44" i="28"/>
  <c r="C26" i="27"/>
  <c r="C45" i="27" s="1"/>
  <c r="K26" i="27"/>
  <c r="K45" i="27" s="1"/>
  <c r="H45" i="26"/>
  <c r="P45" i="26"/>
  <c r="C26" i="23"/>
  <c r="C45" i="23" s="1"/>
  <c r="K26" i="23"/>
  <c r="K45" i="23" s="1"/>
  <c r="S26" i="23"/>
  <c r="S45" i="23" s="1"/>
  <c r="R45" i="20"/>
  <c r="AA26" i="20"/>
  <c r="J26" i="20"/>
  <c r="N45" i="19"/>
  <c r="V45" i="19"/>
  <c r="H26" i="15"/>
  <c r="H45" i="15" s="1"/>
  <c r="P26" i="15"/>
  <c r="P45" i="15" s="1"/>
  <c r="X26" i="15"/>
  <c r="Z25" i="15"/>
  <c r="E26" i="12"/>
  <c r="E45" i="12" s="1"/>
  <c r="M26" i="12"/>
  <c r="G45" i="9"/>
  <c r="O45" i="9"/>
  <c r="W45" i="9"/>
  <c r="H44" i="8"/>
  <c r="H45" i="8" s="1"/>
  <c r="X44" i="8"/>
  <c r="Z44" i="8" s="1"/>
  <c r="Z43" i="8"/>
  <c r="I45" i="2"/>
  <c r="Y45" i="2"/>
  <c r="G26" i="34"/>
  <c r="G45" i="34" s="1"/>
  <c r="O26" i="34"/>
  <c r="O45" i="34" s="1"/>
  <c r="C44" i="34"/>
  <c r="C45" i="34" s="1"/>
  <c r="K44" i="34"/>
  <c r="S44" i="34"/>
  <c r="S45" i="34" s="1"/>
  <c r="AA44" i="34"/>
  <c r="R44" i="34"/>
  <c r="D44" i="33"/>
  <c r="L44" i="33"/>
  <c r="T44" i="33"/>
  <c r="T45" i="33" s="1"/>
  <c r="L45" i="32"/>
  <c r="D26" i="32"/>
  <c r="D45" i="32" s="1"/>
  <c r="T26" i="32"/>
  <c r="T45" i="32" s="1"/>
  <c r="J44" i="32"/>
  <c r="R44" i="32"/>
  <c r="Q44" i="31"/>
  <c r="Y44" i="31"/>
  <c r="H44" i="31"/>
  <c r="H45" i="31" s="1"/>
  <c r="P44" i="31"/>
  <c r="X44" i="31"/>
  <c r="Z44" i="31" s="1"/>
  <c r="D26" i="30"/>
  <c r="D45" i="30" s="1"/>
  <c r="L26" i="30"/>
  <c r="L45" i="30" s="1"/>
  <c r="C26" i="30"/>
  <c r="S26" i="30"/>
  <c r="S45" i="30" s="1"/>
  <c r="D26" i="29"/>
  <c r="D45" i="29" s="1"/>
  <c r="Q45" i="29"/>
  <c r="Z37" i="29"/>
  <c r="E45" i="28"/>
  <c r="J44" i="28"/>
  <c r="R44" i="28"/>
  <c r="T45" i="27"/>
  <c r="I44" i="27"/>
  <c r="Q44" i="27"/>
  <c r="Q45" i="27" s="1"/>
  <c r="Y44" i="27"/>
  <c r="Y45" i="27" s="1"/>
  <c r="H44" i="27"/>
  <c r="P44" i="27"/>
  <c r="X44" i="27"/>
  <c r="I45" i="26"/>
  <c r="Q45" i="26"/>
  <c r="F26" i="25"/>
  <c r="F45" i="25" s="1"/>
  <c r="N26" i="25"/>
  <c r="N45" i="25" s="1"/>
  <c r="G45" i="22"/>
  <c r="O45" i="22"/>
  <c r="W45" i="22"/>
  <c r="AA26" i="21"/>
  <c r="AA45" i="21" s="1"/>
  <c r="C45" i="20"/>
  <c r="K45" i="20"/>
  <c r="S45" i="20"/>
  <c r="J26" i="18"/>
  <c r="J45" i="18" s="1"/>
  <c r="R26" i="18"/>
  <c r="H44" i="18"/>
  <c r="P44" i="18"/>
  <c r="X44" i="18"/>
  <c r="Z44" i="18" s="1"/>
  <c r="U45" i="17"/>
  <c r="Z50" i="14"/>
  <c r="X26" i="13"/>
  <c r="Z26" i="13" s="1"/>
  <c r="E44" i="12"/>
  <c r="M44" i="12"/>
  <c r="U44" i="12"/>
  <c r="U45" i="12" s="1"/>
  <c r="E45" i="27"/>
  <c r="M45" i="27"/>
  <c r="U45" i="27"/>
  <c r="AA45" i="27"/>
  <c r="J44" i="27"/>
  <c r="J45" i="27" s="1"/>
  <c r="R44" i="27"/>
  <c r="R45" i="27" s="1"/>
  <c r="J45" i="26"/>
  <c r="R45" i="26"/>
  <c r="AA26" i="26"/>
  <c r="J45" i="24"/>
  <c r="T45" i="20"/>
  <c r="J44" i="20"/>
  <c r="H26" i="19"/>
  <c r="H45" i="19" s="1"/>
  <c r="P26" i="19"/>
  <c r="X26" i="19"/>
  <c r="Z25" i="19"/>
  <c r="C45" i="18"/>
  <c r="K45" i="18"/>
  <c r="S45" i="18"/>
  <c r="AA45" i="18"/>
  <c r="Z37" i="13"/>
  <c r="X44" i="13"/>
  <c r="Z44" i="13" s="1"/>
  <c r="G44" i="7"/>
  <c r="O44" i="7"/>
  <c r="G45" i="4"/>
  <c r="L45" i="21"/>
  <c r="J44" i="21"/>
  <c r="J45" i="21" s="1"/>
  <c r="R44" i="21"/>
  <c r="R45" i="21" s="1"/>
  <c r="T26" i="18"/>
  <c r="J44" i="18"/>
  <c r="R44" i="18"/>
  <c r="I44" i="18"/>
  <c r="I45" i="18" s="1"/>
  <c r="E26" i="16"/>
  <c r="M26" i="16"/>
  <c r="M45" i="16" s="1"/>
  <c r="G26" i="14"/>
  <c r="G45" i="14" s="1"/>
  <c r="O26" i="14"/>
  <c r="O45" i="14" s="1"/>
  <c r="W26" i="14"/>
  <c r="W45" i="14" s="1"/>
  <c r="F44" i="14"/>
  <c r="N44" i="14"/>
  <c r="E44" i="14"/>
  <c r="E45" i="14" s="1"/>
  <c r="J26" i="13"/>
  <c r="J45" i="13" s="1"/>
  <c r="R26" i="13"/>
  <c r="R45" i="13" s="1"/>
  <c r="C45" i="11"/>
  <c r="G26" i="10"/>
  <c r="G45" i="10" s="1"/>
  <c r="W45" i="6"/>
  <c r="Z25" i="12"/>
  <c r="E45" i="11"/>
  <c r="M45" i="11"/>
  <c r="U45" i="11"/>
  <c r="E26" i="10"/>
  <c r="M26" i="10"/>
  <c r="U26" i="10"/>
  <c r="X44" i="10"/>
  <c r="Z44" i="10" s="1"/>
  <c r="I45" i="9"/>
  <c r="F45" i="8"/>
  <c r="N45" i="8"/>
  <c r="V45" i="8"/>
  <c r="J44" i="8"/>
  <c r="G45" i="7"/>
  <c r="O45" i="7"/>
  <c r="J44" i="7"/>
  <c r="O45" i="6"/>
  <c r="M45" i="5"/>
  <c r="G44" i="5"/>
  <c r="O44" i="5"/>
  <c r="O45" i="5" s="1"/>
  <c r="W44" i="5"/>
  <c r="W45" i="5" s="1"/>
  <c r="H44" i="4"/>
  <c r="H45" i="4" s="1"/>
  <c r="X44" i="4"/>
  <c r="Z44" i="4" s="1"/>
  <c r="D45" i="24"/>
  <c r="L45" i="24"/>
  <c r="T45" i="24"/>
  <c r="D45" i="23"/>
  <c r="L45" i="23"/>
  <c r="T45" i="23"/>
  <c r="E45" i="22"/>
  <c r="M45" i="22"/>
  <c r="U45" i="22"/>
  <c r="J44" i="22"/>
  <c r="R44" i="22"/>
  <c r="E45" i="21"/>
  <c r="M45" i="21"/>
  <c r="U45" i="21"/>
  <c r="H26" i="20"/>
  <c r="H45" i="20" s="1"/>
  <c r="P26" i="20"/>
  <c r="P45" i="20" s="1"/>
  <c r="X26" i="20"/>
  <c r="F44" i="20"/>
  <c r="V44" i="20"/>
  <c r="E44" i="18"/>
  <c r="E45" i="18" s="1"/>
  <c r="I45" i="17"/>
  <c r="Q45" i="17"/>
  <c r="Y45" i="17"/>
  <c r="H26" i="17"/>
  <c r="H45" i="17" s="1"/>
  <c r="P26" i="17"/>
  <c r="P45" i="17" s="1"/>
  <c r="E44" i="16"/>
  <c r="M44" i="16"/>
  <c r="U44" i="16"/>
  <c r="U45" i="16" s="1"/>
  <c r="D45" i="15"/>
  <c r="L45" i="15"/>
  <c r="T45" i="15"/>
  <c r="M45" i="14"/>
  <c r="U45" i="14"/>
  <c r="AA44" i="14"/>
  <c r="F45" i="13"/>
  <c r="N45" i="13"/>
  <c r="V45" i="13"/>
  <c r="V45" i="11"/>
  <c r="F45" i="10"/>
  <c r="J26" i="9"/>
  <c r="J45" i="9" s="1"/>
  <c r="O45" i="8"/>
  <c r="H45" i="7"/>
  <c r="P45" i="7"/>
  <c r="D44" i="6"/>
  <c r="D45" i="6" s="1"/>
  <c r="L44" i="6"/>
  <c r="L45" i="6" s="1"/>
  <c r="F45" i="5"/>
  <c r="V45" i="5"/>
  <c r="H44" i="5"/>
  <c r="E45" i="4"/>
  <c r="M45" i="4"/>
  <c r="U45" i="4"/>
  <c r="V45" i="3"/>
  <c r="AA26" i="2"/>
  <c r="AA45" i="2" s="1"/>
  <c r="J26" i="2"/>
  <c r="J45" i="2" s="1"/>
  <c r="R26" i="2"/>
  <c r="R45" i="2" s="1"/>
  <c r="V26" i="25"/>
  <c r="V45" i="25" s="1"/>
  <c r="AA44" i="25"/>
  <c r="E45" i="23"/>
  <c r="M45" i="23"/>
  <c r="U45" i="23"/>
  <c r="I44" i="21"/>
  <c r="I45" i="21" s="1"/>
  <c r="Q44" i="21"/>
  <c r="Q45" i="21" s="1"/>
  <c r="Y44" i="21"/>
  <c r="Y45" i="21" s="1"/>
  <c r="I45" i="20"/>
  <c r="Q45" i="20"/>
  <c r="J45" i="19"/>
  <c r="R45" i="19"/>
  <c r="AA26" i="19"/>
  <c r="AA45" i="19" s="1"/>
  <c r="I44" i="19"/>
  <c r="I45" i="19" s="1"/>
  <c r="Q44" i="19"/>
  <c r="Q45" i="19" s="1"/>
  <c r="Y44" i="19"/>
  <c r="Y45" i="19" s="1"/>
  <c r="P44" i="19"/>
  <c r="X44" i="19"/>
  <c r="Z44" i="19" s="1"/>
  <c r="Q26" i="18"/>
  <c r="Q45" i="18" s="1"/>
  <c r="Y26" i="18"/>
  <c r="Y45" i="18" s="1"/>
  <c r="H26" i="18"/>
  <c r="H45" i="18" s="1"/>
  <c r="P26" i="18"/>
  <c r="P45" i="18" s="1"/>
  <c r="X26" i="18"/>
  <c r="X45" i="18" s="1"/>
  <c r="Z45" i="18" s="1"/>
  <c r="G44" i="18"/>
  <c r="G45" i="18" s="1"/>
  <c r="O44" i="18"/>
  <c r="W44" i="18"/>
  <c r="J26" i="17"/>
  <c r="J45" i="17" s="1"/>
  <c r="R26" i="17"/>
  <c r="R45" i="17" s="1"/>
  <c r="G45" i="16"/>
  <c r="O45" i="16"/>
  <c r="W45" i="16"/>
  <c r="M45" i="15"/>
  <c r="U45" i="15"/>
  <c r="F26" i="14"/>
  <c r="N26" i="14"/>
  <c r="V26" i="14"/>
  <c r="V45" i="14" s="1"/>
  <c r="D44" i="14"/>
  <c r="D45" i="14" s="1"/>
  <c r="L44" i="14"/>
  <c r="L45" i="14" s="1"/>
  <c r="T44" i="14"/>
  <c r="T45" i="14" s="1"/>
  <c r="G26" i="13"/>
  <c r="G45" i="13" s="1"/>
  <c r="O26" i="13"/>
  <c r="O45" i="13" s="1"/>
  <c r="W26" i="13"/>
  <c r="W45" i="13" s="1"/>
  <c r="E44" i="13"/>
  <c r="M44" i="13"/>
  <c r="M45" i="13" s="1"/>
  <c r="C26" i="12"/>
  <c r="C45" i="12" s="1"/>
  <c r="K26" i="12"/>
  <c r="K45" i="12" s="1"/>
  <c r="S26" i="12"/>
  <c r="S45" i="12" s="1"/>
  <c r="AA45" i="12"/>
  <c r="J26" i="12"/>
  <c r="P45" i="8"/>
  <c r="L44" i="7"/>
  <c r="I45" i="6"/>
  <c r="Q45" i="6"/>
  <c r="Y45" i="6"/>
  <c r="F45" i="4"/>
  <c r="N45" i="4"/>
  <c r="V45" i="4"/>
  <c r="G45" i="3"/>
  <c r="W45" i="3"/>
  <c r="J26" i="7"/>
  <c r="R26" i="7"/>
  <c r="R45" i="7" s="1"/>
  <c r="J26" i="6"/>
  <c r="J45" i="6" s="1"/>
  <c r="R26" i="6"/>
  <c r="R45" i="6" s="1"/>
  <c r="R45" i="5"/>
  <c r="Z26" i="3"/>
  <c r="Q26" i="10"/>
  <c r="Q45" i="10" s="1"/>
  <c r="Y26" i="10"/>
  <c r="Y45" i="10" s="1"/>
  <c r="P26" i="10"/>
  <c r="P45" i="10" s="1"/>
  <c r="X26" i="10"/>
  <c r="Z26" i="10" s="1"/>
  <c r="G44" i="9"/>
  <c r="O44" i="9"/>
  <c r="W44" i="9"/>
  <c r="AA26" i="8"/>
  <c r="J26" i="8"/>
  <c r="R26" i="8"/>
  <c r="R45" i="8" s="1"/>
  <c r="G44" i="6"/>
  <c r="G45" i="6" s="1"/>
  <c r="Z25" i="4"/>
  <c r="W44" i="7"/>
  <c r="W45" i="7" s="1"/>
  <c r="Z37" i="6"/>
  <c r="X44" i="6"/>
  <c r="AA45" i="5"/>
  <c r="J26" i="5"/>
  <c r="Z50" i="5"/>
  <c r="AA26" i="3"/>
  <c r="AA45" i="3" s="1"/>
  <c r="J26" i="3"/>
  <c r="J45" i="3" s="1"/>
  <c r="R26" i="3"/>
  <c r="R45" i="3" s="1"/>
  <c r="F45" i="2"/>
  <c r="N45" i="2"/>
  <c r="V45" i="2"/>
  <c r="G44" i="2"/>
  <c r="O44" i="2"/>
  <c r="O45" i="2" s="1"/>
  <c r="W44" i="2"/>
  <c r="W45" i="2" s="1"/>
  <c r="J26" i="4"/>
  <c r="J45" i="4" s="1"/>
  <c r="R26" i="4"/>
  <c r="R45" i="4" s="1"/>
  <c r="G44" i="3"/>
  <c r="O44" i="3"/>
  <c r="O45" i="3" s="1"/>
  <c r="W44" i="3"/>
  <c r="G45" i="2"/>
  <c r="Q45" i="2"/>
  <c r="Z44" i="2"/>
  <c r="K26" i="25"/>
  <c r="S26" i="25"/>
  <c r="AA26" i="24"/>
  <c r="E44" i="24"/>
  <c r="E45" i="24" s="1"/>
  <c r="M44" i="24"/>
  <c r="M45" i="24" s="1"/>
  <c r="U44" i="24"/>
  <c r="U45" i="24" s="1"/>
  <c r="AA26" i="23"/>
  <c r="AA45" i="23" s="1"/>
  <c r="C26" i="22"/>
  <c r="C45" i="22" s="1"/>
  <c r="K26" i="22"/>
  <c r="S26" i="22"/>
  <c r="S45" i="22" s="1"/>
  <c r="C26" i="21"/>
  <c r="C45" i="21" s="1"/>
  <c r="K26" i="21"/>
  <c r="K45" i="21" s="1"/>
  <c r="S26" i="21"/>
  <c r="S45" i="21" s="1"/>
  <c r="F44" i="21"/>
  <c r="F45" i="21" s="1"/>
  <c r="N44" i="21"/>
  <c r="N45" i="21" s="1"/>
  <c r="V44" i="21"/>
  <c r="V45" i="21" s="1"/>
  <c r="O45" i="19"/>
  <c r="W45" i="19"/>
  <c r="F44" i="19"/>
  <c r="F45" i="19" s="1"/>
  <c r="N44" i="19"/>
  <c r="E44" i="19"/>
  <c r="E45" i="19" s="1"/>
  <c r="M44" i="19"/>
  <c r="M45" i="19" s="1"/>
  <c r="F26" i="18"/>
  <c r="F45" i="18" s="1"/>
  <c r="N26" i="18"/>
  <c r="N45" i="18" s="1"/>
  <c r="V26" i="18"/>
  <c r="V45" i="18" s="1"/>
  <c r="D44" i="18"/>
  <c r="L44" i="18"/>
  <c r="T44" i="18"/>
  <c r="G26" i="17"/>
  <c r="G45" i="17" s="1"/>
  <c r="O26" i="17"/>
  <c r="O45" i="17" s="1"/>
  <c r="W26" i="17"/>
  <c r="W45" i="17" s="1"/>
  <c r="E44" i="17"/>
  <c r="E45" i="17" s="1"/>
  <c r="M44" i="17"/>
  <c r="M45" i="17" s="1"/>
  <c r="U44" i="17"/>
  <c r="AA26" i="15"/>
  <c r="AA45" i="15" s="1"/>
  <c r="C26" i="14"/>
  <c r="C45" i="14" s="1"/>
  <c r="K26" i="14"/>
  <c r="K45" i="14" s="1"/>
  <c r="S26" i="14"/>
  <c r="S45" i="14" s="1"/>
  <c r="AA26" i="14"/>
  <c r="AA45" i="14" s="1"/>
  <c r="Q44" i="14"/>
  <c r="Y44" i="14"/>
  <c r="D26" i="13"/>
  <c r="L26" i="13"/>
  <c r="T26" i="13"/>
  <c r="C26" i="13"/>
  <c r="K26" i="13"/>
  <c r="D45" i="11"/>
  <c r="L45" i="11"/>
  <c r="T45" i="11"/>
  <c r="L45" i="10"/>
  <c r="E44" i="10"/>
  <c r="R45" i="9"/>
  <c r="E45" i="8"/>
  <c r="M45" i="8"/>
  <c r="U45" i="8"/>
  <c r="V45" i="7"/>
  <c r="F45" i="6"/>
  <c r="G44" i="4"/>
  <c r="N45" i="256"/>
  <c r="X45" i="254"/>
  <c r="Z26" i="254"/>
  <c r="G45" i="256"/>
  <c r="O45" i="256"/>
  <c r="Q45" i="1"/>
  <c r="V45" i="253"/>
  <c r="H45" i="252"/>
  <c r="P45" i="252"/>
  <c r="X45" i="252"/>
  <c r="Z45" i="252" s="1"/>
  <c r="Z26" i="252"/>
  <c r="E45" i="251"/>
  <c r="Y45" i="256"/>
  <c r="Z26" i="256"/>
  <c r="Z44" i="1"/>
  <c r="P45" i="258"/>
  <c r="E45" i="253"/>
  <c r="Z25" i="254"/>
  <c r="X26" i="253"/>
  <c r="G26" i="252"/>
  <c r="G45" i="252" s="1"/>
  <c r="I45" i="242"/>
  <c r="S45" i="240"/>
  <c r="E45" i="235"/>
  <c r="M45" i="235"/>
  <c r="I45" i="235"/>
  <c r="S45" i="234"/>
  <c r="H26" i="228"/>
  <c r="H45" i="228" s="1"/>
  <c r="P45" i="254"/>
  <c r="Z37" i="254"/>
  <c r="D44" i="251"/>
  <c r="D45" i="251" s="1"/>
  <c r="L44" i="251"/>
  <c r="L45" i="251" s="1"/>
  <c r="T44" i="251"/>
  <c r="T45" i="251" s="1"/>
  <c r="X44" i="249"/>
  <c r="Z44" i="249" s="1"/>
  <c r="Z37" i="249"/>
  <c r="S45" i="248"/>
  <c r="Q45" i="247"/>
  <c r="X44" i="247"/>
  <c r="Z44" i="247" s="1"/>
  <c r="Z37" i="247"/>
  <c r="X44" i="245"/>
  <c r="Z44" i="245" s="1"/>
  <c r="Z37" i="245"/>
  <c r="S45" i="244"/>
  <c r="I45" i="241"/>
  <c r="S45" i="239"/>
  <c r="X26" i="237"/>
  <c r="Z13" i="237"/>
  <c r="Q45" i="236"/>
  <c r="Z44" i="236"/>
  <c r="Q45" i="228"/>
  <c r="Y45" i="228"/>
  <c r="X44" i="227"/>
  <c r="Z44" i="227" s="1"/>
  <c r="Z37" i="227"/>
  <c r="M45" i="225"/>
  <c r="P45" i="257"/>
  <c r="X45" i="257"/>
  <c r="Z45" i="257" s="1"/>
  <c r="X45" i="256"/>
  <c r="G26" i="255"/>
  <c r="G45" i="255" s="1"/>
  <c r="O26" i="255"/>
  <c r="W26" i="255"/>
  <c r="W45" i="255" s="1"/>
  <c r="I44" i="253"/>
  <c r="I45" i="253" s="1"/>
  <c r="Q44" i="253"/>
  <c r="Q45" i="253" s="1"/>
  <c r="Y44" i="253"/>
  <c r="G26" i="251"/>
  <c r="G45" i="251" s="1"/>
  <c r="O26" i="251"/>
  <c r="O45" i="251" s="1"/>
  <c r="W26" i="251"/>
  <c r="W45" i="251" s="1"/>
  <c r="X26" i="249"/>
  <c r="Z13" i="249"/>
  <c r="X26" i="247"/>
  <c r="Z13" i="247"/>
  <c r="X26" i="245"/>
  <c r="Z13" i="245"/>
  <c r="X26" i="243"/>
  <c r="Z13" i="243"/>
  <c r="Q45" i="242"/>
  <c r="Z44" i="242"/>
  <c r="K45" i="238"/>
  <c r="X26" i="236"/>
  <c r="Z13" i="236"/>
  <c r="Q45" i="235"/>
  <c r="Z44" i="235"/>
  <c r="K45" i="233"/>
  <c r="Y26" i="224"/>
  <c r="Y45" i="224" s="1"/>
  <c r="Z25" i="224"/>
  <c r="X45" i="214"/>
  <c r="X26" i="241"/>
  <c r="Z13" i="241"/>
  <c r="Q45" i="257"/>
  <c r="Y45" i="257"/>
  <c r="D44" i="254"/>
  <c r="D45" i="254" s="1"/>
  <c r="L44" i="254"/>
  <c r="L45" i="254" s="1"/>
  <c r="T44" i="254"/>
  <c r="D26" i="253"/>
  <c r="D45" i="253" s="1"/>
  <c r="L26" i="253"/>
  <c r="L45" i="253" s="1"/>
  <c r="T26" i="253"/>
  <c r="T45" i="253" s="1"/>
  <c r="P45" i="253"/>
  <c r="Z50" i="243"/>
  <c r="X26" i="242"/>
  <c r="Z13" i="242"/>
  <c r="Q45" i="241"/>
  <c r="Z44" i="241"/>
  <c r="X26" i="235"/>
  <c r="Z13" i="235"/>
  <c r="X45" i="218"/>
  <c r="Z45" i="218" s="1"/>
  <c r="Z26" i="218"/>
  <c r="Z25" i="208"/>
  <c r="X26" i="208"/>
  <c r="H45" i="254"/>
  <c r="L44" i="237"/>
  <c r="L45" i="237" s="1"/>
  <c r="Y26" i="229"/>
  <c r="Y45" i="229" s="1"/>
  <c r="Z25" i="229"/>
  <c r="Z26" i="228"/>
  <c r="Z26" i="225"/>
  <c r="Z25" i="211"/>
  <c r="X26" i="211"/>
  <c r="Z37" i="1"/>
  <c r="Z37" i="258"/>
  <c r="Z37" i="257"/>
  <c r="Z37" i="256"/>
  <c r="Y26" i="255"/>
  <c r="Z37" i="252"/>
  <c r="Y26" i="251"/>
  <c r="Y45" i="251" s="1"/>
  <c r="Z26" i="250"/>
  <c r="X44" i="250"/>
  <c r="Z44" i="250" s="1"/>
  <c r="Z37" i="250"/>
  <c r="G45" i="248"/>
  <c r="O45" i="248"/>
  <c r="W45" i="248"/>
  <c r="X44" i="248"/>
  <c r="Z44" i="248" s="1"/>
  <c r="Z37" i="248"/>
  <c r="C45" i="247"/>
  <c r="S45" i="247"/>
  <c r="G45" i="246"/>
  <c r="O45" i="246"/>
  <c r="W45" i="246"/>
  <c r="X44" i="246"/>
  <c r="Z44" i="246" s="1"/>
  <c r="Z37" i="246"/>
  <c r="C45" i="245"/>
  <c r="S45" i="245"/>
  <c r="G45" i="244"/>
  <c r="W45" i="244"/>
  <c r="X44" i="244"/>
  <c r="Z44" i="244" s="1"/>
  <c r="Z37" i="244"/>
  <c r="C45" i="243"/>
  <c r="S45" i="243"/>
  <c r="Y45" i="241"/>
  <c r="H45" i="240"/>
  <c r="P45" i="240"/>
  <c r="X26" i="240"/>
  <c r="Z13" i="240"/>
  <c r="G45" i="239"/>
  <c r="O45" i="239"/>
  <c r="W45" i="239"/>
  <c r="D45" i="237"/>
  <c r="T45" i="237"/>
  <c r="C45" i="236"/>
  <c r="S45" i="236"/>
  <c r="AA45" i="235"/>
  <c r="H45" i="234"/>
  <c r="P45" i="234"/>
  <c r="X26" i="234"/>
  <c r="Z13" i="234"/>
  <c r="E45" i="232"/>
  <c r="U45" i="232"/>
  <c r="E45" i="228"/>
  <c r="U45" i="228"/>
  <c r="E45" i="224"/>
  <c r="U45" i="224"/>
  <c r="Z13" i="222"/>
  <c r="X26" i="222"/>
  <c r="Z26" i="255"/>
  <c r="I44" i="255"/>
  <c r="I45" i="255" s="1"/>
  <c r="Q44" i="255"/>
  <c r="Q45" i="255" s="1"/>
  <c r="Y44" i="255"/>
  <c r="Z44" i="255" s="1"/>
  <c r="G26" i="253"/>
  <c r="G45" i="253" s="1"/>
  <c r="O26" i="253"/>
  <c r="O45" i="253" s="1"/>
  <c r="W26" i="253"/>
  <c r="W45" i="253" s="1"/>
  <c r="I44" i="251"/>
  <c r="I45" i="251" s="1"/>
  <c r="Q44" i="251"/>
  <c r="Q45" i="251" s="1"/>
  <c r="Y44" i="251"/>
  <c r="Z50" i="249"/>
  <c r="X26" i="248"/>
  <c r="Z13" i="248"/>
  <c r="Z50" i="247"/>
  <c r="X26" i="246"/>
  <c r="Z13" i="246"/>
  <c r="X26" i="244"/>
  <c r="Z13" i="244"/>
  <c r="K45" i="242"/>
  <c r="S45" i="242"/>
  <c r="AA45" i="241"/>
  <c r="X26" i="239"/>
  <c r="Z13" i="239"/>
  <c r="Q45" i="238"/>
  <c r="Z44" i="238"/>
  <c r="I45" i="237"/>
  <c r="K45" i="235"/>
  <c r="S45" i="235"/>
  <c r="Q45" i="233"/>
  <c r="Z44" i="233"/>
  <c r="V45" i="232"/>
  <c r="L45" i="229"/>
  <c r="AA45" i="227"/>
  <c r="I45" i="247"/>
  <c r="X26" i="238"/>
  <c r="Z13" i="238"/>
  <c r="I45" i="236"/>
  <c r="X26" i="233"/>
  <c r="Z13" i="233"/>
  <c r="O45" i="232"/>
  <c r="W45" i="232"/>
  <c r="Z26" i="230"/>
  <c r="I45" i="228"/>
  <c r="X26" i="223"/>
  <c r="Z25" i="223"/>
  <c r="J26" i="230"/>
  <c r="J45" i="230" s="1"/>
  <c r="R26" i="230"/>
  <c r="R45" i="230" s="1"/>
  <c r="Z13" i="230"/>
  <c r="N45" i="229"/>
  <c r="X44" i="228"/>
  <c r="Z44" i="228" s="1"/>
  <c r="Z37" i="228"/>
  <c r="F45" i="227"/>
  <c r="V45" i="227"/>
  <c r="J26" i="225"/>
  <c r="J45" i="225" s="1"/>
  <c r="R26" i="225"/>
  <c r="R45" i="225" s="1"/>
  <c r="Z13" i="225"/>
  <c r="N45" i="224"/>
  <c r="E45" i="221"/>
  <c r="M45" i="221"/>
  <c r="U45" i="221"/>
  <c r="N45" i="221"/>
  <c r="F45" i="220"/>
  <c r="I45" i="219"/>
  <c r="Q45" i="219"/>
  <c r="Y45" i="219"/>
  <c r="V45" i="218"/>
  <c r="E45" i="217"/>
  <c r="M45" i="217"/>
  <c r="U45" i="217"/>
  <c r="N45" i="217"/>
  <c r="F45" i="216"/>
  <c r="I45" i="215"/>
  <c r="Q45" i="215"/>
  <c r="Y45" i="215"/>
  <c r="V45" i="214"/>
  <c r="E45" i="213"/>
  <c r="M45" i="213"/>
  <c r="N45" i="213"/>
  <c r="V45" i="211"/>
  <c r="E45" i="210"/>
  <c r="U45" i="210"/>
  <c r="G45" i="210"/>
  <c r="I45" i="209"/>
  <c r="Q45" i="209"/>
  <c r="Y26" i="209"/>
  <c r="Y45" i="209" s="1"/>
  <c r="Z13" i="209"/>
  <c r="V45" i="208"/>
  <c r="E45" i="207"/>
  <c r="M45" i="207"/>
  <c r="N45" i="207"/>
  <c r="F45" i="206"/>
  <c r="H45" i="205"/>
  <c r="Z25" i="205"/>
  <c r="X26" i="205"/>
  <c r="C45" i="204"/>
  <c r="S45" i="204"/>
  <c r="V45" i="202"/>
  <c r="Q45" i="201"/>
  <c r="Y45" i="201"/>
  <c r="K45" i="195"/>
  <c r="AA45" i="194"/>
  <c r="C45" i="192"/>
  <c r="S45" i="192"/>
  <c r="X26" i="152"/>
  <c r="Z13" i="152"/>
  <c r="X44" i="232"/>
  <c r="Z44" i="232" s="1"/>
  <c r="Z37" i="232"/>
  <c r="F45" i="231"/>
  <c r="V45" i="231"/>
  <c r="Q45" i="230"/>
  <c r="P45" i="229"/>
  <c r="J26" i="228"/>
  <c r="J45" i="228" s="1"/>
  <c r="R26" i="228"/>
  <c r="R45" i="228" s="1"/>
  <c r="X26" i="227"/>
  <c r="F45" i="226"/>
  <c r="V45" i="226"/>
  <c r="Q45" i="225"/>
  <c r="P45" i="224"/>
  <c r="J26" i="223"/>
  <c r="J45" i="223" s="1"/>
  <c r="R26" i="223"/>
  <c r="R45" i="223" s="1"/>
  <c r="O45" i="223"/>
  <c r="N45" i="222"/>
  <c r="N45" i="220"/>
  <c r="F45" i="219"/>
  <c r="N45" i="216"/>
  <c r="F45" i="215"/>
  <c r="Y26" i="214"/>
  <c r="Y45" i="214" s="1"/>
  <c r="Z13" i="214"/>
  <c r="E45" i="212"/>
  <c r="M45" i="212"/>
  <c r="U45" i="212"/>
  <c r="G45" i="212"/>
  <c r="J45" i="211"/>
  <c r="R45" i="211"/>
  <c r="O45" i="210"/>
  <c r="Z44" i="210"/>
  <c r="F45" i="209"/>
  <c r="Y26" i="208"/>
  <c r="Y45" i="208" s="1"/>
  <c r="Z13" i="208"/>
  <c r="N45" i="206"/>
  <c r="K45" i="205"/>
  <c r="K45" i="201"/>
  <c r="C45" i="200"/>
  <c r="K45" i="200"/>
  <c r="F45" i="196"/>
  <c r="X26" i="232"/>
  <c r="X44" i="231"/>
  <c r="Z44" i="231" s="1"/>
  <c r="Z37" i="231"/>
  <c r="F45" i="230"/>
  <c r="V45" i="230"/>
  <c r="N45" i="228"/>
  <c r="X44" i="226"/>
  <c r="Z44" i="226" s="1"/>
  <c r="Z37" i="226"/>
  <c r="F45" i="225"/>
  <c r="V45" i="225"/>
  <c r="J26" i="222"/>
  <c r="J45" i="222" s="1"/>
  <c r="R26" i="222"/>
  <c r="R45" i="222" s="1"/>
  <c r="H45" i="221"/>
  <c r="P45" i="221"/>
  <c r="X45" i="221"/>
  <c r="Z45" i="221" s="1"/>
  <c r="Z26" i="221"/>
  <c r="Z44" i="220"/>
  <c r="D45" i="219"/>
  <c r="G45" i="219"/>
  <c r="J45" i="218"/>
  <c r="R45" i="218"/>
  <c r="H45" i="217"/>
  <c r="P45" i="217"/>
  <c r="X45" i="217"/>
  <c r="Z45" i="217" s="1"/>
  <c r="Z26" i="217"/>
  <c r="Z44" i="216"/>
  <c r="D45" i="215"/>
  <c r="G45" i="215"/>
  <c r="J45" i="214"/>
  <c r="R45" i="214"/>
  <c r="H45" i="213"/>
  <c r="P45" i="213"/>
  <c r="Z25" i="213"/>
  <c r="X26" i="213"/>
  <c r="D45" i="209"/>
  <c r="G45" i="209"/>
  <c r="J45" i="208"/>
  <c r="R45" i="208"/>
  <c r="H45" i="207"/>
  <c r="P45" i="207"/>
  <c r="Z25" i="207"/>
  <c r="X26" i="207"/>
  <c r="F45" i="204"/>
  <c r="V45" i="204"/>
  <c r="F45" i="193"/>
  <c r="V45" i="193"/>
  <c r="N45" i="192"/>
  <c r="C45" i="189"/>
  <c r="S45" i="189"/>
  <c r="F45" i="179"/>
  <c r="Y45" i="233"/>
  <c r="Z26" i="231"/>
  <c r="X44" i="230"/>
  <c r="Z44" i="230" s="1"/>
  <c r="Z37" i="230"/>
  <c r="F45" i="229"/>
  <c r="V45" i="229"/>
  <c r="X45" i="226"/>
  <c r="Z45" i="226" s="1"/>
  <c r="Z26" i="226"/>
  <c r="X44" i="225"/>
  <c r="Z44" i="225" s="1"/>
  <c r="Z37" i="225"/>
  <c r="F45" i="224"/>
  <c r="V45" i="224"/>
  <c r="V45" i="220"/>
  <c r="V45" i="216"/>
  <c r="Y26" i="213"/>
  <c r="Y45" i="213" s="1"/>
  <c r="Z13" i="213"/>
  <c r="Z25" i="210"/>
  <c r="X26" i="210"/>
  <c r="W45" i="210"/>
  <c r="Y26" i="207"/>
  <c r="Y45" i="207" s="1"/>
  <c r="Z13" i="207"/>
  <c r="V45" i="206"/>
  <c r="M45" i="205"/>
  <c r="H45" i="197"/>
  <c r="P45" i="197"/>
  <c r="X26" i="197"/>
  <c r="Z13" i="197"/>
  <c r="X44" i="195"/>
  <c r="Z44" i="195" s="1"/>
  <c r="Z37" i="195"/>
  <c r="AA45" i="190"/>
  <c r="N45" i="232"/>
  <c r="G45" i="229"/>
  <c r="W45" i="229"/>
  <c r="X44" i="229"/>
  <c r="Z44" i="229" s="1"/>
  <c r="Z37" i="229"/>
  <c r="J26" i="227"/>
  <c r="J45" i="227" s="1"/>
  <c r="R26" i="227"/>
  <c r="R45" i="227" s="1"/>
  <c r="G45" i="224"/>
  <c r="W45" i="224"/>
  <c r="X44" i="224"/>
  <c r="Z44" i="224" s="1"/>
  <c r="Z37" i="224"/>
  <c r="F45" i="223"/>
  <c r="V45" i="223"/>
  <c r="X45" i="220"/>
  <c r="Z45" i="220" s="1"/>
  <c r="Z26" i="220"/>
  <c r="O45" i="219"/>
  <c r="Z44" i="219"/>
  <c r="G45" i="218"/>
  <c r="X45" i="216"/>
  <c r="Z45" i="216" s="1"/>
  <c r="Z26" i="216"/>
  <c r="O45" i="215"/>
  <c r="G45" i="214"/>
  <c r="E45" i="211"/>
  <c r="U45" i="211"/>
  <c r="G45" i="211"/>
  <c r="O45" i="209"/>
  <c r="G45" i="208"/>
  <c r="Z25" i="206"/>
  <c r="X26" i="206"/>
  <c r="R45" i="203"/>
  <c r="F45" i="201"/>
  <c r="F45" i="200"/>
  <c r="N45" i="200"/>
  <c r="V45" i="200"/>
  <c r="M45" i="200"/>
  <c r="O45" i="198"/>
  <c r="W45" i="198"/>
  <c r="X44" i="196"/>
  <c r="Z44" i="196" s="1"/>
  <c r="Z37" i="196"/>
  <c r="X45" i="184"/>
  <c r="Z45" i="184" s="1"/>
  <c r="Z26" i="184"/>
  <c r="Z37" i="243"/>
  <c r="Z37" i="242"/>
  <c r="Z37" i="241"/>
  <c r="Z37" i="240"/>
  <c r="Z37" i="239"/>
  <c r="Z37" i="238"/>
  <c r="Z37" i="237"/>
  <c r="Z37" i="236"/>
  <c r="Z37" i="235"/>
  <c r="Z37" i="234"/>
  <c r="Z37" i="233"/>
  <c r="N45" i="231"/>
  <c r="X45" i="229"/>
  <c r="Z45" i="229" s="1"/>
  <c r="Z26" i="229"/>
  <c r="F45" i="228"/>
  <c r="N45" i="226"/>
  <c r="X45" i="224"/>
  <c r="Z45" i="224" s="1"/>
  <c r="X44" i="223"/>
  <c r="Z44" i="223" s="1"/>
  <c r="Z37" i="223"/>
  <c r="Z25" i="212"/>
  <c r="X26" i="212"/>
  <c r="Y26" i="206"/>
  <c r="Y45" i="206" s="1"/>
  <c r="Z13" i="206"/>
  <c r="X44" i="197"/>
  <c r="Z44" i="197" s="1"/>
  <c r="Z37" i="197"/>
  <c r="N45" i="230"/>
  <c r="V45" i="228"/>
  <c r="N45" i="225"/>
  <c r="D45" i="221"/>
  <c r="T45" i="221"/>
  <c r="J45" i="220"/>
  <c r="R45" i="220"/>
  <c r="H45" i="219"/>
  <c r="P45" i="219"/>
  <c r="X45" i="219"/>
  <c r="Z26" i="219"/>
  <c r="W45" i="219"/>
  <c r="O45" i="218"/>
  <c r="D45" i="217"/>
  <c r="T45" i="217"/>
  <c r="J45" i="216"/>
  <c r="R45" i="216"/>
  <c r="H45" i="215"/>
  <c r="P45" i="215"/>
  <c r="X45" i="215"/>
  <c r="Z26" i="215"/>
  <c r="W45" i="215"/>
  <c r="O45" i="214"/>
  <c r="D45" i="213"/>
  <c r="T45" i="213"/>
  <c r="J45" i="212"/>
  <c r="R45" i="212"/>
  <c r="O45" i="211"/>
  <c r="L45" i="210"/>
  <c r="T45" i="210"/>
  <c r="H45" i="209"/>
  <c r="Z25" i="209"/>
  <c r="X26" i="209"/>
  <c r="W45" i="209"/>
  <c r="O45" i="208"/>
  <c r="D45" i="207"/>
  <c r="T45" i="207"/>
  <c r="J45" i="206"/>
  <c r="R45" i="206"/>
  <c r="K45" i="197"/>
  <c r="V45" i="197"/>
  <c r="AA45" i="195"/>
  <c r="Z13" i="221"/>
  <c r="Z13" i="220"/>
  <c r="Z13" i="219"/>
  <c r="Z13" i="218"/>
  <c r="Z13" i="217"/>
  <c r="Z13" i="216"/>
  <c r="Z13" i="215"/>
  <c r="X26" i="204"/>
  <c r="Z13" i="204"/>
  <c r="X26" i="203"/>
  <c r="Z13" i="203"/>
  <c r="X26" i="202"/>
  <c r="Z13" i="202"/>
  <c r="X26" i="198"/>
  <c r="Z13" i="198"/>
  <c r="X44" i="198"/>
  <c r="Z44" i="198" s="1"/>
  <c r="Z37" i="198"/>
  <c r="L45" i="197"/>
  <c r="X44" i="194"/>
  <c r="Z44" i="194" s="1"/>
  <c r="Z37" i="194"/>
  <c r="X44" i="193"/>
  <c r="Z44" i="193" s="1"/>
  <c r="Z37" i="193"/>
  <c r="D45" i="192"/>
  <c r="T45" i="192"/>
  <c r="D45" i="191"/>
  <c r="L45" i="191"/>
  <c r="T45" i="191"/>
  <c r="D45" i="189"/>
  <c r="M45" i="186"/>
  <c r="X45" i="185"/>
  <c r="Z45" i="185" s="1"/>
  <c r="Z26" i="185"/>
  <c r="N45" i="202"/>
  <c r="X26" i="201"/>
  <c r="Z13" i="201"/>
  <c r="X26" i="199"/>
  <c r="Z13" i="199"/>
  <c r="X44" i="199"/>
  <c r="Z44" i="199" s="1"/>
  <c r="Z37" i="199"/>
  <c r="L45" i="198"/>
  <c r="G45" i="194"/>
  <c r="W45" i="194"/>
  <c r="G45" i="193"/>
  <c r="W45" i="193"/>
  <c r="F45" i="192"/>
  <c r="V45" i="192"/>
  <c r="X44" i="192"/>
  <c r="Z44" i="192" s="1"/>
  <c r="Z37" i="192"/>
  <c r="F45" i="191"/>
  <c r="V45" i="191"/>
  <c r="X44" i="191"/>
  <c r="Z44" i="191" s="1"/>
  <c r="Z37" i="191"/>
  <c r="D45" i="190"/>
  <c r="M45" i="187"/>
  <c r="X45" i="186"/>
  <c r="Z45" i="186" s="1"/>
  <c r="Z26" i="186"/>
  <c r="R45" i="171"/>
  <c r="X26" i="200"/>
  <c r="Z13" i="200"/>
  <c r="X44" i="200"/>
  <c r="Z44" i="200" s="1"/>
  <c r="Z37" i="200"/>
  <c r="L45" i="199"/>
  <c r="H45" i="196"/>
  <c r="P45" i="196"/>
  <c r="X26" i="196"/>
  <c r="Z13" i="196"/>
  <c r="H45" i="195"/>
  <c r="P45" i="195"/>
  <c r="X26" i="195"/>
  <c r="Z13" i="195"/>
  <c r="T45" i="189"/>
  <c r="M45" i="188"/>
  <c r="X45" i="187"/>
  <c r="Z26" i="187"/>
  <c r="W45" i="184"/>
  <c r="L45" i="181"/>
  <c r="M45" i="180"/>
  <c r="X45" i="179"/>
  <c r="Z45" i="179" s="1"/>
  <c r="Z26" i="179"/>
  <c r="Z37" i="222"/>
  <c r="Z37" i="221"/>
  <c r="Z37" i="220"/>
  <c r="Z37" i="219"/>
  <c r="Z37" i="218"/>
  <c r="Z37" i="217"/>
  <c r="Z37" i="216"/>
  <c r="Z37" i="215"/>
  <c r="Z37" i="214"/>
  <c r="Z37" i="213"/>
  <c r="Z37" i="212"/>
  <c r="Z37" i="211"/>
  <c r="Z37" i="210"/>
  <c r="Z37" i="209"/>
  <c r="Z37" i="208"/>
  <c r="Z37" i="207"/>
  <c r="Z37" i="206"/>
  <c r="Z37" i="205"/>
  <c r="D45" i="197"/>
  <c r="H45" i="194"/>
  <c r="P45" i="194"/>
  <c r="X26" i="194"/>
  <c r="Z13" i="194"/>
  <c r="H45" i="193"/>
  <c r="P45" i="193"/>
  <c r="X26" i="193"/>
  <c r="Z13" i="193"/>
  <c r="T45" i="190"/>
  <c r="X26" i="188"/>
  <c r="Z13" i="188"/>
  <c r="U45" i="186"/>
  <c r="W45" i="185"/>
  <c r="X45" i="180"/>
  <c r="Z45" i="180" s="1"/>
  <c r="Z26" i="180"/>
  <c r="N45" i="177"/>
  <c r="D45" i="204"/>
  <c r="L45" i="204"/>
  <c r="T45" i="204"/>
  <c r="D45" i="203"/>
  <c r="L45" i="203"/>
  <c r="T45" i="203"/>
  <c r="D45" i="202"/>
  <c r="L45" i="202"/>
  <c r="T45" i="202"/>
  <c r="D45" i="198"/>
  <c r="H45" i="192"/>
  <c r="P45" i="192"/>
  <c r="X26" i="192"/>
  <c r="Z13" i="192"/>
  <c r="H45" i="191"/>
  <c r="P45" i="191"/>
  <c r="X26" i="191"/>
  <c r="Z13" i="191"/>
  <c r="X26" i="189"/>
  <c r="Z13" i="189"/>
  <c r="X44" i="189"/>
  <c r="Z44" i="189" s="1"/>
  <c r="Z37" i="189"/>
  <c r="U45" i="187"/>
  <c r="G45" i="184"/>
  <c r="X45" i="181"/>
  <c r="Z45" i="181" s="1"/>
  <c r="Z26" i="181"/>
  <c r="J45" i="179"/>
  <c r="X26" i="163"/>
  <c r="Z13" i="163"/>
  <c r="X44" i="204"/>
  <c r="Z44" i="204" s="1"/>
  <c r="Z37" i="204"/>
  <c r="X44" i="203"/>
  <c r="Z44" i="203" s="1"/>
  <c r="Z37" i="203"/>
  <c r="X44" i="202"/>
  <c r="Z44" i="202" s="1"/>
  <c r="Z37" i="202"/>
  <c r="D45" i="201"/>
  <c r="L45" i="201"/>
  <c r="T45" i="201"/>
  <c r="D45" i="199"/>
  <c r="T45" i="197"/>
  <c r="X26" i="190"/>
  <c r="Z13" i="190"/>
  <c r="X44" i="190"/>
  <c r="Z44" i="190" s="1"/>
  <c r="Z37" i="190"/>
  <c r="L45" i="189"/>
  <c r="U45" i="188"/>
  <c r="D45" i="187"/>
  <c r="E45" i="186"/>
  <c r="G45" i="185"/>
  <c r="L45" i="184"/>
  <c r="X45" i="182"/>
  <c r="Z26" i="182"/>
  <c r="T45" i="181"/>
  <c r="U45" i="180"/>
  <c r="F45" i="205"/>
  <c r="N45" i="205"/>
  <c r="V45" i="205"/>
  <c r="M44" i="205"/>
  <c r="U44" i="205"/>
  <c r="U45" i="205" s="1"/>
  <c r="X44" i="201"/>
  <c r="Z44" i="201" s="1"/>
  <c r="Z37" i="201"/>
  <c r="D45" i="200"/>
  <c r="T45" i="198"/>
  <c r="D45" i="196"/>
  <c r="L45" i="196"/>
  <c r="T45" i="196"/>
  <c r="D45" i="195"/>
  <c r="L45" i="195"/>
  <c r="T45" i="195"/>
  <c r="L45" i="190"/>
  <c r="D45" i="188"/>
  <c r="E45" i="187"/>
  <c r="G45" i="186"/>
  <c r="F45" i="185"/>
  <c r="N45" i="185"/>
  <c r="V45" i="185"/>
  <c r="L45" i="185"/>
  <c r="M45" i="184"/>
  <c r="H45" i="183"/>
  <c r="P45" i="183"/>
  <c r="X45" i="183"/>
  <c r="Z45" i="183" s="1"/>
  <c r="Z26" i="183"/>
  <c r="T45" i="182"/>
  <c r="U45" i="181"/>
  <c r="D45" i="180"/>
  <c r="X26" i="170"/>
  <c r="Z13" i="170"/>
  <c r="Z13" i="187"/>
  <c r="Z13" i="186"/>
  <c r="Z13" i="185"/>
  <c r="Z13" i="184"/>
  <c r="Z13" i="183"/>
  <c r="Z13" i="182"/>
  <c r="Z13" i="181"/>
  <c r="Z13" i="180"/>
  <c r="Z13" i="179"/>
  <c r="AA26" i="177"/>
  <c r="AA45" i="177" s="1"/>
  <c r="AA45" i="176"/>
  <c r="E45" i="175"/>
  <c r="M45" i="175"/>
  <c r="U45" i="175"/>
  <c r="D45" i="174"/>
  <c r="C45" i="173"/>
  <c r="K45" i="173"/>
  <c r="S45" i="173"/>
  <c r="C45" i="172"/>
  <c r="K45" i="172"/>
  <c r="S45" i="172"/>
  <c r="AA45" i="171"/>
  <c r="Y45" i="170"/>
  <c r="H45" i="169"/>
  <c r="P45" i="169"/>
  <c r="X26" i="169"/>
  <c r="Z13" i="169"/>
  <c r="E45" i="167"/>
  <c r="M45" i="167"/>
  <c r="U45" i="167"/>
  <c r="I45" i="167"/>
  <c r="D45" i="166"/>
  <c r="L45" i="166"/>
  <c r="T45" i="166"/>
  <c r="C45" i="165"/>
  <c r="K45" i="165"/>
  <c r="S45" i="165"/>
  <c r="AA45" i="164"/>
  <c r="Y45" i="163"/>
  <c r="H45" i="162"/>
  <c r="P45" i="162"/>
  <c r="X26" i="162"/>
  <c r="Z13" i="162"/>
  <c r="D45" i="157"/>
  <c r="C45" i="154"/>
  <c r="K45" i="154"/>
  <c r="S45" i="154"/>
  <c r="AA45" i="153"/>
  <c r="H45" i="151"/>
  <c r="P45" i="151"/>
  <c r="X26" i="151"/>
  <c r="Z13" i="151"/>
  <c r="E45" i="147"/>
  <c r="M45" i="147"/>
  <c r="U45" i="147"/>
  <c r="G45" i="143"/>
  <c r="O45" i="143"/>
  <c r="W45" i="143"/>
  <c r="X44" i="177"/>
  <c r="Z44" i="177" s="1"/>
  <c r="Z37" i="177"/>
  <c r="S45" i="176"/>
  <c r="AA45" i="170"/>
  <c r="AA45" i="163"/>
  <c r="K45" i="153"/>
  <c r="R45" i="150"/>
  <c r="I45" i="178"/>
  <c r="L45" i="177"/>
  <c r="D45" i="176"/>
  <c r="T45" i="176"/>
  <c r="G45" i="175"/>
  <c r="O45" i="175"/>
  <c r="W45" i="175"/>
  <c r="E45" i="173"/>
  <c r="M45" i="173"/>
  <c r="U45" i="173"/>
  <c r="E45" i="172"/>
  <c r="M45" i="172"/>
  <c r="U45" i="172"/>
  <c r="D45" i="171"/>
  <c r="L45" i="171"/>
  <c r="T45" i="171"/>
  <c r="C45" i="170"/>
  <c r="S45" i="170"/>
  <c r="H45" i="168"/>
  <c r="P45" i="168"/>
  <c r="X26" i="168"/>
  <c r="Z13" i="168"/>
  <c r="G45" i="167"/>
  <c r="O45" i="167"/>
  <c r="W45" i="167"/>
  <c r="Z44" i="167"/>
  <c r="E45" i="165"/>
  <c r="M45" i="165"/>
  <c r="U45" i="165"/>
  <c r="I45" i="165"/>
  <c r="D45" i="164"/>
  <c r="L45" i="164"/>
  <c r="T45" i="164"/>
  <c r="C45" i="163"/>
  <c r="S45" i="163"/>
  <c r="H45" i="161"/>
  <c r="P45" i="161"/>
  <c r="X26" i="161"/>
  <c r="Z13" i="161"/>
  <c r="H45" i="160"/>
  <c r="P45" i="160"/>
  <c r="X26" i="160"/>
  <c r="Z13" i="160"/>
  <c r="H45" i="159"/>
  <c r="P45" i="159"/>
  <c r="X26" i="159"/>
  <c r="Z13" i="159"/>
  <c r="E45" i="154"/>
  <c r="M45" i="154"/>
  <c r="U45" i="154"/>
  <c r="C45" i="152"/>
  <c r="J45" i="151"/>
  <c r="R45" i="151"/>
  <c r="AA45" i="151"/>
  <c r="K45" i="150"/>
  <c r="F45" i="149"/>
  <c r="G45" i="147"/>
  <c r="Z37" i="188"/>
  <c r="Z37" i="187"/>
  <c r="Z37" i="186"/>
  <c r="Z37" i="185"/>
  <c r="Z37" i="184"/>
  <c r="Z37" i="183"/>
  <c r="Z37" i="182"/>
  <c r="Z37" i="181"/>
  <c r="Z37" i="180"/>
  <c r="J44" i="179"/>
  <c r="R44" i="179"/>
  <c r="R45" i="179" s="1"/>
  <c r="Z37" i="179"/>
  <c r="X26" i="178"/>
  <c r="Z13" i="178"/>
  <c r="H45" i="175"/>
  <c r="P45" i="175"/>
  <c r="X26" i="175"/>
  <c r="Z13" i="175"/>
  <c r="G45" i="174"/>
  <c r="O45" i="174"/>
  <c r="W45" i="174"/>
  <c r="I45" i="171"/>
  <c r="K45" i="169"/>
  <c r="S45" i="169"/>
  <c r="X26" i="167"/>
  <c r="Z13" i="167"/>
  <c r="Q45" i="166"/>
  <c r="Z44" i="166"/>
  <c r="I45" i="164"/>
  <c r="K45" i="162"/>
  <c r="S45" i="162"/>
  <c r="G45" i="158"/>
  <c r="O45" i="158"/>
  <c r="W45" i="158"/>
  <c r="G45" i="157"/>
  <c r="G45" i="156"/>
  <c r="O45" i="156"/>
  <c r="W45" i="156"/>
  <c r="G45" i="155"/>
  <c r="O45" i="155"/>
  <c r="W45" i="155"/>
  <c r="E45" i="153"/>
  <c r="M45" i="153"/>
  <c r="U45" i="153"/>
  <c r="C45" i="151"/>
  <c r="K45" i="151"/>
  <c r="S45" i="151"/>
  <c r="R45" i="147"/>
  <c r="D45" i="179"/>
  <c r="L45" i="179"/>
  <c r="T45" i="179"/>
  <c r="Y45" i="178"/>
  <c r="H45" i="174"/>
  <c r="P45" i="174"/>
  <c r="X26" i="174"/>
  <c r="Z13" i="174"/>
  <c r="O45" i="173"/>
  <c r="W45" i="173"/>
  <c r="O45" i="172"/>
  <c r="W45" i="172"/>
  <c r="I45" i="170"/>
  <c r="X26" i="166"/>
  <c r="Z13" i="166"/>
  <c r="Q45" i="165"/>
  <c r="Z44" i="165"/>
  <c r="I45" i="163"/>
  <c r="AA45" i="161"/>
  <c r="AA45" i="160"/>
  <c r="H45" i="158"/>
  <c r="P45" i="158"/>
  <c r="X26" i="158"/>
  <c r="Z13" i="158"/>
  <c r="H45" i="157"/>
  <c r="P45" i="157"/>
  <c r="X26" i="157"/>
  <c r="Z13" i="157"/>
  <c r="H45" i="156"/>
  <c r="P45" i="156"/>
  <c r="X26" i="156"/>
  <c r="Z13" i="156"/>
  <c r="H45" i="155"/>
  <c r="P45" i="155"/>
  <c r="X26" i="155"/>
  <c r="Z13" i="155"/>
  <c r="G45" i="154"/>
  <c r="E45" i="152"/>
  <c r="M45" i="152"/>
  <c r="U45" i="152"/>
  <c r="G45" i="148"/>
  <c r="R45" i="148"/>
  <c r="R45" i="146"/>
  <c r="R45" i="143"/>
  <c r="H45" i="173"/>
  <c r="P45" i="173"/>
  <c r="X26" i="173"/>
  <c r="Z13" i="173"/>
  <c r="H45" i="172"/>
  <c r="P45" i="172"/>
  <c r="X26" i="172"/>
  <c r="Z13" i="172"/>
  <c r="X26" i="165"/>
  <c r="Z13" i="165"/>
  <c r="Z44" i="164"/>
  <c r="K45" i="159"/>
  <c r="H45" i="154"/>
  <c r="P45" i="154"/>
  <c r="X26" i="154"/>
  <c r="Z13" i="154"/>
  <c r="W45" i="153"/>
  <c r="E45" i="151"/>
  <c r="U45" i="151"/>
  <c r="O45" i="144"/>
  <c r="J44" i="178"/>
  <c r="J45" i="178" s="1"/>
  <c r="R44" i="178"/>
  <c r="R45" i="178" s="1"/>
  <c r="X26" i="177"/>
  <c r="Z13" i="177"/>
  <c r="X26" i="176"/>
  <c r="Z13" i="176"/>
  <c r="S45" i="175"/>
  <c r="X26" i="171"/>
  <c r="Z13" i="171"/>
  <c r="Q45" i="170"/>
  <c r="Z44" i="170"/>
  <c r="K45" i="167"/>
  <c r="X26" i="164"/>
  <c r="Z13" i="164"/>
  <c r="Q45" i="163"/>
  <c r="Z44" i="163"/>
  <c r="X26" i="153"/>
  <c r="Z13" i="153"/>
  <c r="X44" i="148"/>
  <c r="Z44" i="148" s="1"/>
  <c r="X44" i="147"/>
  <c r="Z44" i="147" s="1"/>
  <c r="T26" i="142"/>
  <c r="T45" i="142" s="1"/>
  <c r="Y45" i="138"/>
  <c r="L45" i="134"/>
  <c r="T45" i="134"/>
  <c r="D45" i="134"/>
  <c r="D45" i="149"/>
  <c r="L45" i="149"/>
  <c r="T45" i="149"/>
  <c r="F26" i="147"/>
  <c r="F45" i="147" s="1"/>
  <c r="N26" i="147"/>
  <c r="N45" i="147" s="1"/>
  <c r="V26" i="147"/>
  <c r="V45" i="147" s="1"/>
  <c r="J45" i="145"/>
  <c r="I44" i="145"/>
  <c r="I45" i="145" s="1"/>
  <c r="Q44" i="145"/>
  <c r="Q45" i="145" s="1"/>
  <c r="Y44" i="145"/>
  <c r="Y45" i="145" s="1"/>
  <c r="H45" i="144"/>
  <c r="P45" i="144"/>
  <c r="X45" i="144"/>
  <c r="J45" i="144"/>
  <c r="Z26" i="144"/>
  <c r="I44" i="144"/>
  <c r="I45" i="144" s="1"/>
  <c r="Q44" i="144"/>
  <c r="Q45" i="144" s="1"/>
  <c r="Y44" i="144"/>
  <c r="Y45" i="144" s="1"/>
  <c r="H45" i="143"/>
  <c r="P45" i="143"/>
  <c r="X45" i="143"/>
  <c r="Z45" i="143" s="1"/>
  <c r="J45" i="143"/>
  <c r="Z26" i="143"/>
  <c r="I44" i="143"/>
  <c r="I45" i="143" s="1"/>
  <c r="Q44" i="143"/>
  <c r="Q45" i="143" s="1"/>
  <c r="Y44" i="143"/>
  <c r="C45" i="150"/>
  <c r="S45" i="150"/>
  <c r="H45" i="145"/>
  <c r="X45" i="145"/>
  <c r="J45" i="148"/>
  <c r="Z26" i="148"/>
  <c r="H45" i="147"/>
  <c r="P45" i="147"/>
  <c r="J45" i="147"/>
  <c r="Z26" i="147"/>
  <c r="H45" i="146"/>
  <c r="P45" i="146"/>
  <c r="X45" i="146"/>
  <c r="Z45" i="146" s="1"/>
  <c r="H45" i="142"/>
  <c r="X45" i="140"/>
  <c r="Z45" i="140" s="1"/>
  <c r="Z44" i="140"/>
  <c r="I45" i="137"/>
  <c r="Y45" i="137"/>
  <c r="Z37" i="176"/>
  <c r="Z37" i="175"/>
  <c r="Z37" i="174"/>
  <c r="Z37" i="173"/>
  <c r="Z37" i="172"/>
  <c r="Z37" i="171"/>
  <c r="Z37" i="170"/>
  <c r="Z37" i="169"/>
  <c r="Z37" i="168"/>
  <c r="Z37" i="167"/>
  <c r="Z37" i="166"/>
  <c r="Z37" i="165"/>
  <c r="Z37" i="164"/>
  <c r="Z37" i="163"/>
  <c r="Z37" i="162"/>
  <c r="Z37" i="161"/>
  <c r="Z37" i="160"/>
  <c r="Z37" i="159"/>
  <c r="Z37" i="158"/>
  <c r="Z37" i="157"/>
  <c r="Z37" i="156"/>
  <c r="Z37" i="155"/>
  <c r="Z37" i="154"/>
  <c r="Z37" i="153"/>
  <c r="Z37" i="152"/>
  <c r="Z37" i="151"/>
  <c r="I44" i="149"/>
  <c r="I45" i="149" s="1"/>
  <c r="Q44" i="149"/>
  <c r="Q45" i="149" s="1"/>
  <c r="Y44" i="149"/>
  <c r="Y45" i="149" s="1"/>
  <c r="H45" i="148"/>
  <c r="P45" i="148"/>
  <c r="I45" i="142"/>
  <c r="V45" i="141"/>
  <c r="H45" i="141"/>
  <c r="Z44" i="141"/>
  <c r="W45" i="137"/>
  <c r="L45" i="151"/>
  <c r="T45" i="151"/>
  <c r="H45" i="149"/>
  <c r="X45" i="149"/>
  <c r="Z45" i="149" s="1"/>
  <c r="Z44" i="142"/>
  <c r="G45" i="141"/>
  <c r="W45" i="141"/>
  <c r="I45" i="141"/>
  <c r="R45" i="138"/>
  <c r="P45" i="137"/>
  <c r="Z26" i="137"/>
  <c r="I45" i="135"/>
  <c r="Z50" i="151"/>
  <c r="H45" i="150"/>
  <c r="P45" i="150"/>
  <c r="X26" i="150"/>
  <c r="Z13" i="150"/>
  <c r="C44" i="149"/>
  <c r="C45" i="149" s="1"/>
  <c r="K44" i="149"/>
  <c r="K45" i="149" s="1"/>
  <c r="S44" i="149"/>
  <c r="S45" i="149" s="1"/>
  <c r="D45" i="145"/>
  <c r="L45" i="145"/>
  <c r="T45" i="145"/>
  <c r="P45" i="142"/>
  <c r="K45" i="141"/>
  <c r="Z37" i="138"/>
  <c r="X44" i="138"/>
  <c r="Z44" i="138" s="1"/>
  <c r="W45" i="135"/>
  <c r="J45" i="134"/>
  <c r="AA44" i="141"/>
  <c r="AA45" i="141" s="1"/>
  <c r="C44" i="140"/>
  <c r="C45" i="140" s="1"/>
  <c r="K44" i="140"/>
  <c r="K45" i="140" s="1"/>
  <c r="S44" i="140"/>
  <c r="S45" i="140" s="1"/>
  <c r="AA44" i="140"/>
  <c r="AA45" i="140" s="1"/>
  <c r="Z26" i="138"/>
  <c r="J45" i="136"/>
  <c r="F45" i="134"/>
  <c r="V45" i="134"/>
  <c r="D26" i="132"/>
  <c r="D45" i="132" s="1"/>
  <c r="L26" i="132"/>
  <c r="L45" i="132" s="1"/>
  <c r="T26" i="132"/>
  <c r="T45" i="132" s="1"/>
  <c r="L45" i="130"/>
  <c r="J45" i="128"/>
  <c r="P45" i="127"/>
  <c r="O45" i="126"/>
  <c r="Y44" i="126"/>
  <c r="Y45" i="126" s="1"/>
  <c r="Y45" i="125"/>
  <c r="Z45" i="125" s="1"/>
  <c r="S45" i="121"/>
  <c r="R45" i="118"/>
  <c r="Y45" i="118"/>
  <c r="Y45" i="142"/>
  <c r="X44" i="137"/>
  <c r="Z44" i="137" s="1"/>
  <c r="Z37" i="108"/>
  <c r="X44" i="108"/>
  <c r="Z44" i="108" s="1"/>
  <c r="Z26" i="136"/>
  <c r="X44" i="136"/>
  <c r="Z44" i="136" s="1"/>
  <c r="H45" i="134"/>
  <c r="P45" i="134"/>
  <c r="X45" i="134"/>
  <c r="D45" i="133"/>
  <c r="L45" i="133"/>
  <c r="T45" i="133"/>
  <c r="F45" i="132"/>
  <c r="V45" i="132"/>
  <c r="K45" i="131"/>
  <c r="S45" i="131"/>
  <c r="Z26" i="131"/>
  <c r="Z44" i="129"/>
  <c r="D45" i="123"/>
  <c r="L45" i="123"/>
  <c r="T45" i="123"/>
  <c r="C44" i="137"/>
  <c r="C45" i="137" s="1"/>
  <c r="K44" i="137"/>
  <c r="K45" i="137" s="1"/>
  <c r="S44" i="137"/>
  <c r="S45" i="137" s="1"/>
  <c r="AA44" i="137"/>
  <c r="AA45" i="137" s="1"/>
  <c r="Z26" i="135"/>
  <c r="Z37" i="133"/>
  <c r="C44" i="132"/>
  <c r="K44" i="132"/>
  <c r="S44" i="132"/>
  <c r="S45" i="132" s="1"/>
  <c r="AA44" i="132"/>
  <c r="AA45" i="132" s="1"/>
  <c r="AA44" i="131"/>
  <c r="AA45" i="131" s="1"/>
  <c r="Z26" i="129"/>
  <c r="X45" i="129"/>
  <c r="H45" i="126"/>
  <c r="E45" i="123"/>
  <c r="E45" i="119"/>
  <c r="Z13" i="149"/>
  <c r="Z13" i="148"/>
  <c r="Z13" i="146"/>
  <c r="Z13" i="145"/>
  <c r="C44" i="136"/>
  <c r="C45" i="136" s="1"/>
  <c r="K44" i="136"/>
  <c r="K45" i="136" s="1"/>
  <c r="S44" i="136"/>
  <c r="S45" i="136" s="1"/>
  <c r="AA44" i="136"/>
  <c r="AA45" i="136" s="1"/>
  <c r="I44" i="134"/>
  <c r="I45" i="134" s="1"/>
  <c r="Q44" i="134"/>
  <c r="Q45" i="134" s="1"/>
  <c r="Y44" i="134"/>
  <c r="F45" i="133"/>
  <c r="N45" i="133"/>
  <c r="C44" i="133"/>
  <c r="C45" i="133" s="1"/>
  <c r="K44" i="133"/>
  <c r="K45" i="133" s="1"/>
  <c r="S44" i="133"/>
  <c r="S45" i="133" s="1"/>
  <c r="H45" i="132"/>
  <c r="P45" i="132"/>
  <c r="Z26" i="132"/>
  <c r="X45" i="132"/>
  <c r="Z45" i="132" s="1"/>
  <c r="D45" i="131"/>
  <c r="J45" i="130"/>
  <c r="Y45" i="129"/>
  <c r="J45" i="126"/>
  <c r="R45" i="126"/>
  <c r="Z44" i="125"/>
  <c r="W45" i="122"/>
  <c r="Z37" i="118"/>
  <c r="R45" i="136"/>
  <c r="AA45" i="129"/>
  <c r="X26" i="121"/>
  <c r="Z25" i="121"/>
  <c r="G45" i="119"/>
  <c r="W45" i="119"/>
  <c r="J45" i="138"/>
  <c r="R45" i="135"/>
  <c r="C44" i="134"/>
  <c r="C45" i="134" s="1"/>
  <c r="K44" i="134"/>
  <c r="K45" i="134" s="1"/>
  <c r="S44" i="134"/>
  <c r="S45" i="134" s="1"/>
  <c r="H45" i="133"/>
  <c r="P45" i="133"/>
  <c r="Z26" i="133"/>
  <c r="X45" i="133"/>
  <c r="Z45" i="133" s="1"/>
  <c r="K45" i="129"/>
  <c r="J45" i="124"/>
  <c r="Z26" i="122"/>
  <c r="Y26" i="121"/>
  <c r="Y45" i="121" s="1"/>
  <c r="Z13" i="121"/>
  <c r="R45" i="129"/>
  <c r="Z13" i="129"/>
  <c r="AA44" i="129"/>
  <c r="E26" i="128"/>
  <c r="E45" i="128" s="1"/>
  <c r="G45" i="125"/>
  <c r="Q26" i="124"/>
  <c r="Y26" i="124"/>
  <c r="H45" i="124"/>
  <c r="Q44" i="124"/>
  <c r="Y44" i="124"/>
  <c r="Z44" i="124"/>
  <c r="X44" i="122"/>
  <c r="Z44" i="122" s="1"/>
  <c r="C44" i="121"/>
  <c r="C45" i="121" s="1"/>
  <c r="K44" i="121"/>
  <c r="K45" i="121" s="1"/>
  <c r="S44" i="121"/>
  <c r="AA44" i="121"/>
  <c r="AA45" i="121" s="1"/>
  <c r="W45" i="116"/>
  <c r="X44" i="115"/>
  <c r="Z44" i="115" s="1"/>
  <c r="H45" i="108"/>
  <c r="R45" i="107"/>
  <c r="H45" i="118"/>
  <c r="Z26" i="117"/>
  <c r="X45" i="117"/>
  <c r="Z45" i="117" s="1"/>
  <c r="X26" i="116"/>
  <c r="U26" i="126"/>
  <c r="U45" i="126" s="1"/>
  <c r="O45" i="125"/>
  <c r="Z26" i="119"/>
  <c r="O45" i="118"/>
  <c r="W45" i="118"/>
  <c r="Z13" i="116"/>
  <c r="G45" i="115"/>
  <c r="P45" i="113"/>
  <c r="L45" i="107"/>
  <c r="T45" i="107"/>
  <c r="F26" i="126"/>
  <c r="F45" i="126" s="1"/>
  <c r="N26" i="126"/>
  <c r="N45" i="126" s="1"/>
  <c r="V26" i="126"/>
  <c r="V44" i="126"/>
  <c r="Z26" i="125"/>
  <c r="V45" i="123"/>
  <c r="G45" i="121"/>
  <c r="Q26" i="120"/>
  <c r="Y26" i="120"/>
  <c r="Z26" i="120" s="1"/>
  <c r="Q44" i="120"/>
  <c r="Y44" i="120"/>
  <c r="Z44" i="120" s="1"/>
  <c r="X44" i="119"/>
  <c r="Z44" i="119" s="1"/>
  <c r="Q45" i="111"/>
  <c r="S45" i="110"/>
  <c r="M45" i="109"/>
  <c r="I45" i="107"/>
  <c r="Z13" i="140"/>
  <c r="Z13" i="139"/>
  <c r="Z13" i="138"/>
  <c r="Z13" i="137"/>
  <c r="Z13" i="136"/>
  <c r="Z13" i="135"/>
  <c r="Z13" i="134"/>
  <c r="Z13" i="133"/>
  <c r="J26" i="131"/>
  <c r="J45" i="131" s="1"/>
  <c r="R26" i="131"/>
  <c r="R45" i="131" s="1"/>
  <c r="Q26" i="128"/>
  <c r="Y26" i="128"/>
  <c r="Z26" i="128" s="1"/>
  <c r="Q44" i="128"/>
  <c r="Y44" i="128"/>
  <c r="S26" i="127"/>
  <c r="X45" i="127"/>
  <c r="Z45" i="127" s="1"/>
  <c r="X26" i="126"/>
  <c r="Z37" i="125"/>
  <c r="E26" i="124"/>
  <c r="E45" i="124" s="1"/>
  <c r="Z26" i="123"/>
  <c r="O44" i="121"/>
  <c r="O45" i="121" s="1"/>
  <c r="W44" i="121"/>
  <c r="W45" i="121" s="1"/>
  <c r="L45" i="119"/>
  <c r="T45" i="119"/>
  <c r="Z25" i="118"/>
  <c r="X26" i="118"/>
  <c r="L45" i="117"/>
  <c r="D45" i="114"/>
  <c r="Q45" i="113"/>
  <c r="E45" i="103"/>
  <c r="E45" i="122"/>
  <c r="X44" i="131"/>
  <c r="Z44" i="131" s="1"/>
  <c r="Z37" i="131"/>
  <c r="M45" i="130"/>
  <c r="X26" i="130"/>
  <c r="C44" i="128"/>
  <c r="C45" i="128" s="1"/>
  <c r="K44" i="128"/>
  <c r="K45" i="128" s="1"/>
  <c r="S44" i="128"/>
  <c r="S45" i="128" s="1"/>
  <c r="AA44" i="128"/>
  <c r="AA45" i="128" s="1"/>
  <c r="C26" i="125"/>
  <c r="C45" i="125" s="1"/>
  <c r="M45" i="123"/>
  <c r="F26" i="122"/>
  <c r="N26" i="122"/>
  <c r="V26" i="122"/>
  <c r="V44" i="122"/>
  <c r="F45" i="119"/>
  <c r="N45" i="119"/>
  <c r="V45" i="119"/>
  <c r="X44" i="118"/>
  <c r="Z44" i="118" s="1"/>
  <c r="V45" i="117"/>
  <c r="U45" i="114"/>
  <c r="Z26" i="113"/>
  <c r="X45" i="113"/>
  <c r="Z45" i="113" s="1"/>
  <c r="N45" i="112"/>
  <c r="V45" i="112"/>
  <c r="AA44" i="117"/>
  <c r="W44" i="115"/>
  <c r="W45" i="115" s="1"/>
  <c r="E26" i="114"/>
  <c r="E45" i="114" s="1"/>
  <c r="T26" i="112"/>
  <c r="T45" i="112" s="1"/>
  <c r="H45" i="110"/>
  <c r="C44" i="110"/>
  <c r="K44" i="110"/>
  <c r="K45" i="110" s="1"/>
  <c r="S44" i="110"/>
  <c r="AA44" i="110"/>
  <c r="P45" i="108"/>
  <c r="D45" i="107"/>
  <c r="I26" i="105"/>
  <c r="I45" i="105" s="1"/>
  <c r="Q26" i="105"/>
  <c r="Q45" i="105" s="1"/>
  <c r="Y26" i="105"/>
  <c r="Y45" i="105" s="1"/>
  <c r="Z25" i="105"/>
  <c r="E45" i="102"/>
  <c r="C44" i="114"/>
  <c r="C45" i="114" s="1"/>
  <c r="K44" i="114"/>
  <c r="K45" i="114" s="1"/>
  <c r="S44" i="114"/>
  <c r="S45" i="114" s="1"/>
  <c r="AA44" i="114"/>
  <c r="P45" i="112"/>
  <c r="N44" i="111"/>
  <c r="V44" i="111"/>
  <c r="X44" i="97"/>
  <c r="Z44" i="97" s="1"/>
  <c r="Z37" i="97"/>
  <c r="H45" i="106"/>
  <c r="X44" i="102"/>
  <c r="Z37" i="102"/>
  <c r="AA45" i="99"/>
  <c r="Z26" i="94"/>
  <c r="K45" i="91"/>
  <c r="Z26" i="87"/>
  <c r="P45" i="115"/>
  <c r="H45" i="114"/>
  <c r="X44" i="113"/>
  <c r="Z44" i="113" s="1"/>
  <c r="R45" i="112"/>
  <c r="G45" i="111"/>
  <c r="I45" i="111"/>
  <c r="Q45" i="110"/>
  <c r="X44" i="106"/>
  <c r="Z37" i="106"/>
  <c r="M45" i="104"/>
  <c r="Z25" i="102"/>
  <c r="X26" i="102"/>
  <c r="E45" i="109"/>
  <c r="W45" i="109"/>
  <c r="M45" i="108"/>
  <c r="Z25" i="106"/>
  <c r="Y26" i="102"/>
  <c r="Z13" i="102"/>
  <c r="Y26" i="98"/>
  <c r="Z26" i="93"/>
  <c r="Z13" i="114"/>
  <c r="N44" i="112"/>
  <c r="Y26" i="111"/>
  <c r="Y45" i="111" s="1"/>
  <c r="Z37" i="111"/>
  <c r="R26" i="110"/>
  <c r="P44" i="110"/>
  <c r="P45" i="110" s="1"/>
  <c r="X44" i="110"/>
  <c r="Z44" i="110" s="1"/>
  <c r="N45" i="109"/>
  <c r="E45" i="105"/>
  <c r="G45" i="104"/>
  <c r="O45" i="104"/>
  <c r="W45" i="104"/>
  <c r="T45" i="104"/>
  <c r="T45" i="101"/>
  <c r="O45" i="100"/>
  <c r="H45" i="97"/>
  <c r="G45" i="90"/>
  <c r="Z37" i="130"/>
  <c r="Z37" i="129"/>
  <c r="C44" i="127"/>
  <c r="C45" i="127" s="1"/>
  <c r="K44" i="127"/>
  <c r="K45" i="127" s="1"/>
  <c r="S44" i="127"/>
  <c r="AA44" i="127"/>
  <c r="AA45" i="127" s="1"/>
  <c r="C44" i="123"/>
  <c r="C45" i="123" s="1"/>
  <c r="K44" i="123"/>
  <c r="K45" i="123" s="1"/>
  <c r="S44" i="123"/>
  <c r="S45" i="123" s="1"/>
  <c r="AA44" i="123"/>
  <c r="AA45" i="123" s="1"/>
  <c r="C44" i="119"/>
  <c r="K44" i="119"/>
  <c r="K45" i="119" s="1"/>
  <c r="S44" i="119"/>
  <c r="S45" i="119" s="1"/>
  <c r="AA44" i="119"/>
  <c r="AA45" i="119" s="1"/>
  <c r="Z37" i="116"/>
  <c r="Z25" i="114"/>
  <c r="P44" i="114"/>
  <c r="P45" i="114" s="1"/>
  <c r="X44" i="114"/>
  <c r="J45" i="112"/>
  <c r="X26" i="112"/>
  <c r="W44" i="112"/>
  <c r="W45" i="112" s="1"/>
  <c r="C44" i="111"/>
  <c r="C45" i="111" s="1"/>
  <c r="K44" i="111"/>
  <c r="K45" i="111" s="1"/>
  <c r="S44" i="111"/>
  <c r="S45" i="111" s="1"/>
  <c r="C26" i="110"/>
  <c r="AA26" i="110"/>
  <c r="AA45" i="110" s="1"/>
  <c r="Z25" i="110"/>
  <c r="W45" i="108"/>
  <c r="J45" i="107"/>
  <c r="Z13" i="107"/>
  <c r="X26" i="107"/>
  <c r="P44" i="107"/>
  <c r="D45" i="106"/>
  <c r="T45" i="103"/>
  <c r="J26" i="101"/>
  <c r="J45" i="101" s="1"/>
  <c r="W45" i="100"/>
  <c r="AA44" i="100"/>
  <c r="N45" i="99"/>
  <c r="N45" i="116"/>
  <c r="V45" i="116"/>
  <c r="L45" i="110"/>
  <c r="R44" i="110"/>
  <c r="E45" i="106"/>
  <c r="U45" i="106"/>
  <c r="F26" i="108"/>
  <c r="F45" i="108" s="1"/>
  <c r="N26" i="108"/>
  <c r="N45" i="108" s="1"/>
  <c r="V26" i="108"/>
  <c r="V45" i="108" s="1"/>
  <c r="J26" i="106"/>
  <c r="J45" i="106" s="1"/>
  <c r="R26" i="106"/>
  <c r="R45" i="106" s="1"/>
  <c r="F26" i="104"/>
  <c r="F45" i="104" s="1"/>
  <c r="N26" i="104"/>
  <c r="N45" i="104" s="1"/>
  <c r="V26" i="104"/>
  <c r="V45" i="104" s="1"/>
  <c r="J26" i="102"/>
  <c r="J45" i="102" s="1"/>
  <c r="R26" i="102"/>
  <c r="L45" i="102"/>
  <c r="L45" i="101"/>
  <c r="X26" i="100"/>
  <c r="S45" i="99"/>
  <c r="Z26" i="97"/>
  <c r="J26" i="95"/>
  <c r="J45" i="95" s="1"/>
  <c r="R26" i="95"/>
  <c r="R45" i="95" s="1"/>
  <c r="L45" i="94"/>
  <c r="AA44" i="92"/>
  <c r="AA45" i="92" s="1"/>
  <c r="X44" i="105"/>
  <c r="Z44" i="105" s="1"/>
  <c r="Z37" i="105"/>
  <c r="C45" i="102"/>
  <c r="AA45" i="102"/>
  <c r="X44" i="95"/>
  <c r="Z44" i="95" s="1"/>
  <c r="Z37" i="95"/>
  <c r="F26" i="92"/>
  <c r="F45" i="92" s="1"/>
  <c r="N26" i="92"/>
  <c r="N45" i="92" s="1"/>
  <c r="V26" i="92"/>
  <c r="V45" i="92" s="1"/>
  <c r="X44" i="109"/>
  <c r="C44" i="107"/>
  <c r="C45" i="107" s="1"/>
  <c r="K44" i="107"/>
  <c r="K45" i="107" s="1"/>
  <c r="S44" i="107"/>
  <c r="S45" i="107" s="1"/>
  <c r="AA44" i="107"/>
  <c r="AA45" i="107" s="1"/>
  <c r="X44" i="104"/>
  <c r="Z44" i="104" s="1"/>
  <c r="Z37" i="104"/>
  <c r="G45" i="101"/>
  <c r="X44" i="101"/>
  <c r="Z37" i="101"/>
  <c r="V45" i="99"/>
  <c r="C45" i="98"/>
  <c r="K45" i="98"/>
  <c r="S45" i="98"/>
  <c r="AA45" i="98"/>
  <c r="G45" i="97"/>
  <c r="W45" i="97"/>
  <c r="Y45" i="95"/>
  <c r="F45" i="94"/>
  <c r="V45" i="94"/>
  <c r="C45" i="91"/>
  <c r="S45" i="91"/>
  <c r="T45" i="87"/>
  <c r="Z26" i="85"/>
  <c r="V45" i="106"/>
  <c r="Z13" i="104"/>
  <c r="X26" i="104"/>
  <c r="O45" i="99"/>
  <c r="C45" i="96"/>
  <c r="K45" i="96"/>
  <c r="AA45" i="96"/>
  <c r="H45" i="95"/>
  <c r="L45" i="90"/>
  <c r="D45" i="90"/>
  <c r="AA44" i="116"/>
  <c r="AA45" i="116" s="1"/>
  <c r="AA44" i="104"/>
  <c r="AA45" i="104" s="1"/>
  <c r="X44" i="103"/>
  <c r="Z44" i="103" s="1"/>
  <c r="Z37" i="103"/>
  <c r="Q26" i="101"/>
  <c r="Q45" i="101" s="1"/>
  <c r="Y26" i="101"/>
  <c r="Y45" i="101" s="1"/>
  <c r="X26" i="99"/>
  <c r="Z13" i="99"/>
  <c r="E45" i="98"/>
  <c r="P45" i="97"/>
  <c r="G45" i="95"/>
  <c r="O45" i="95"/>
  <c r="J26" i="93"/>
  <c r="J45" i="93" s="1"/>
  <c r="R26" i="93"/>
  <c r="R45" i="93" s="1"/>
  <c r="X44" i="93"/>
  <c r="Z44" i="93" s="1"/>
  <c r="Z37" i="93"/>
  <c r="J26" i="92"/>
  <c r="J45" i="92" s="1"/>
  <c r="R26" i="92"/>
  <c r="R45" i="92" s="1"/>
  <c r="I45" i="91"/>
  <c r="X44" i="90"/>
  <c r="Z37" i="90"/>
  <c r="D45" i="89"/>
  <c r="L45" i="89"/>
  <c r="T45" i="89"/>
  <c r="F26" i="115"/>
  <c r="F45" i="115" s="1"/>
  <c r="N26" i="115"/>
  <c r="N45" i="115" s="1"/>
  <c r="V26" i="115"/>
  <c r="V45" i="115" s="1"/>
  <c r="F26" i="111"/>
  <c r="N26" i="111"/>
  <c r="V26" i="111"/>
  <c r="F26" i="107"/>
  <c r="F45" i="107" s="1"/>
  <c r="N26" i="107"/>
  <c r="N45" i="107" s="1"/>
  <c r="V26" i="107"/>
  <c r="V45" i="107" s="1"/>
  <c r="F26" i="105"/>
  <c r="F45" i="105" s="1"/>
  <c r="N26" i="105"/>
  <c r="N45" i="105" s="1"/>
  <c r="V26" i="105"/>
  <c r="V45" i="105" s="1"/>
  <c r="J26" i="103"/>
  <c r="R26" i="103"/>
  <c r="R45" i="103" s="1"/>
  <c r="Z26" i="103"/>
  <c r="F45" i="100"/>
  <c r="I45" i="99"/>
  <c r="M45" i="99"/>
  <c r="X44" i="98"/>
  <c r="Z44" i="98" s="1"/>
  <c r="Z37" i="98"/>
  <c r="J26" i="97"/>
  <c r="J45" i="97" s="1"/>
  <c r="R26" i="97"/>
  <c r="R45" i="97" s="1"/>
  <c r="E45" i="96"/>
  <c r="U45" i="96"/>
  <c r="C45" i="92"/>
  <c r="K45" i="92"/>
  <c r="S45" i="92"/>
  <c r="X44" i="92"/>
  <c r="Z44" i="92" s="1"/>
  <c r="Z37" i="92"/>
  <c r="M45" i="91"/>
  <c r="T45" i="90"/>
  <c r="T45" i="88"/>
  <c r="D45" i="87"/>
  <c r="E45" i="81"/>
  <c r="U45" i="81"/>
  <c r="X44" i="100"/>
  <c r="Z44" i="100" s="1"/>
  <c r="Z37" i="100"/>
  <c r="P45" i="96"/>
  <c r="H45" i="94"/>
  <c r="P45" i="93"/>
  <c r="D45" i="92"/>
  <c r="L45" i="92"/>
  <c r="D45" i="91"/>
  <c r="L45" i="91"/>
  <c r="I45" i="90"/>
  <c r="Q45" i="90"/>
  <c r="Y45" i="90"/>
  <c r="Z26" i="90"/>
  <c r="C45" i="89"/>
  <c r="K45" i="89"/>
  <c r="S45" i="89"/>
  <c r="I26" i="88"/>
  <c r="I45" i="88" s="1"/>
  <c r="Y26" i="88"/>
  <c r="Y45" i="88" s="1"/>
  <c r="C45" i="86"/>
  <c r="E45" i="85"/>
  <c r="Z26" i="83"/>
  <c r="C26" i="100"/>
  <c r="C45" i="100" s="1"/>
  <c r="K26" i="100"/>
  <c r="K45" i="100" s="1"/>
  <c r="S26" i="100"/>
  <c r="S45" i="100" s="1"/>
  <c r="AA26" i="100"/>
  <c r="P45" i="98"/>
  <c r="X44" i="96"/>
  <c r="Z44" i="96" s="1"/>
  <c r="Z37" i="96"/>
  <c r="J26" i="94"/>
  <c r="J45" i="94" s="1"/>
  <c r="R26" i="94"/>
  <c r="R45" i="94" s="1"/>
  <c r="Z26" i="91"/>
  <c r="M45" i="90"/>
  <c r="O45" i="89"/>
  <c r="C45" i="87"/>
  <c r="K45" i="87"/>
  <c r="AA45" i="87"/>
  <c r="R45" i="80"/>
  <c r="X44" i="99"/>
  <c r="Z44" i="99" s="1"/>
  <c r="Z37" i="99"/>
  <c r="G45" i="96"/>
  <c r="O45" i="96"/>
  <c r="W45" i="96"/>
  <c r="AA45" i="94"/>
  <c r="X44" i="94"/>
  <c r="Z44" i="94" s="1"/>
  <c r="Z37" i="94"/>
  <c r="H45" i="93"/>
  <c r="P45" i="92"/>
  <c r="Z26" i="89"/>
  <c r="G45" i="89"/>
  <c r="W45" i="89"/>
  <c r="AA44" i="89"/>
  <c r="AA45" i="89" s="1"/>
  <c r="F45" i="88"/>
  <c r="N45" i="88"/>
  <c r="V45" i="88"/>
  <c r="E45" i="88"/>
  <c r="M45" i="88"/>
  <c r="U45" i="88"/>
  <c r="Z26" i="86"/>
  <c r="Z26" i="84"/>
  <c r="U45" i="82"/>
  <c r="N45" i="87"/>
  <c r="V45" i="86"/>
  <c r="V45" i="85"/>
  <c r="V45" i="83"/>
  <c r="V45" i="82"/>
  <c r="V45" i="81"/>
  <c r="H26" i="80"/>
  <c r="H45" i="80" s="1"/>
  <c r="P26" i="80"/>
  <c r="P45" i="80" s="1"/>
  <c r="X26" i="80"/>
  <c r="X44" i="86"/>
  <c r="Z44" i="86" s="1"/>
  <c r="Z37" i="86"/>
  <c r="X44" i="85"/>
  <c r="Z44" i="85" s="1"/>
  <c r="Z37" i="85"/>
  <c r="X44" i="84"/>
  <c r="Z44" i="84" s="1"/>
  <c r="Z37" i="84"/>
  <c r="X44" i="83"/>
  <c r="Z44" i="83" s="1"/>
  <c r="Z37" i="83"/>
  <c r="X44" i="82"/>
  <c r="Z44" i="82" s="1"/>
  <c r="Z37" i="82"/>
  <c r="X44" i="81"/>
  <c r="Z44" i="81" s="1"/>
  <c r="Z37" i="81"/>
  <c r="Z13" i="86"/>
  <c r="Z13" i="85"/>
  <c r="Z13" i="84"/>
  <c r="Z13" i="83"/>
  <c r="Z13" i="82"/>
  <c r="X26" i="82"/>
  <c r="Z13" i="81"/>
  <c r="X26" i="81"/>
  <c r="Z13" i="91"/>
  <c r="X44" i="91"/>
  <c r="Z44" i="91" s="1"/>
  <c r="Z37" i="91"/>
  <c r="X44" i="88"/>
  <c r="Z37" i="88"/>
  <c r="N45" i="85"/>
  <c r="N45" i="84"/>
  <c r="N45" i="83"/>
  <c r="N45" i="82"/>
  <c r="N45" i="81"/>
  <c r="K45" i="80"/>
  <c r="AA45" i="80"/>
  <c r="J45" i="79"/>
  <c r="AA45" i="79"/>
  <c r="C45" i="78"/>
  <c r="S45" i="78"/>
  <c r="E45" i="73"/>
  <c r="M45" i="73"/>
  <c r="X44" i="89"/>
  <c r="Z44" i="89" s="1"/>
  <c r="Z37" i="89"/>
  <c r="D45" i="80"/>
  <c r="X45" i="70"/>
  <c r="H45" i="69"/>
  <c r="X44" i="87"/>
  <c r="Z44" i="87" s="1"/>
  <c r="Z37" i="87"/>
  <c r="F45" i="85"/>
  <c r="F45" i="84"/>
  <c r="F45" i="83"/>
  <c r="F45" i="82"/>
  <c r="F45" i="81"/>
  <c r="X45" i="73"/>
  <c r="J26" i="87"/>
  <c r="R26" i="87"/>
  <c r="R45" i="87" s="1"/>
  <c r="F45" i="77"/>
  <c r="N45" i="77"/>
  <c r="V45" i="77"/>
  <c r="Z44" i="77"/>
  <c r="I45" i="76"/>
  <c r="Q45" i="76"/>
  <c r="G45" i="75"/>
  <c r="O45" i="75"/>
  <c r="W45" i="75"/>
  <c r="L45" i="74"/>
  <c r="J45" i="73"/>
  <c r="R45" i="73"/>
  <c r="AA45" i="73"/>
  <c r="F45" i="71"/>
  <c r="N45" i="71"/>
  <c r="V45" i="71"/>
  <c r="Z44" i="71"/>
  <c r="E45" i="70"/>
  <c r="M45" i="70"/>
  <c r="U45" i="70"/>
  <c r="C45" i="68"/>
  <c r="AA45" i="68"/>
  <c r="G45" i="67"/>
  <c r="W45" i="67"/>
  <c r="Z44" i="65"/>
  <c r="E45" i="61"/>
  <c r="M45" i="61"/>
  <c r="J45" i="78"/>
  <c r="R45" i="78"/>
  <c r="T45" i="77"/>
  <c r="Z45" i="77"/>
  <c r="J45" i="76"/>
  <c r="R45" i="76"/>
  <c r="AA45" i="76"/>
  <c r="F45" i="74"/>
  <c r="N45" i="74"/>
  <c r="T45" i="74"/>
  <c r="C45" i="73"/>
  <c r="K45" i="73"/>
  <c r="S45" i="73"/>
  <c r="D45" i="73"/>
  <c r="W45" i="72"/>
  <c r="Z44" i="70"/>
  <c r="E26" i="69"/>
  <c r="E45" i="69" s="1"/>
  <c r="M26" i="69"/>
  <c r="M45" i="69" s="1"/>
  <c r="U26" i="69"/>
  <c r="U45" i="69" s="1"/>
  <c r="Z44" i="68"/>
  <c r="H45" i="67"/>
  <c r="P45" i="67"/>
  <c r="Z44" i="63"/>
  <c r="T45" i="80"/>
  <c r="D45" i="79"/>
  <c r="T45" i="79"/>
  <c r="D45" i="78"/>
  <c r="T45" i="78"/>
  <c r="Z26" i="77"/>
  <c r="U45" i="77"/>
  <c r="C45" i="76"/>
  <c r="K45" i="76"/>
  <c r="S45" i="76"/>
  <c r="D45" i="76"/>
  <c r="Q45" i="75"/>
  <c r="G45" i="74"/>
  <c r="O45" i="74"/>
  <c r="L45" i="73"/>
  <c r="I45" i="72"/>
  <c r="Q45" i="72"/>
  <c r="E26" i="68"/>
  <c r="E45" i="68" s="1"/>
  <c r="U26" i="68"/>
  <c r="U45" i="68" s="1"/>
  <c r="R45" i="66"/>
  <c r="T45" i="76"/>
  <c r="I45" i="74"/>
  <c r="I45" i="70"/>
  <c r="AA44" i="78"/>
  <c r="AA45" i="78" s="1"/>
  <c r="C45" i="77"/>
  <c r="K45" i="77"/>
  <c r="S45" i="77"/>
  <c r="D45" i="77"/>
  <c r="G45" i="72"/>
  <c r="C45" i="71"/>
  <c r="K45" i="71"/>
  <c r="S45" i="71"/>
  <c r="J45" i="70"/>
  <c r="R45" i="70"/>
  <c r="AA45" i="70"/>
  <c r="Z26" i="68"/>
  <c r="X45" i="68"/>
  <c r="X26" i="79"/>
  <c r="Z13" i="79"/>
  <c r="X26" i="78"/>
  <c r="Z13" i="78"/>
  <c r="L45" i="77"/>
  <c r="F45" i="75"/>
  <c r="N45" i="75"/>
  <c r="V45" i="75"/>
  <c r="D45" i="74"/>
  <c r="I45" i="73"/>
  <c r="Q45" i="73"/>
  <c r="F45" i="72"/>
  <c r="N45" i="72"/>
  <c r="V45" i="72"/>
  <c r="O45" i="72"/>
  <c r="Z44" i="72"/>
  <c r="E45" i="71"/>
  <c r="M45" i="71"/>
  <c r="U45" i="71"/>
  <c r="G45" i="70"/>
  <c r="C45" i="69"/>
  <c r="S45" i="69"/>
  <c r="AA45" i="69"/>
  <c r="X45" i="69"/>
  <c r="Z45" i="69" s="1"/>
  <c r="J45" i="68"/>
  <c r="R45" i="68"/>
  <c r="I45" i="68"/>
  <c r="T45" i="67"/>
  <c r="L45" i="66"/>
  <c r="T45" i="66"/>
  <c r="H45" i="65"/>
  <c r="P45" i="65"/>
  <c r="R45" i="65"/>
  <c r="Y26" i="76"/>
  <c r="Y45" i="76" s="1"/>
  <c r="Z25" i="75"/>
  <c r="Y26" i="75"/>
  <c r="Y45" i="75" s="1"/>
  <c r="Z25" i="74"/>
  <c r="Z25" i="73"/>
  <c r="Y26" i="73"/>
  <c r="Y45" i="73" s="1"/>
  <c r="Z25" i="72"/>
  <c r="Y26" i="72"/>
  <c r="Y45" i="72" s="1"/>
  <c r="Z45" i="72" s="1"/>
  <c r="Z25" i="71"/>
  <c r="Y26" i="71"/>
  <c r="Y45" i="71" s="1"/>
  <c r="Z25" i="70"/>
  <c r="Y26" i="70"/>
  <c r="Y45" i="70" s="1"/>
  <c r="Z25" i="69"/>
  <c r="AA45" i="67"/>
  <c r="Z37" i="67"/>
  <c r="X44" i="66"/>
  <c r="Z44" i="66" s="1"/>
  <c r="X26" i="65"/>
  <c r="Z13" i="65"/>
  <c r="X26" i="64"/>
  <c r="Z13" i="64"/>
  <c r="K45" i="64"/>
  <c r="Z13" i="60"/>
  <c r="X26" i="60"/>
  <c r="Z25" i="59"/>
  <c r="K45" i="56"/>
  <c r="Z43" i="67"/>
  <c r="Z37" i="66"/>
  <c r="AA45" i="64"/>
  <c r="C45" i="63"/>
  <c r="X26" i="62"/>
  <c r="Z13" i="62"/>
  <c r="S45" i="62"/>
  <c r="J45" i="59"/>
  <c r="C26" i="58"/>
  <c r="C45" i="58" s="1"/>
  <c r="S26" i="58"/>
  <c r="S45" i="58" s="1"/>
  <c r="AA26" i="58"/>
  <c r="AA45" i="58" s="1"/>
  <c r="Z37" i="80"/>
  <c r="Z37" i="79"/>
  <c r="Z37" i="78"/>
  <c r="Z37" i="77"/>
  <c r="Z37" i="76"/>
  <c r="Z37" i="75"/>
  <c r="Z37" i="74"/>
  <c r="Z37" i="73"/>
  <c r="Z37" i="72"/>
  <c r="Z37" i="71"/>
  <c r="Z37" i="70"/>
  <c r="Z37" i="69"/>
  <c r="Z50" i="68"/>
  <c r="S45" i="67"/>
  <c r="D44" i="67"/>
  <c r="D45" i="67" s="1"/>
  <c r="L44" i="67"/>
  <c r="L45" i="67" s="1"/>
  <c r="T44" i="67"/>
  <c r="C45" i="64"/>
  <c r="D44" i="64"/>
  <c r="L44" i="64"/>
  <c r="L45" i="64" s="1"/>
  <c r="T44" i="64"/>
  <c r="K45" i="62"/>
  <c r="K45" i="60"/>
  <c r="D45" i="59"/>
  <c r="M45" i="58"/>
  <c r="F45" i="57"/>
  <c r="N45" i="57"/>
  <c r="F45" i="56"/>
  <c r="N45" i="56"/>
  <c r="V45" i="56"/>
  <c r="AA45" i="55"/>
  <c r="Z13" i="67"/>
  <c r="Y26" i="67"/>
  <c r="Y45" i="67" s="1"/>
  <c r="Z25" i="67"/>
  <c r="N45" i="61"/>
  <c r="M45" i="59"/>
  <c r="V45" i="57"/>
  <c r="S45" i="64"/>
  <c r="X26" i="63"/>
  <c r="Z13" i="63"/>
  <c r="S45" i="63"/>
  <c r="C45" i="62"/>
  <c r="X45" i="61"/>
  <c r="Z26" i="61"/>
  <c r="V45" i="61"/>
  <c r="H45" i="57"/>
  <c r="P45" i="57"/>
  <c r="X45" i="57"/>
  <c r="Z45" i="57" s="1"/>
  <c r="Z26" i="57"/>
  <c r="H45" i="56"/>
  <c r="P45" i="56"/>
  <c r="G45" i="55"/>
  <c r="AA45" i="62"/>
  <c r="F45" i="60"/>
  <c r="Z37" i="60"/>
  <c r="X44" i="60"/>
  <c r="Z44" i="60" s="1"/>
  <c r="O45" i="59"/>
  <c r="W45" i="59"/>
  <c r="F45" i="59"/>
  <c r="X45" i="58"/>
  <c r="Z13" i="77"/>
  <c r="X26" i="66"/>
  <c r="Z13" i="66"/>
  <c r="K45" i="63"/>
  <c r="Z26" i="59"/>
  <c r="Z13" i="61"/>
  <c r="Z37" i="61"/>
  <c r="D26" i="60"/>
  <c r="L26" i="60"/>
  <c r="L45" i="60" s="1"/>
  <c r="T26" i="60"/>
  <c r="T45" i="60" s="1"/>
  <c r="Z13" i="57"/>
  <c r="Z37" i="57"/>
  <c r="D26" i="56"/>
  <c r="D45" i="56" s="1"/>
  <c r="L26" i="56"/>
  <c r="L45" i="56" s="1"/>
  <c r="T26" i="56"/>
  <c r="T45" i="56" s="1"/>
  <c r="X45" i="53"/>
  <c r="Z45" i="53" s="1"/>
  <c r="Z26" i="53"/>
  <c r="U45" i="53"/>
  <c r="H45" i="48"/>
  <c r="Z25" i="66"/>
  <c r="Z25" i="65"/>
  <c r="Z25" i="64"/>
  <c r="I44" i="58"/>
  <c r="I45" i="58" s="1"/>
  <c r="Q44" i="58"/>
  <c r="Y44" i="58"/>
  <c r="Z44" i="58" s="1"/>
  <c r="W44" i="55"/>
  <c r="W45" i="55" s="1"/>
  <c r="R45" i="51"/>
  <c r="AA45" i="51"/>
  <c r="J45" i="51"/>
  <c r="U45" i="50"/>
  <c r="Z26" i="49"/>
  <c r="D26" i="61"/>
  <c r="D45" i="61" s="1"/>
  <c r="L26" i="61"/>
  <c r="L45" i="61" s="1"/>
  <c r="T26" i="61"/>
  <c r="T45" i="61" s="1"/>
  <c r="D26" i="57"/>
  <c r="D45" i="57" s="1"/>
  <c r="L26" i="57"/>
  <c r="L45" i="57" s="1"/>
  <c r="T26" i="57"/>
  <c r="T45" i="57" s="1"/>
  <c r="P44" i="55"/>
  <c r="P45" i="55" s="1"/>
  <c r="X44" i="55"/>
  <c r="Z44" i="55" s="1"/>
  <c r="X44" i="54"/>
  <c r="Z44" i="54" s="1"/>
  <c r="Z37" i="54"/>
  <c r="Q45" i="52"/>
  <c r="Z44" i="52"/>
  <c r="K45" i="51"/>
  <c r="T45" i="51"/>
  <c r="M45" i="50"/>
  <c r="I44" i="59"/>
  <c r="I45" i="59" s="1"/>
  <c r="Q44" i="59"/>
  <c r="Q45" i="59" s="1"/>
  <c r="Y44" i="59"/>
  <c r="Y45" i="59" s="1"/>
  <c r="X26" i="56"/>
  <c r="X44" i="56"/>
  <c r="Z44" i="56" s="1"/>
  <c r="I44" i="55"/>
  <c r="I45" i="55" s="1"/>
  <c r="Q44" i="55"/>
  <c r="Y44" i="55"/>
  <c r="X26" i="54"/>
  <c r="Z13" i="54"/>
  <c r="D45" i="51"/>
  <c r="L45" i="51"/>
  <c r="Z45" i="47"/>
  <c r="X45" i="52"/>
  <c r="Z45" i="52" s="1"/>
  <c r="Z26" i="52"/>
  <c r="Z26" i="50"/>
  <c r="I45" i="53"/>
  <c r="I45" i="52"/>
  <c r="Q45" i="50"/>
  <c r="E45" i="48"/>
  <c r="R45" i="47"/>
  <c r="D45" i="55"/>
  <c r="L45" i="55"/>
  <c r="T45" i="55"/>
  <c r="M45" i="53"/>
  <c r="AA45" i="52"/>
  <c r="I45" i="50"/>
  <c r="Y45" i="50"/>
  <c r="I44" i="61"/>
  <c r="I45" i="61" s="1"/>
  <c r="Q44" i="61"/>
  <c r="Q45" i="61" s="1"/>
  <c r="Y44" i="61"/>
  <c r="Y45" i="61" s="1"/>
  <c r="I44" i="57"/>
  <c r="I45" i="57" s="1"/>
  <c r="Q44" i="57"/>
  <c r="Q45" i="57" s="1"/>
  <c r="Y44" i="57"/>
  <c r="Y45" i="57" s="1"/>
  <c r="U44" i="55"/>
  <c r="U45" i="55" s="1"/>
  <c r="D45" i="54"/>
  <c r="L45" i="54"/>
  <c r="T45" i="54"/>
  <c r="G45" i="53"/>
  <c r="O45" i="53"/>
  <c r="W45" i="53"/>
  <c r="Q45" i="53"/>
  <c r="Z44" i="53"/>
  <c r="C45" i="52"/>
  <c r="K45" i="52"/>
  <c r="S45" i="52"/>
  <c r="C45" i="50"/>
  <c r="K45" i="50"/>
  <c r="S45" i="50"/>
  <c r="F45" i="49"/>
  <c r="G45" i="48"/>
  <c r="L45" i="47"/>
  <c r="D45" i="46"/>
  <c r="X26" i="51"/>
  <c r="X44" i="51"/>
  <c r="Z44" i="51" s="1"/>
  <c r="Z37" i="51"/>
  <c r="L45" i="45"/>
  <c r="W45" i="48"/>
  <c r="Z13" i="47"/>
  <c r="Z13" i="48"/>
  <c r="X26" i="48"/>
  <c r="Z25" i="47"/>
  <c r="I45" i="46"/>
  <c r="T45" i="46"/>
  <c r="Z13" i="53"/>
  <c r="Z13" i="52"/>
  <c r="U45" i="49"/>
  <c r="D26" i="47"/>
  <c r="D45" i="47" s="1"/>
  <c r="Z37" i="47"/>
  <c r="Q26" i="46"/>
  <c r="Q45" i="46" s="1"/>
  <c r="Y26" i="46"/>
  <c r="Y45" i="46" s="1"/>
  <c r="H45" i="45"/>
  <c r="P45" i="45"/>
  <c r="Z13" i="49"/>
  <c r="O45" i="48"/>
  <c r="I45" i="45"/>
  <c r="Q45" i="45"/>
  <c r="Q45" i="44"/>
  <c r="Y45" i="44"/>
  <c r="H45" i="44"/>
  <c r="P45" i="44"/>
  <c r="X44" i="50"/>
  <c r="Z44" i="50" s="1"/>
  <c r="Z37" i="50"/>
  <c r="M45" i="49"/>
  <c r="U26" i="48"/>
  <c r="Z37" i="48"/>
  <c r="G45" i="47"/>
  <c r="R45" i="45"/>
  <c r="J45" i="45"/>
  <c r="Z37" i="53"/>
  <c r="Z37" i="52"/>
  <c r="D45" i="49"/>
  <c r="L45" i="49"/>
  <c r="F45" i="48"/>
  <c r="N45" i="48"/>
  <c r="Z44" i="46"/>
  <c r="X44" i="49"/>
  <c r="Z44" i="49" s="1"/>
  <c r="C44" i="46"/>
  <c r="C45" i="46" s="1"/>
  <c r="K44" i="46"/>
  <c r="K45" i="46" s="1"/>
  <c r="S44" i="46"/>
  <c r="S45" i="46" s="1"/>
  <c r="AA44" i="46"/>
  <c r="AA45" i="46" s="1"/>
  <c r="D45" i="45"/>
  <c r="J45" i="43"/>
  <c r="R45" i="43"/>
  <c r="C44" i="49"/>
  <c r="C45" i="49" s="1"/>
  <c r="K44" i="49"/>
  <c r="K45" i="49" s="1"/>
  <c r="S44" i="49"/>
  <c r="S45" i="49" s="1"/>
  <c r="AA44" i="49"/>
  <c r="AA45" i="49" s="1"/>
  <c r="Z25" i="45"/>
  <c r="C44" i="45"/>
  <c r="C45" i="45" s="1"/>
  <c r="K44" i="45"/>
  <c r="K45" i="45" s="1"/>
  <c r="S44" i="45"/>
  <c r="S45" i="45" s="1"/>
  <c r="AA44" i="45"/>
  <c r="AA45" i="45" s="1"/>
  <c r="X26" i="43"/>
  <c r="X44" i="43"/>
  <c r="Z44" i="43" s="1"/>
  <c r="T45" i="38"/>
  <c r="V45" i="35"/>
  <c r="Y26" i="43"/>
  <c r="Y45" i="43" s="1"/>
  <c r="J26" i="41"/>
  <c r="J45" i="41" s="1"/>
  <c r="R26" i="41"/>
  <c r="R45" i="41" s="1"/>
  <c r="Z26" i="39"/>
  <c r="X45" i="41"/>
  <c r="X44" i="42"/>
  <c r="Z44" i="42" s="1"/>
  <c r="Z37" i="42"/>
  <c r="AA45" i="40"/>
  <c r="Y44" i="40"/>
  <c r="Z44" i="40" s="1"/>
  <c r="Z43" i="40"/>
  <c r="Q45" i="39"/>
  <c r="Z44" i="37"/>
  <c r="X44" i="45"/>
  <c r="Z44" i="45" s="1"/>
  <c r="X45" i="42"/>
  <c r="Z45" i="42" s="1"/>
  <c r="Z26" i="42"/>
  <c r="Z37" i="41"/>
  <c r="Z26" i="40"/>
  <c r="X45" i="40"/>
  <c r="C45" i="39"/>
  <c r="K45" i="39"/>
  <c r="S45" i="38"/>
  <c r="Y26" i="45"/>
  <c r="Y45" i="45" s="1"/>
  <c r="F45" i="42"/>
  <c r="N45" i="42"/>
  <c r="V45" i="42"/>
  <c r="H45" i="41"/>
  <c r="I45" i="40"/>
  <c r="P45" i="40"/>
  <c r="D45" i="38"/>
  <c r="L45" i="38"/>
  <c r="C45" i="38"/>
  <c r="J45" i="34"/>
  <c r="R45" i="34"/>
  <c r="AA45" i="34"/>
  <c r="R45" i="40"/>
  <c r="E45" i="37"/>
  <c r="M45" i="37"/>
  <c r="U45" i="37"/>
  <c r="U45" i="36"/>
  <c r="L45" i="35"/>
  <c r="F26" i="47"/>
  <c r="N26" i="47"/>
  <c r="N45" i="47" s="1"/>
  <c r="V26" i="47"/>
  <c r="V45" i="47" s="1"/>
  <c r="F26" i="43"/>
  <c r="N26" i="43"/>
  <c r="N45" i="43" s="1"/>
  <c r="V26" i="43"/>
  <c r="V45" i="43" s="1"/>
  <c r="S45" i="40"/>
  <c r="F45" i="39"/>
  <c r="V45" i="39"/>
  <c r="I45" i="39"/>
  <c r="F45" i="38"/>
  <c r="N45" i="38"/>
  <c r="V45" i="38"/>
  <c r="K45" i="38"/>
  <c r="F45" i="37"/>
  <c r="N45" i="37"/>
  <c r="V45" i="37"/>
  <c r="F45" i="36"/>
  <c r="N45" i="36"/>
  <c r="V45" i="36"/>
  <c r="U45" i="35"/>
  <c r="T45" i="35"/>
  <c r="J26" i="39"/>
  <c r="J45" i="39" s="1"/>
  <c r="R26" i="39"/>
  <c r="R45" i="39" s="1"/>
  <c r="W26" i="34"/>
  <c r="W45" i="34" s="1"/>
  <c r="E45" i="34"/>
  <c r="AA45" i="33"/>
  <c r="J45" i="32"/>
  <c r="R45" i="32"/>
  <c r="AA45" i="32"/>
  <c r="J45" i="31"/>
  <c r="J45" i="29"/>
  <c r="AA45" i="29"/>
  <c r="C45" i="28"/>
  <c r="K45" i="28"/>
  <c r="Z26" i="34"/>
  <c r="X26" i="35"/>
  <c r="C45" i="33"/>
  <c r="X45" i="32"/>
  <c r="Z45" i="32" s="1"/>
  <c r="C45" i="30"/>
  <c r="L45" i="29"/>
  <c r="T45" i="29"/>
  <c r="U45" i="28"/>
  <c r="D45" i="27"/>
  <c r="L45" i="27"/>
  <c r="Z44" i="27"/>
  <c r="X26" i="36"/>
  <c r="Z13" i="34"/>
  <c r="D45" i="33"/>
  <c r="L45" i="33"/>
  <c r="U45" i="32"/>
  <c r="G44" i="38"/>
  <c r="G45" i="38" s="1"/>
  <c r="O44" i="38"/>
  <c r="O45" i="38" s="1"/>
  <c r="W44" i="38"/>
  <c r="W45" i="38" s="1"/>
  <c r="X44" i="38"/>
  <c r="Z44" i="38" s="1"/>
  <c r="X26" i="37"/>
  <c r="J26" i="35"/>
  <c r="J45" i="35" s="1"/>
  <c r="R26" i="35"/>
  <c r="R45" i="35" s="1"/>
  <c r="K45" i="33"/>
  <c r="S45" i="26"/>
  <c r="X26" i="38"/>
  <c r="K45" i="34"/>
  <c r="T45" i="34"/>
  <c r="G45" i="30"/>
  <c r="O45" i="30"/>
  <c r="W45" i="30"/>
  <c r="H45" i="28"/>
  <c r="D45" i="26"/>
  <c r="T45" i="26"/>
  <c r="G45" i="33"/>
  <c r="O45" i="33"/>
  <c r="W45" i="33"/>
  <c r="S45" i="33"/>
  <c r="P45" i="31"/>
  <c r="X45" i="31"/>
  <c r="Z26" i="31"/>
  <c r="H45" i="29"/>
  <c r="Q45" i="28"/>
  <c r="X45" i="27"/>
  <c r="Z26" i="27"/>
  <c r="G44" i="41"/>
  <c r="G45" i="41" s="1"/>
  <c r="O44" i="41"/>
  <c r="O45" i="41" s="1"/>
  <c r="W44" i="41"/>
  <c r="W45" i="41" s="1"/>
  <c r="J26" i="38"/>
  <c r="J45" i="38" s="1"/>
  <c r="R26" i="38"/>
  <c r="R45" i="38" s="1"/>
  <c r="Z26" i="33"/>
  <c r="U45" i="33"/>
  <c r="Q45" i="32"/>
  <c r="I45" i="31"/>
  <c r="Q45" i="31"/>
  <c r="Y45" i="31"/>
  <c r="I45" i="30"/>
  <c r="Q45" i="30"/>
  <c r="H45" i="30"/>
  <c r="I45" i="29"/>
  <c r="J45" i="28"/>
  <c r="R45" i="28"/>
  <c r="AA45" i="28"/>
  <c r="I45" i="27"/>
  <c r="Z43" i="25"/>
  <c r="X44" i="25"/>
  <c r="X45" i="25" s="1"/>
  <c r="D45" i="22"/>
  <c r="L45" i="22"/>
  <c r="T45" i="22"/>
  <c r="G45" i="20"/>
  <c r="O45" i="20"/>
  <c r="W45" i="20"/>
  <c r="P45" i="19"/>
  <c r="X45" i="19"/>
  <c r="Z26" i="19"/>
  <c r="X44" i="32"/>
  <c r="Z44" i="32" s="1"/>
  <c r="X44" i="28"/>
  <c r="Z44" i="28" s="1"/>
  <c r="Z43" i="26"/>
  <c r="X44" i="26"/>
  <c r="W26" i="25"/>
  <c r="W45" i="25" s="1"/>
  <c r="Y44" i="25"/>
  <c r="Y45" i="25" s="1"/>
  <c r="Z37" i="25"/>
  <c r="X26" i="26"/>
  <c r="Y44" i="26"/>
  <c r="Y45" i="26" s="1"/>
  <c r="Z37" i="26"/>
  <c r="Z26" i="25"/>
  <c r="Z26" i="32"/>
  <c r="Z13" i="31"/>
  <c r="Z43" i="31"/>
  <c r="U45" i="30"/>
  <c r="Z26" i="28"/>
  <c r="Z13" i="27"/>
  <c r="Z13" i="26"/>
  <c r="X26" i="29"/>
  <c r="Y44" i="29"/>
  <c r="Y45" i="29" s="1"/>
  <c r="Z13" i="25"/>
  <c r="Z26" i="22"/>
  <c r="H45" i="21"/>
  <c r="P45" i="21"/>
  <c r="Z26" i="21"/>
  <c r="Z13" i="33"/>
  <c r="E45" i="26"/>
  <c r="H45" i="24"/>
  <c r="P45" i="24"/>
  <c r="X45" i="24"/>
  <c r="Z45" i="24" s="1"/>
  <c r="Z26" i="24"/>
  <c r="H45" i="23"/>
  <c r="Z26" i="23"/>
  <c r="I45" i="22"/>
  <c r="Q45" i="22"/>
  <c r="Y45" i="22"/>
  <c r="E45" i="20"/>
  <c r="X26" i="30"/>
  <c r="D45" i="25"/>
  <c r="L45" i="25"/>
  <c r="T45" i="25"/>
  <c r="K45" i="25"/>
  <c r="S45" i="25"/>
  <c r="I45" i="24"/>
  <c r="Q45" i="24"/>
  <c r="Y45" i="24"/>
  <c r="I45" i="23"/>
  <c r="Q45" i="23"/>
  <c r="Y45" i="23"/>
  <c r="J45" i="22"/>
  <c r="R45" i="22"/>
  <c r="U45" i="26"/>
  <c r="AA45" i="24"/>
  <c r="J45" i="23"/>
  <c r="R45" i="23"/>
  <c r="F45" i="22"/>
  <c r="G45" i="19"/>
  <c r="X44" i="20"/>
  <c r="Z44" i="20" s="1"/>
  <c r="Z26" i="18"/>
  <c r="X44" i="24"/>
  <c r="Z44" i="24" s="1"/>
  <c r="Z37" i="23"/>
  <c r="X44" i="23"/>
  <c r="Z44" i="23" s="1"/>
  <c r="X44" i="22"/>
  <c r="Z44" i="22" s="1"/>
  <c r="X44" i="21"/>
  <c r="Z44" i="21" s="1"/>
  <c r="Y26" i="20"/>
  <c r="Y45" i="20" s="1"/>
  <c r="Z13" i="19"/>
  <c r="D26" i="18"/>
  <c r="D45" i="18" s="1"/>
  <c r="L26" i="18"/>
  <c r="L45" i="18" s="1"/>
  <c r="O45" i="10"/>
  <c r="X45" i="15"/>
  <c r="Z45" i="15" s="1"/>
  <c r="Z26" i="15"/>
  <c r="Z26" i="14"/>
  <c r="X45" i="14"/>
  <c r="Z13" i="24"/>
  <c r="Z13" i="23"/>
  <c r="Z13" i="22"/>
  <c r="Z13" i="21"/>
  <c r="O45" i="18"/>
  <c r="W45" i="18"/>
  <c r="D45" i="16"/>
  <c r="R45" i="14"/>
  <c r="I45" i="14"/>
  <c r="G45" i="12"/>
  <c r="F26" i="20"/>
  <c r="F45" i="20" s="1"/>
  <c r="N26" i="20"/>
  <c r="N45" i="20" s="1"/>
  <c r="V26" i="20"/>
  <c r="V45" i="20" s="1"/>
  <c r="L45" i="16"/>
  <c r="T45" i="16"/>
  <c r="J45" i="15"/>
  <c r="R45" i="15"/>
  <c r="Z44" i="15"/>
  <c r="D45" i="13"/>
  <c r="L45" i="13"/>
  <c r="T45" i="13"/>
  <c r="X26" i="16"/>
  <c r="X44" i="16"/>
  <c r="Z44" i="16" s="1"/>
  <c r="X26" i="12"/>
  <c r="N45" i="10"/>
  <c r="V45" i="10"/>
  <c r="Y26" i="16"/>
  <c r="Y45" i="16" s="1"/>
  <c r="Z13" i="15"/>
  <c r="Z37" i="15"/>
  <c r="F45" i="11"/>
  <c r="N45" i="11"/>
  <c r="C45" i="9"/>
  <c r="K45" i="9"/>
  <c r="S45" i="9"/>
  <c r="R44" i="12"/>
  <c r="R45" i="12" s="1"/>
  <c r="Z37" i="12"/>
  <c r="O45" i="11"/>
  <c r="D45" i="9"/>
  <c r="L45" i="9"/>
  <c r="T45" i="9"/>
  <c r="AA45" i="7"/>
  <c r="H45" i="5"/>
  <c r="P45" i="5"/>
  <c r="Y45" i="5"/>
  <c r="AA45" i="8"/>
  <c r="J45" i="8"/>
  <c r="K45" i="7"/>
  <c r="S45" i="7"/>
  <c r="K45" i="6"/>
  <c r="I45" i="5"/>
  <c r="P45" i="4"/>
  <c r="J45" i="11"/>
  <c r="R45" i="11"/>
  <c r="C45" i="10"/>
  <c r="K45" i="10"/>
  <c r="S45" i="10"/>
  <c r="W45" i="10"/>
  <c r="C45" i="8"/>
  <c r="K45" i="8"/>
  <c r="D45" i="7"/>
  <c r="L45" i="7"/>
  <c r="T45" i="7"/>
  <c r="T45" i="6"/>
  <c r="Z44" i="6"/>
  <c r="J45" i="5"/>
  <c r="I45" i="4"/>
  <c r="Q45" i="4"/>
  <c r="Y45" i="4"/>
  <c r="C44" i="17"/>
  <c r="K44" i="17"/>
  <c r="S44" i="17"/>
  <c r="S45" i="17" s="1"/>
  <c r="AA44" i="17"/>
  <c r="AA45" i="17" s="1"/>
  <c r="C44" i="13"/>
  <c r="K44" i="13"/>
  <c r="K45" i="13" s="1"/>
  <c r="S44" i="13"/>
  <c r="S45" i="13" s="1"/>
  <c r="AA44" i="13"/>
  <c r="AA45" i="13" s="1"/>
  <c r="W45" i="11"/>
  <c r="X44" i="11"/>
  <c r="Z44" i="11" s="1"/>
  <c r="Z37" i="11"/>
  <c r="D45" i="10"/>
  <c r="T45" i="10"/>
  <c r="D45" i="8"/>
  <c r="L45" i="8"/>
  <c r="T45" i="8"/>
  <c r="S45" i="6"/>
  <c r="F45" i="12"/>
  <c r="N45" i="12"/>
  <c r="V45" i="12"/>
  <c r="Z26" i="11"/>
  <c r="E45" i="10"/>
  <c r="H45" i="9"/>
  <c r="P45" i="9"/>
  <c r="X26" i="9"/>
  <c r="Z13" i="9"/>
  <c r="S45" i="8"/>
  <c r="F45" i="7"/>
  <c r="N45" i="7"/>
  <c r="N45" i="6"/>
  <c r="V45" i="6"/>
  <c r="D45" i="5"/>
  <c r="L45" i="5"/>
  <c r="T45" i="5"/>
  <c r="G45" i="5"/>
  <c r="C45" i="4"/>
  <c r="K45" i="4"/>
  <c r="X44" i="9"/>
  <c r="Z44" i="9" s="1"/>
  <c r="X26" i="8"/>
  <c r="Z13" i="8"/>
  <c r="X44" i="5"/>
  <c r="Z44" i="5" s="1"/>
  <c r="X26" i="4"/>
  <c r="Z13" i="4"/>
  <c r="Z37" i="8"/>
  <c r="Z37" i="4"/>
  <c r="X26" i="5"/>
  <c r="Z13" i="5"/>
  <c r="Z43" i="4"/>
  <c r="E45" i="3"/>
  <c r="M45" i="3"/>
  <c r="U45" i="3"/>
  <c r="I45" i="3"/>
  <c r="D45" i="2"/>
  <c r="X44" i="7"/>
  <c r="Z44" i="7" s="1"/>
  <c r="X26" i="6"/>
  <c r="Z13" i="6"/>
  <c r="F45" i="3"/>
  <c r="N45" i="3"/>
  <c r="E45" i="2"/>
  <c r="M45" i="2"/>
  <c r="U45" i="2"/>
  <c r="X44" i="3"/>
  <c r="Z37" i="3"/>
  <c r="L45" i="2"/>
  <c r="X26" i="7"/>
  <c r="Z13" i="7"/>
  <c r="M44" i="10"/>
  <c r="U44" i="10"/>
  <c r="Y45" i="3"/>
  <c r="H45" i="2"/>
  <c r="P45" i="2"/>
  <c r="X45" i="2"/>
  <c r="Z45" i="2" s="1"/>
  <c r="Z26" i="2"/>
  <c r="T45" i="2"/>
  <c r="Z37" i="2"/>
  <c r="Z13" i="3"/>
  <c r="Z13" i="2"/>
  <c r="Q45" i="14" l="1"/>
  <c r="Z45" i="141"/>
  <c r="X45" i="13"/>
  <c r="Z45" i="13" s="1"/>
  <c r="Z45" i="71"/>
  <c r="L45" i="126"/>
  <c r="M45" i="119"/>
  <c r="W45" i="254"/>
  <c r="Z44" i="243"/>
  <c r="AA45" i="258"/>
  <c r="U45" i="10"/>
  <c r="X45" i="10"/>
  <c r="Z45" i="10" s="1"/>
  <c r="D45" i="60"/>
  <c r="Z45" i="76"/>
  <c r="Z26" i="92"/>
  <c r="F45" i="111"/>
  <c r="Z44" i="102"/>
  <c r="X45" i="139"/>
  <c r="Z45" i="139" s="1"/>
  <c r="Z45" i="254"/>
  <c r="C45" i="13"/>
  <c r="E45" i="13"/>
  <c r="Y45" i="39"/>
  <c r="E45" i="74"/>
  <c r="Y45" i="64"/>
  <c r="Z26" i="44"/>
  <c r="E45" i="104"/>
  <c r="R45" i="100"/>
  <c r="U45" i="103"/>
  <c r="X45" i="251"/>
  <c r="P45" i="128"/>
  <c r="M45" i="10"/>
  <c r="D45" i="64"/>
  <c r="C45" i="119"/>
  <c r="Y45" i="102"/>
  <c r="Y45" i="253"/>
  <c r="J45" i="20"/>
  <c r="C45" i="24"/>
  <c r="N45" i="35"/>
  <c r="N45" i="39"/>
  <c r="Y45" i="41"/>
  <c r="Q45" i="126"/>
  <c r="Z45" i="142"/>
  <c r="X45" i="46"/>
  <c r="H45" i="128"/>
  <c r="AA45" i="20"/>
  <c r="K45" i="29"/>
  <c r="D45" i="62"/>
  <c r="S45" i="97"/>
  <c r="AA45" i="109"/>
  <c r="U45" i="124"/>
  <c r="X45" i="135"/>
  <c r="Z45" i="135" s="1"/>
  <c r="C45" i="251"/>
  <c r="P45" i="46"/>
  <c r="X45" i="128"/>
  <c r="X45" i="17"/>
  <c r="Z45" i="17" s="1"/>
  <c r="Z45" i="14"/>
  <c r="Y45" i="55"/>
  <c r="K45" i="17"/>
  <c r="F45" i="43"/>
  <c r="Z45" i="46"/>
  <c r="Q45" i="55"/>
  <c r="Z26" i="74"/>
  <c r="Z26" i="67"/>
  <c r="AA45" i="117"/>
  <c r="F45" i="122"/>
  <c r="Z45" i="187"/>
  <c r="J45" i="7"/>
  <c r="F45" i="14"/>
  <c r="C45" i="29"/>
  <c r="C45" i="26"/>
  <c r="D45" i="37"/>
  <c r="M45" i="48"/>
  <c r="I45" i="41"/>
  <c r="E45" i="76"/>
  <c r="J45" i="90"/>
  <c r="K45" i="97"/>
  <c r="M45" i="107"/>
  <c r="U45" i="141"/>
  <c r="W45" i="176"/>
  <c r="O45" i="178"/>
  <c r="T45" i="64"/>
  <c r="Z45" i="27"/>
  <c r="U45" i="48"/>
  <c r="Z26" i="47"/>
  <c r="Z45" i="68"/>
  <c r="X45" i="67"/>
  <c r="Z45" i="67" s="1"/>
  <c r="X45" i="96"/>
  <c r="Z45" i="96" s="1"/>
  <c r="P45" i="107"/>
  <c r="K45" i="132"/>
  <c r="T45" i="254"/>
  <c r="Z44" i="14"/>
  <c r="K45" i="22"/>
  <c r="Y45" i="14"/>
  <c r="AA45" i="38"/>
  <c r="M45" i="44"/>
  <c r="Z26" i="109"/>
  <c r="O45" i="176"/>
  <c r="AA45" i="201"/>
  <c r="O45" i="255"/>
  <c r="L45" i="112"/>
  <c r="N45" i="96"/>
  <c r="Z44" i="26"/>
  <c r="Z45" i="251"/>
  <c r="T45" i="18"/>
  <c r="R45" i="89"/>
  <c r="W45" i="177"/>
  <c r="G45" i="178"/>
  <c r="Z26" i="142"/>
  <c r="X45" i="110"/>
  <c r="Z45" i="110" s="1"/>
  <c r="X45" i="33"/>
  <c r="Z45" i="33" s="1"/>
  <c r="Z26" i="111"/>
  <c r="X45" i="34"/>
  <c r="Z45" i="34" s="1"/>
  <c r="Z45" i="41"/>
  <c r="X45" i="44"/>
  <c r="Q45" i="58"/>
  <c r="Z26" i="72"/>
  <c r="C45" i="110"/>
  <c r="Z26" i="141"/>
  <c r="Z45" i="215"/>
  <c r="Q45" i="36"/>
  <c r="G45" i="56"/>
  <c r="J45" i="89"/>
  <c r="O45" i="110"/>
  <c r="P45" i="121"/>
  <c r="AA45" i="26"/>
  <c r="O45" i="177"/>
  <c r="Y45" i="143"/>
  <c r="Z26" i="41"/>
  <c r="J45" i="87"/>
  <c r="V45" i="111"/>
  <c r="R45" i="102"/>
  <c r="X45" i="136"/>
  <c r="Z45" i="136" s="1"/>
  <c r="Y45" i="255"/>
  <c r="I45" i="108"/>
  <c r="G45" i="110"/>
  <c r="U45" i="117"/>
  <c r="H45" i="121"/>
  <c r="M45" i="118"/>
  <c r="X45" i="123"/>
  <c r="Z45" i="123" s="1"/>
  <c r="D45" i="126"/>
  <c r="F45" i="47"/>
  <c r="X45" i="39"/>
  <c r="Z45" i="39" s="1"/>
  <c r="Z26" i="45"/>
  <c r="X45" i="83"/>
  <c r="Z45" i="83" s="1"/>
  <c r="J45" i="103"/>
  <c r="N45" i="111"/>
  <c r="Z26" i="101"/>
  <c r="Z45" i="111"/>
  <c r="N45" i="122"/>
  <c r="Y45" i="124"/>
  <c r="Z45" i="219"/>
  <c r="E45" i="16"/>
  <c r="M45" i="12"/>
  <c r="L45" i="36"/>
  <c r="T45" i="39"/>
  <c r="K45" i="59"/>
  <c r="H45" i="59"/>
  <c r="Q45" i="64"/>
  <c r="U45" i="76"/>
  <c r="AA45" i="65"/>
  <c r="Y45" i="65"/>
  <c r="S45" i="65"/>
  <c r="M45" i="117"/>
  <c r="U45" i="120"/>
  <c r="E45" i="118"/>
  <c r="U45" i="122"/>
  <c r="R45" i="140"/>
  <c r="Z26" i="105"/>
  <c r="X45" i="23"/>
  <c r="Z45" i="23" s="1"/>
  <c r="Z45" i="31"/>
  <c r="Y45" i="58"/>
  <c r="Z45" i="70"/>
  <c r="X45" i="115"/>
  <c r="Z45" i="115" s="1"/>
  <c r="Q45" i="124"/>
  <c r="Z45" i="182"/>
  <c r="J45" i="12"/>
  <c r="U45" i="44"/>
  <c r="S45" i="24"/>
  <c r="H45" i="58"/>
  <c r="C45" i="59"/>
  <c r="M45" i="75"/>
  <c r="I45" i="64"/>
  <c r="M45" i="76"/>
  <c r="Q45" i="65"/>
  <c r="R45" i="105"/>
  <c r="K45" i="65"/>
  <c r="M45" i="120"/>
  <c r="J45" i="140"/>
  <c r="X45" i="124"/>
  <c r="Z45" i="124" s="1"/>
  <c r="X45" i="255"/>
  <c r="S45" i="258"/>
  <c r="Z26" i="76"/>
  <c r="AA45" i="114"/>
  <c r="Z45" i="129"/>
  <c r="Z26" i="108"/>
  <c r="Z26" i="224"/>
  <c r="N45" i="14"/>
  <c r="R45" i="18"/>
  <c r="K45" i="24"/>
  <c r="E45" i="75"/>
  <c r="I45" i="65"/>
  <c r="V45" i="96"/>
  <c r="C45" i="65"/>
  <c r="AA45" i="97"/>
  <c r="E45" i="120"/>
  <c r="R45" i="139"/>
  <c r="X45" i="16"/>
  <c r="Z45" i="16" s="1"/>
  <c r="Z26" i="16"/>
  <c r="X45" i="164"/>
  <c r="Z45" i="164" s="1"/>
  <c r="Z26" i="164"/>
  <c r="X45" i="168"/>
  <c r="Z45" i="168" s="1"/>
  <c r="Z26" i="168"/>
  <c r="X45" i="196"/>
  <c r="Z45" i="196" s="1"/>
  <c r="Z26" i="196"/>
  <c r="X45" i="244"/>
  <c r="Z45" i="244" s="1"/>
  <c r="Z26" i="244"/>
  <c r="X45" i="240"/>
  <c r="Z45" i="240" s="1"/>
  <c r="Z26" i="240"/>
  <c r="X45" i="45"/>
  <c r="Z45" i="45" s="1"/>
  <c r="X45" i="54"/>
  <c r="Z45" i="54" s="1"/>
  <c r="Z26" i="54"/>
  <c r="Z45" i="61"/>
  <c r="Z26" i="79"/>
  <c r="X45" i="79"/>
  <c r="Z45" i="79" s="1"/>
  <c r="Z26" i="80"/>
  <c r="X45" i="80"/>
  <c r="Z45" i="80" s="1"/>
  <c r="X45" i="99"/>
  <c r="Z45" i="99" s="1"/>
  <c r="Z26" i="99"/>
  <c r="Z26" i="104"/>
  <c r="X45" i="104"/>
  <c r="Z45" i="104" s="1"/>
  <c r="X45" i="112"/>
  <c r="Z45" i="112" s="1"/>
  <c r="Z26" i="112"/>
  <c r="X45" i="94"/>
  <c r="Z45" i="94" s="1"/>
  <c r="S45" i="127"/>
  <c r="X45" i="131"/>
  <c r="Z45" i="131" s="1"/>
  <c r="X45" i="173"/>
  <c r="Z45" i="173" s="1"/>
  <c r="Z26" i="173"/>
  <c r="X45" i="155"/>
  <c r="Z45" i="155" s="1"/>
  <c r="Z26" i="155"/>
  <c r="X45" i="157"/>
  <c r="Z45" i="157" s="1"/>
  <c r="Z26" i="157"/>
  <c r="X45" i="170"/>
  <c r="Z45" i="170" s="1"/>
  <c r="Z26" i="170"/>
  <c r="X45" i="190"/>
  <c r="Z45" i="190" s="1"/>
  <c r="Z26" i="190"/>
  <c r="X45" i="163"/>
  <c r="Z45" i="163" s="1"/>
  <c r="Z26" i="163"/>
  <c r="X45" i="192"/>
  <c r="Z45" i="192" s="1"/>
  <c r="Z26" i="192"/>
  <c r="X45" i="212"/>
  <c r="Z45" i="212" s="1"/>
  <c r="Z26" i="212"/>
  <c r="X45" i="207"/>
  <c r="Z45" i="207" s="1"/>
  <c r="Z26" i="207"/>
  <c r="X45" i="213"/>
  <c r="Z45" i="213" s="1"/>
  <c r="Z26" i="213"/>
  <c r="X45" i="223"/>
  <c r="Z45" i="223" s="1"/>
  <c r="Z26" i="223"/>
  <c r="X45" i="233"/>
  <c r="Z45" i="233" s="1"/>
  <c r="Z26" i="233"/>
  <c r="X45" i="208"/>
  <c r="Z45" i="208" s="1"/>
  <c r="Z26" i="208"/>
  <c r="X45" i="245"/>
  <c r="Z45" i="245" s="1"/>
  <c r="Z26" i="245"/>
  <c r="Z44" i="3"/>
  <c r="X45" i="3"/>
  <c r="Z45" i="3" s="1"/>
  <c r="Z44" i="88"/>
  <c r="X45" i="88"/>
  <c r="Z45" i="88" s="1"/>
  <c r="X45" i="241"/>
  <c r="Z45" i="241" s="1"/>
  <c r="Z26" i="241"/>
  <c r="Z26" i="29"/>
  <c r="X45" i="29"/>
  <c r="Z45" i="29" s="1"/>
  <c r="X45" i="50"/>
  <c r="Z45" i="50" s="1"/>
  <c r="Z45" i="73"/>
  <c r="X45" i="89"/>
  <c r="Z45" i="89" s="1"/>
  <c r="X45" i="93"/>
  <c r="Z45" i="93" s="1"/>
  <c r="Z44" i="106"/>
  <c r="X45" i="106"/>
  <c r="Z45" i="106" s="1"/>
  <c r="X45" i="108"/>
  <c r="Z45" i="108" s="1"/>
  <c r="X45" i="138"/>
  <c r="Z45" i="138" s="1"/>
  <c r="X45" i="177"/>
  <c r="Z45" i="177" s="1"/>
  <c r="Z26" i="177"/>
  <c r="X45" i="204"/>
  <c r="Z45" i="204" s="1"/>
  <c r="Z26" i="204"/>
  <c r="X45" i="232"/>
  <c r="Z45" i="232" s="1"/>
  <c r="Z26" i="232"/>
  <c r="X45" i="246"/>
  <c r="Z45" i="246" s="1"/>
  <c r="Z26" i="246"/>
  <c r="Z26" i="251"/>
  <c r="X45" i="222"/>
  <c r="Z45" i="222" s="1"/>
  <c r="Z26" i="222"/>
  <c r="X45" i="225"/>
  <c r="Z45" i="225" s="1"/>
  <c r="X45" i="242"/>
  <c r="Z45" i="242" s="1"/>
  <c r="Z26" i="242"/>
  <c r="Z26" i="214"/>
  <c r="X45" i="236"/>
  <c r="Z45" i="236" s="1"/>
  <c r="Z26" i="236"/>
  <c r="X45" i="237"/>
  <c r="Z45" i="237" s="1"/>
  <c r="Z26" i="237"/>
  <c r="X45" i="60"/>
  <c r="Z45" i="60" s="1"/>
  <c r="Z26" i="60"/>
  <c r="X45" i="100"/>
  <c r="Z45" i="100" s="1"/>
  <c r="Z26" i="100"/>
  <c r="X45" i="105"/>
  <c r="Z45" i="105" s="1"/>
  <c r="X45" i="150"/>
  <c r="Z45" i="150" s="1"/>
  <c r="Z26" i="150"/>
  <c r="X45" i="176"/>
  <c r="Z45" i="176" s="1"/>
  <c r="Z26" i="176"/>
  <c r="X45" i="203"/>
  <c r="Z45" i="203" s="1"/>
  <c r="Z26" i="203"/>
  <c r="X45" i="21"/>
  <c r="Z45" i="21" s="1"/>
  <c r="Z26" i="20"/>
  <c r="X45" i="28"/>
  <c r="Z45" i="28" s="1"/>
  <c r="Z26" i="35"/>
  <c r="X45" i="35"/>
  <c r="Z45" i="35" s="1"/>
  <c r="Z45" i="59"/>
  <c r="X45" i="55"/>
  <c r="Z26" i="73"/>
  <c r="X45" i="90"/>
  <c r="Z45" i="90" s="1"/>
  <c r="Z44" i="90"/>
  <c r="X45" i="114"/>
  <c r="Z45" i="114" s="1"/>
  <c r="Z44" i="114"/>
  <c r="R45" i="110"/>
  <c r="Y45" i="98"/>
  <c r="Z26" i="98"/>
  <c r="X45" i="95"/>
  <c r="Z45" i="95" s="1"/>
  <c r="V45" i="126"/>
  <c r="X45" i="122"/>
  <c r="Z45" i="122" s="1"/>
  <c r="Z45" i="145"/>
  <c r="X45" i="165"/>
  <c r="Z45" i="165" s="1"/>
  <c r="Z26" i="165"/>
  <c r="X45" i="178"/>
  <c r="Z45" i="178" s="1"/>
  <c r="Z26" i="178"/>
  <c r="X45" i="160"/>
  <c r="Z45" i="160" s="1"/>
  <c r="Z26" i="160"/>
  <c r="X45" i="189"/>
  <c r="Z45" i="189" s="1"/>
  <c r="Z26" i="189"/>
  <c r="X45" i="194"/>
  <c r="Z45" i="194" s="1"/>
  <c r="Z26" i="194"/>
  <c r="X45" i="209"/>
  <c r="Z45" i="209" s="1"/>
  <c r="Z26" i="209"/>
  <c r="X45" i="227"/>
  <c r="Z45" i="227" s="1"/>
  <c r="Z26" i="227"/>
  <c r="X45" i="239"/>
  <c r="Z45" i="239" s="1"/>
  <c r="Z26" i="239"/>
  <c r="X45" i="234"/>
  <c r="Z45" i="234" s="1"/>
  <c r="Z26" i="234"/>
  <c r="Z45" i="214"/>
  <c r="X45" i="247"/>
  <c r="Z45" i="247" s="1"/>
  <c r="Z26" i="247"/>
  <c r="X45" i="98"/>
  <c r="X45" i="116"/>
  <c r="Z45" i="116" s="1"/>
  <c r="Z26" i="116"/>
  <c r="X45" i="148"/>
  <c r="Z45" i="148" s="1"/>
  <c r="X45" i="147"/>
  <c r="Z45" i="147" s="1"/>
  <c r="X45" i="153"/>
  <c r="Z45" i="153" s="1"/>
  <c r="Z26" i="153"/>
  <c r="X45" i="151"/>
  <c r="Z45" i="151" s="1"/>
  <c r="Z26" i="151"/>
  <c r="X45" i="188"/>
  <c r="Z45" i="188" s="1"/>
  <c r="Z26" i="188"/>
  <c r="X45" i="195"/>
  <c r="Z45" i="195" s="1"/>
  <c r="Z26" i="195"/>
  <c r="X45" i="198"/>
  <c r="Z45" i="198" s="1"/>
  <c r="Z26" i="198"/>
  <c r="X45" i="197"/>
  <c r="Z45" i="197" s="1"/>
  <c r="Z26" i="197"/>
  <c r="X45" i="205"/>
  <c r="Z45" i="205" s="1"/>
  <c r="Z26" i="205"/>
  <c r="X45" i="230"/>
  <c r="Z45" i="230" s="1"/>
  <c r="X45" i="238"/>
  <c r="Z45" i="238" s="1"/>
  <c r="Z26" i="238"/>
  <c r="X45" i="228"/>
  <c r="Z45" i="228" s="1"/>
  <c r="X45" i="20"/>
  <c r="Z45" i="20" s="1"/>
  <c r="X45" i="84"/>
  <c r="Z45" i="84" s="1"/>
  <c r="Z26" i="7"/>
  <c r="X45" i="7"/>
  <c r="Z45" i="7" s="1"/>
  <c r="X45" i="9"/>
  <c r="Z45" i="9" s="1"/>
  <c r="Z26" i="9"/>
  <c r="X45" i="12"/>
  <c r="Z45" i="12" s="1"/>
  <c r="Z26" i="12"/>
  <c r="Z26" i="46"/>
  <c r="X45" i="49"/>
  <c r="Z45" i="49" s="1"/>
  <c r="Z44" i="59"/>
  <c r="Z26" i="63"/>
  <c r="X45" i="63"/>
  <c r="Z45" i="63" s="1"/>
  <c r="Z26" i="71"/>
  <c r="Z26" i="70"/>
  <c r="Z26" i="81"/>
  <c r="X45" i="81"/>
  <c r="Z45" i="81" s="1"/>
  <c r="X45" i="91"/>
  <c r="Z45" i="91" s="1"/>
  <c r="Z26" i="88"/>
  <c r="Z26" i="102"/>
  <c r="X45" i="102"/>
  <c r="Z45" i="102" s="1"/>
  <c r="X45" i="87"/>
  <c r="Z45" i="87" s="1"/>
  <c r="V45" i="122"/>
  <c r="X45" i="118"/>
  <c r="Z45" i="118" s="1"/>
  <c r="Z26" i="118"/>
  <c r="Y45" i="128"/>
  <c r="Z45" i="128" s="1"/>
  <c r="Y45" i="120"/>
  <c r="X45" i="119"/>
  <c r="Z45" i="119" s="1"/>
  <c r="X45" i="171"/>
  <c r="Z45" i="171" s="1"/>
  <c r="Z26" i="171"/>
  <c r="X45" i="154"/>
  <c r="Z45" i="154" s="1"/>
  <c r="Z26" i="154"/>
  <c r="X45" i="172"/>
  <c r="Z45" i="172" s="1"/>
  <c r="Z26" i="172"/>
  <c r="X45" i="156"/>
  <c r="Z45" i="156" s="1"/>
  <c r="Z26" i="156"/>
  <c r="X45" i="158"/>
  <c r="Z45" i="158" s="1"/>
  <c r="Z26" i="158"/>
  <c r="X45" i="191"/>
  <c r="Z45" i="191" s="1"/>
  <c r="Z26" i="191"/>
  <c r="X45" i="199"/>
  <c r="Z45" i="199" s="1"/>
  <c r="Z26" i="199"/>
  <c r="X45" i="210"/>
  <c r="Z45" i="210" s="1"/>
  <c r="Z26" i="210"/>
  <c r="X45" i="248"/>
  <c r="Z45" i="248" s="1"/>
  <c r="Z26" i="248"/>
  <c r="X45" i="249"/>
  <c r="Z45" i="249" s="1"/>
  <c r="Z26" i="249"/>
  <c r="X45" i="11"/>
  <c r="Z45" i="11" s="1"/>
  <c r="Z45" i="25"/>
  <c r="Z26" i="37"/>
  <c r="X45" i="37"/>
  <c r="Z45" i="37" s="1"/>
  <c r="Z26" i="62"/>
  <c r="X45" i="62"/>
  <c r="Z45" i="62" s="1"/>
  <c r="Z26" i="64"/>
  <c r="X45" i="64"/>
  <c r="Z45" i="64" s="1"/>
  <c r="AA45" i="100"/>
  <c r="Z26" i="38"/>
  <c r="X45" i="38"/>
  <c r="Z45" i="38" s="1"/>
  <c r="Z26" i="36"/>
  <c r="X45" i="36"/>
  <c r="Z45" i="36" s="1"/>
  <c r="Z45" i="44"/>
  <c r="X45" i="48"/>
  <c r="Z45" i="48" s="1"/>
  <c r="Z26" i="48"/>
  <c r="X45" i="51"/>
  <c r="Z45" i="51" s="1"/>
  <c r="Z26" i="51"/>
  <c r="X45" i="56"/>
  <c r="Z45" i="56" s="1"/>
  <c r="Z26" i="56"/>
  <c r="X45" i="66"/>
  <c r="Z45" i="66" s="1"/>
  <c r="Z26" i="66"/>
  <c r="Z45" i="58"/>
  <c r="Z44" i="61"/>
  <c r="Z26" i="65"/>
  <c r="X45" i="65"/>
  <c r="Z45" i="75"/>
  <c r="X45" i="86"/>
  <c r="Z45" i="86" s="1"/>
  <c r="X45" i="85"/>
  <c r="Z45" i="85" s="1"/>
  <c r="X45" i="97"/>
  <c r="Z45" i="97" s="1"/>
  <c r="X45" i="103"/>
  <c r="Z45" i="103" s="1"/>
  <c r="X45" i="107"/>
  <c r="Z45" i="107" s="1"/>
  <c r="Z26" i="107"/>
  <c r="Z26" i="130"/>
  <c r="X45" i="130"/>
  <c r="Z45" i="130" s="1"/>
  <c r="Q45" i="128"/>
  <c r="Q45" i="120"/>
  <c r="Z26" i="124"/>
  <c r="X45" i="137"/>
  <c r="Z45" i="137" s="1"/>
  <c r="Z45" i="144"/>
  <c r="X45" i="166"/>
  <c r="Z45" i="166" s="1"/>
  <c r="Z26" i="166"/>
  <c r="X45" i="162"/>
  <c r="Z45" i="162" s="1"/>
  <c r="Z26" i="162"/>
  <c r="X45" i="169"/>
  <c r="Z45" i="169" s="1"/>
  <c r="Z26" i="169"/>
  <c r="X45" i="202"/>
  <c r="Z45" i="202" s="1"/>
  <c r="Z26" i="202"/>
  <c r="X45" i="231"/>
  <c r="Z45" i="231" s="1"/>
  <c r="X45" i="235"/>
  <c r="Z45" i="235" s="1"/>
  <c r="Z26" i="235"/>
  <c r="X45" i="253"/>
  <c r="Z45" i="253" s="1"/>
  <c r="Z26" i="253"/>
  <c r="X45" i="5"/>
  <c r="Z45" i="5" s="1"/>
  <c r="Z26" i="5"/>
  <c r="X45" i="4"/>
  <c r="Z45" i="4" s="1"/>
  <c r="Z26" i="4"/>
  <c r="Z26" i="6"/>
  <c r="X45" i="6"/>
  <c r="Z45" i="6" s="1"/>
  <c r="X45" i="8"/>
  <c r="Z45" i="8" s="1"/>
  <c r="Z26" i="8"/>
  <c r="Z26" i="30"/>
  <c r="X45" i="30"/>
  <c r="Z45" i="30" s="1"/>
  <c r="X45" i="22"/>
  <c r="Z45" i="22" s="1"/>
  <c r="X45" i="26"/>
  <c r="Z45" i="26" s="1"/>
  <c r="Z26" i="26"/>
  <c r="Z45" i="19"/>
  <c r="Z44" i="25"/>
  <c r="Z44" i="29"/>
  <c r="Y45" i="40"/>
  <c r="Z45" i="40" s="1"/>
  <c r="X45" i="43"/>
  <c r="Z45" i="43" s="1"/>
  <c r="Z26" i="43"/>
  <c r="Z26" i="78"/>
  <c r="X45" i="78"/>
  <c r="Z45" i="78" s="1"/>
  <c r="Z26" i="75"/>
  <c r="Z26" i="82"/>
  <c r="X45" i="82"/>
  <c r="Z45" i="82" s="1"/>
  <c r="Z44" i="101"/>
  <c r="X45" i="101"/>
  <c r="Z45" i="101" s="1"/>
  <c r="Z44" i="109"/>
  <c r="X45" i="109"/>
  <c r="Z45" i="109" s="1"/>
  <c r="X45" i="126"/>
  <c r="Z45" i="126" s="1"/>
  <c r="Z26" i="126"/>
  <c r="X45" i="121"/>
  <c r="Z45" i="121" s="1"/>
  <c r="Z26" i="121"/>
  <c r="Y45" i="134"/>
  <c r="Z45" i="134" s="1"/>
  <c r="Z44" i="134"/>
  <c r="X45" i="174"/>
  <c r="Z45" i="174" s="1"/>
  <c r="Z26" i="174"/>
  <c r="X45" i="167"/>
  <c r="Z45" i="167" s="1"/>
  <c r="Z26" i="167"/>
  <c r="X45" i="175"/>
  <c r="Z45" i="175" s="1"/>
  <c r="Z26" i="175"/>
  <c r="X45" i="159"/>
  <c r="Z45" i="159" s="1"/>
  <c r="Z26" i="159"/>
  <c r="X45" i="161"/>
  <c r="Z45" i="161" s="1"/>
  <c r="Z26" i="161"/>
  <c r="X45" i="193"/>
  <c r="Z45" i="193" s="1"/>
  <c r="Z26" i="193"/>
  <c r="X45" i="200"/>
  <c r="Z45" i="200" s="1"/>
  <c r="Z26" i="200"/>
  <c r="X45" i="201"/>
  <c r="Z45" i="201" s="1"/>
  <c r="Z26" i="201"/>
  <c r="X45" i="206"/>
  <c r="Z45" i="206" s="1"/>
  <c r="Z26" i="206"/>
  <c r="X45" i="152"/>
  <c r="Z45" i="152" s="1"/>
  <c r="Z26" i="152"/>
  <c r="X45" i="250"/>
  <c r="Z45" i="250" s="1"/>
  <c r="X45" i="211"/>
  <c r="Z45" i="211" s="1"/>
  <c r="Z26" i="211"/>
  <c r="X45" i="243"/>
  <c r="Z45" i="243" s="1"/>
  <c r="Z26" i="243"/>
  <c r="Z45" i="256"/>
  <c r="Z45" i="65" l="1"/>
  <c r="Z45" i="55"/>
  <c r="Z45" i="255"/>
  <c r="Z45" i="98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<sst xmlns="http://schemas.openxmlformats.org/spreadsheetml/2006/main" count="33540" uniqueCount="337">
  <si>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</si>
  <si>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</si>
  <si>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</si>
  <si>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</si>
  <si>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</si>
  <si>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</si>
  <si>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</si>
  <si>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</si>
  <si>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</si>
  <si>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</si>
  <si>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</si>
  <si>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</si>
  <si>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</si>
  <si>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</si>
  <si>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</si>
  <si>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</si>
  <si>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</si>
  <si>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</si>
  <si>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</si>
  <si>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</si>
  <si>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</si>
  <si>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</si>
  <si>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</si>
  <si>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</si>
  <si>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</si>
  <si>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</si>
  <si>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</si>
  <si>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</si>
  <si>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</si>
  <si>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</si>
  <si>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</si>
  <si>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</si>
  <si>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</si>
  <si>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</si>
  <si>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</si>
  <si>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</si>
  <si>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</si>
  <si>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</si>
  <si>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</si>
  <si>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</si>
  <si>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</si>
  <si>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</si>
  <si>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</si>
  <si>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</si>
  <si>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</si>
  <si>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</si>
  <si>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</si>
  <si>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</si>
  <si>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</si>
  <si>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</si>
  <si>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</si>
  <si>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</si>
  <si>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</si>
  <si>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</si>
  <si>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</si>
  <si>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</si>
  <si>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</si>
  <si>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</si>
  <si>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</si>
  <si>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</si>
  <si>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</si>
  <si>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</si>
  <si>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</si>
  <si>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</si>
  <si>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</si>
  <si>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</si>
  <si>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</si>
  <si>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</si>
  <si>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</si>
  <si>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</si>
  <si>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</si>
  <si>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</si>
  <si>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</si>
  <si>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</si>
  <si>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</si>
  <si>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</si>
  <si>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2nd Quarter ended 31 December 2023 (Figures Finalised as at 2024/01/26)</t>
  </si>
  <si>
    <t>Eastern Cape: Dr Beyers Naude (EC101) - Table C6 Quarterly Budget Statement - Financial Position ( Energy sources                                     ) for 2nd Quarter ended 31 December 2023 (Figures Finalised as at 2024/01/26)</t>
  </si>
  <si>
    <t>Eastern Cape: Blue Crane Route (EC102) - Table C6 Quarterly Budget Statement - Financial Position ( Energy sources                                     ) for 2nd Quarter ended 31 December 2023 (Figures Finalised as at 2024/01/26)</t>
  </si>
  <si>
    <t>Eastern Cape: Makana (EC104) - Table C6 Quarterly Budget Statement - Financial Position ( Energy sources                                     ) for 2nd Quarter ended 31 December 2023 (Figures Finalised as at 2024/01/26)</t>
  </si>
  <si>
    <t>Eastern Cape: Ndlambe (EC105) - Table C6 Quarterly Budget Statement - Financial Position ( Energy sources                                     ) for 2nd Quarter ended 31 December 2023 (Figures Finalised as at 2024/01/26)</t>
  </si>
  <si>
    <t>Eastern Cape: Sundays River Valley (EC106) - Table C6 Quarterly Budget Statement - Financial Position ( Energy sources                                     ) for 2nd Quarter ended 31 December 2023 (Figures Finalised as at 2024/01/26)</t>
  </si>
  <si>
    <t>Eastern Cape: Kouga (EC108) - Table C6 Quarterly Budget Statement - Financial Position ( Energy sources                                     ) for 2nd Quarter ended 31 December 2023 (Figures Finalised as at 2024/01/26)</t>
  </si>
  <si>
    <t>Eastern Cape: Kou-Kamma (EC109) - Table C6 Quarterly Budget Statement - Financial Position ( Energy sources                                     ) for 2nd Quarter ended 31 December 2023 (Figures Finalised as at 2024/01/26)</t>
  </si>
  <si>
    <t>Eastern Cape: Sarah Baartman (DC10) - Table C6 Quarterly Budget Statement - Financial Position ( Energy sources                                     ) for 2nd Quarter ended 31 December 2023 (Figures Finalised as at 2024/01/26)</t>
  </si>
  <si>
    <t>Eastern Cape: Mbhashe (EC121) - Table C6 Quarterly Budget Statement - Financial Position ( Energy sources                                     ) for 2nd Quarter ended 31 December 2023 (Figures Finalised as at 2024/01/26)</t>
  </si>
  <si>
    <t>Eastern Cape: Mnquma (EC122) - Table C6 Quarterly Budget Statement - Financial Position ( Energy sources                                     ) for 2nd Quarter ended 31 December 2023 (Figures Finalised as at 2024/01/26)</t>
  </si>
  <si>
    <t>Eastern Cape: Great Kei (EC123) - Table C6 Quarterly Budget Statement - Financial Position ( Energy sources                                     ) for 2nd Quarter ended 31 December 2023 (Figures Finalised as at 2024/01/26)</t>
  </si>
  <si>
    <t>Eastern Cape: Amahlathi (EC124) - Table C6 Quarterly Budget Statement - Financial Position ( Energy sources                                     ) for 2nd Quarter ended 31 December 2023 (Figures Finalised as at 2024/01/26)</t>
  </si>
  <si>
    <t>Eastern Cape: Ngqushwa (EC126) - Table C6 Quarterly Budget Statement - Financial Position ( Energy sources                                     ) for 2nd Quarter ended 31 December 2023 (Figures Finalised as at 2024/01/26)</t>
  </si>
  <si>
    <t>Eastern Cape: Raymond Mhlaba (EC129) - Table C6 Quarterly Budget Statement - Financial Position ( Energy sources                                     ) for 2nd Quarter ended 31 December 2023 (Figures Finalised as at 2024/01/26)</t>
  </si>
  <si>
    <t>Eastern Cape: Amathole (DC12) - Table C6 Quarterly Budget Statement - Financial Position ( Energy sources                                     ) for 2nd Quarter ended 31 December 2023 (Figures Finalised as at 2024/01/26)</t>
  </si>
  <si>
    <t>Eastern Cape: Inxuba Yethemba (EC131) - Table C6 Quarterly Budget Statement - Financial Position ( Energy sources                                     ) for 2nd Quarter ended 31 December 2023 (Figures Finalised as at 2024/01/26)</t>
  </si>
  <si>
    <t>Eastern Cape: Intsika Yethu (EC135) - Table C6 Quarterly Budget Statement - Financial Position ( Energy sources                                     ) for 2nd Quarter ended 31 December 2023 (Figures Finalised as at 2024/01/26)</t>
  </si>
  <si>
    <t>Eastern Cape: Emalahleni (EC) (EC136) - Table C6 Quarterly Budget Statement - Financial Position ( Energy sources                                     ) for 2nd Quarter ended 31 December 2023 (Figures Finalised as at 2024/01/26)</t>
  </si>
  <si>
    <t>Eastern Cape: Dr. A.B. Xuma (EC137) - Table C6 Quarterly Budget Statement - Financial Position ( Energy sources                                     ) for 2nd Quarter ended 31 December 2023 (Figures Finalised as at 2024/01/26)</t>
  </si>
  <si>
    <t>Eastern Cape: Sakhisizwe (EC138) - Table C6 Quarterly Budget Statement - Financial Position ( Energy sources                                     ) for 2nd Quarter ended 31 December 2023 (Figures Finalised as at 2024/01/26)</t>
  </si>
  <si>
    <t>Eastern Cape: Enoch Mgijima (EC139) - Table C6 Quarterly Budget Statement - Financial Position ( Energy sources                                     ) for 2nd Quarter ended 31 December 2023 (Figures Finalised as at 2024/01/26)</t>
  </si>
  <si>
    <t>Eastern Cape: Chris Hani (DC13) - Table C6 Quarterly Budget Statement - Financial Position ( Energy sources                                     ) for 2nd Quarter ended 31 December 2023 (Figures Finalised as at 2024/01/26)</t>
  </si>
  <si>
    <t>Eastern Cape: Elundini (EC141) - Table C6 Quarterly Budget Statement - Financial Position ( Energy sources                                     ) for 2nd Quarter ended 31 December 2023 (Figures Finalised as at 2024/01/26)</t>
  </si>
  <si>
    <t>Eastern Cape: Senqu (EC142) - Table C6 Quarterly Budget Statement - Financial Position ( Energy sources                                     ) for 2nd Quarter ended 31 December 2023 (Figures Finalised as at 2024/01/26)</t>
  </si>
  <si>
    <t>Eastern Cape: Walter Sisulu (EC145) - Table C6 Quarterly Budget Statement - Financial Position ( Energy sources                                     ) for 2nd Quarter ended 31 December 2023 (Figures Finalised as at 2024/01/26)</t>
  </si>
  <si>
    <t>Eastern Cape: Joe Gqabi (DC14) - Table C6 Quarterly Budget Statement - Financial Position ( Energy sources                                     ) for 2nd Quarter ended 31 December 2023 (Figures Finalised as at 2024/01/26)</t>
  </si>
  <si>
    <t>Eastern Cape: Ngquza Hills (EC153) - Table C6 Quarterly Budget Statement - Financial Position ( Energy sources                                     ) for 2nd Quarter ended 31 December 2023 (Figures Finalised as at 2024/01/26)</t>
  </si>
  <si>
    <t>Eastern Cape: Port St Johns (EC154) - Table C6 Quarterly Budget Statement - Financial Position ( Energy sources                                     ) for 2nd Quarter ended 31 December 2023 (Figures Finalised as at 2024/01/26)</t>
  </si>
  <si>
    <t>Eastern Cape: Nyandeni (EC155) - Table C6 Quarterly Budget Statement - Financial Position ( Energy sources                                     ) for 2nd Quarter ended 31 December 2023 (Figures Finalised as at 2024/01/26)</t>
  </si>
  <si>
    <t>Eastern Cape: Mhlontlo (EC156) - Table C6 Quarterly Budget Statement - Financial Position ( Energy sources                                     ) for 2nd Quarter ended 31 December 2023 (Figures Finalised as at 2024/01/26)</t>
  </si>
  <si>
    <t>Eastern Cape: King Sabata Dalindyebo (EC157) - Table C6 Quarterly Budget Statement - Financial Position ( Energy sources                                     ) for 2nd Quarter ended 31 December 2023 (Figures Finalised as at 2024/01/26)</t>
  </si>
  <si>
    <t>Eastern Cape: O R Tambo (DC15) - Table C6 Quarterly Budget Statement - Financial Position ( Energy sources                                     ) for 2nd Quarter ended 31 December 2023 (Figures Finalised as at 2024/01/26)</t>
  </si>
  <si>
    <t>Eastern Cape: Matatiele (EC441) - Table C6 Quarterly Budget Statement - Financial Position ( Energy sources                                     ) for 2nd Quarter ended 31 December 2023 (Figures Finalised as at 2024/01/26)</t>
  </si>
  <si>
    <t>Eastern Cape: Umzimvubu (EC442) - Table C6 Quarterly Budget Statement - Financial Position ( Energy sources                                     ) for 2nd Quarter ended 31 December 2023 (Figures Finalised as at 2024/01/26)</t>
  </si>
  <si>
    <t>Eastern Cape: Winnie Madikizela-Mandela (EC443) - Table C6 Quarterly Budget Statement - Financial Position ( Energy sources                                     ) for 2nd Quarter ended 31 December 2023 (Figures Finalised as at 2024/01/26)</t>
  </si>
  <si>
    <t>Eastern Cape: Ntabankulu (EC444) - Table C6 Quarterly Budget Statement - Financial Position ( Energy sources                                     ) for 2nd Quarter ended 31 December 2023 (Figures Finalised as at 2024/01/26)</t>
  </si>
  <si>
    <t>Eastern Cape: Alfred Nzo (DC44) - Table C6 Quarterly Budget Statement - Financial Position ( Energy sources                                     ) for 2nd Quarter ended 31 December 2023 (Figures Finalised as at 2024/01/26)</t>
  </si>
  <si>
    <t>Free State: Mangaung (MAN) - Table C6 Quarterly Budget Statement - Financial Position ( Energy sources                                     ) for 2nd Quarter ended 31 December 2023 (Figures Finalised as at 2024/01/26)</t>
  </si>
  <si>
    <t>Free State: Letsemeng (FS161) - Table C6 Quarterly Budget Statement - Financial Position ( Energy sources                                     ) for 2nd Quarter ended 31 December 2023 (Figures Finalised as at 2024/01/26)</t>
  </si>
  <si>
    <t>Free State: Kopanong (FS162) - Table C6 Quarterly Budget Statement - Financial Position ( Energy sources                                     ) for 2nd Quarter ended 31 December 2023 (Figures Finalised as at 2024/01/26)</t>
  </si>
  <si>
    <t>Free State: Mohokare (FS163) - Table C6 Quarterly Budget Statement - Financial Position ( Energy sources                                     ) for 2nd Quarter ended 31 December 2023 (Figures Finalised as at 2024/01/26)</t>
  </si>
  <si>
    <t>Free State: Xhariep (DC16) - Table C6 Quarterly Budget Statement - Financial Position ( Energy sources                                     ) for 2nd Quarter ended 31 December 2023 (Figures Finalised as at 2024/01/26)</t>
  </si>
  <si>
    <t>Free State: Masilonyana (FS181) - Table C6 Quarterly Budget Statement - Financial Position ( Energy sources                                     ) for 2nd Quarter ended 31 December 2023 (Figures Finalised as at 2024/01/26)</t>
  </si>
  <si>
    <t>Free State: Tokologo (FS182) - Table C6 Quarterly Budget Statement - Financial Position ( Energy sources                                     ) for 2nd Quarter ended 31 December 2023 (Figures Finalised as at 2024/01/26)</t>
  </si>
  <si>
    <t>Free State: Tswelopele (FS183) - Table C6 Quarterly Budget Statement - Financial Position ( Energy sources                                     ) for 2nd Quarter ended 31 December 2023 (Figures Finalised as at 2024/01/26)</t>
  </si>
  <si>
    <t>Free State: Matjhabeng (FS184) - Table C6 Quarterly Budget Statement - Financial Position ( Energy sources                                     ) for 2nd Quarter ended 31 December 2023 (Figures Finalised as at 2024/01/26)</t>
  </si>
  <si>
    <t>Free State: Nala (FS185) - Table C6 Quarterly Budget Statement - Financial Position ( Energy sources                                     ) for 2nd Quarter ended 31 December 2023 (Figures Finalised as at 2024/01/26)</t>
  </si>
  <si>
    <t>Free State: Lejweleputswa (DC18) - Table C6 Quarterly Budget Statement - Financial Position ( Energy sources                                     ) for 2nd Quarter ended 31 December 2023 (Figures Finalised as at 2024/01/26)</t>
  </si>
  <si>
    <t>Free State: Setsoto (FS191) - Table C6 Quarterly Budget Statement - Financial Position ( Energy sources                                     ) for 2nd Quarter ended 31 December 2023 (Figures Finalised as at 2024/01/26)</t>
  </si>
  <si>
    <t>Free State: Dihlabeng (FS192) - Table C6 Quarterly Budget Statement - Financial Position ( Energy sources                                     ) for 2nd Quarter ended 31 December 2023 (Figures Finalised as at 2024/01/26)</t>
  </si>
  <si>
    <t>Free State: Nketoana (FS193) - Table C6 Quarterly Budget Statement - Financial Position ( Energy sources                                     ) for 2nd Quarter ended 31 December 2023 (Figures Finalised as at 2024/01/26)</t>
  </si>
  <si>
    <t>Free State: Maluti-a-Phofung (FS194) - Table C6 Quarterly Budget Statement - Financial Position ( Energy sources                                     ) for 2nd Quarter ended 31 December 2023 (Figures Finalised as at 2024/01/26)</t>
  </si>
  <si>
    <t>Free State: Phumelela (FS195) - Table C6 Quarterly Budget Statement - Financial Position ( Energy sources                                     ) for 2nd Quarter ended 31 December 2023 (Figures Finalised as at 2024/01/26)</t>
  </si>
  <si>
    <t>Free State: Mantsopa (FS196) - Table C6 Quarterly Budget Statement - Financial Position ( Energy sources                                     ) for 2nd Quarter ended 31 December 2023 (Figures Finalised as at 2024/01/26)</t>
  </si>
  <si>
    <t>Free State: Thabo Mofutsanyana (DC19) - Table C6 Quarterly Budget Statement - Financial Position ( Energy sources                                     ) for 2nd Quarter ended 31 December 2023 (Figures Finalised as at 2024/01/26)</t>
  </si>
  <si>
    <t>Free State: Moqhaka (FS201) - Table C6 Quarterly Budget Statement - Financial Position ( Energy sources                                     ) for 2nd Quarter ended 31 December 2023 (Figures Finalised as at 2024/01/26)</t>
  </si>
  <si>
    <t>Free State: Ngwathe (FS203) - Table C6 Quarterly Budget Statement - Financial Position ( Energy sources                                     ) for 2nd Quarter ended 31 December 2023 (Figures Finalised as at 2024/01/26)</t>
  </si>
  <si>
    <t>Free State: Metsimaholo (FS204) - Table C6 Quarterly Budget Statement - Financial Position ( Energy sources                                     ) for 2nd Quarter ended 31 December 2023 (Figures Finalised as at 2024/01/26)</t>
  </si>
  <si>
    <t>Free State: Mafube (FS205) - Table C6 Quarterly Budget Statement - Financial Position ( Energy sources                                     ) for 2nd Quarter ended 31 December 2023 (Figures Finalised as at 2024/01/26)</t>
  </si>
  <si>
    <t>Free State: Fezile Dabi (DC20) - Table C6 Quarterly Budget Statement - Financial Position ( Energy sources                                     ) for 2nd Quarter ended 31 December 2023 (Figures Finalised as at 2024/01/26)</t>
  </si>
  <si>
    <t>Gauteng: City of Ekurhuleni (EKU) - Table C6 Quarterly Budget Statement - Financial Position ( Energy sources                                     ) for 2nd Quarter ended 31 December 2023 (Figures Finalised as at 2024/01/26)</t>
  </si>
  <si>
    <t>Gauteng: City of Johannesburg (JHB) - Table C6 Quarterly Budget Statement - Financial Position ( Energy sources                                     ) for 2nd Quarter ended 31 December 2023 (Figures Finalised as at 2024/01/26)</t>
  </si>
  <si>
    <t>Gauteng: City of Tshwane (TSH) - Table C6 Quarterly Budget Statement - Financial Position ( Energy sources                                     ) for 2nd Quarter ended 31 December 2023 (Figures Finalised as at 2024/01/26)</t>
  </si>
  <si>
    <t>Gauteng: Emfuleni (GT421) - Table C6 Quarterly Budget Statement - Financial Position ( Energy sources                                     ) for 2nd Quarter ended 31 December 2023 (Figures Finalised as at 2024/01/26)</t>
  </si>
  <si>
    <t>Gauteng: Midvaal (GT422) - Table C6 Quarterly Budget Statement - Financial Position ( Energy sources                                     ) for 2nd Quarter ended 31 December 2023 (Figures Finalised as at 2024/01/26)</t>
  </si>
  <si>
    <t>Gauteng: Lesedi (GT423) - Table C6 Quarterly Budget Statement - Financial Position ( Energy sources                                     ) for 2nd Quarter ended 31 December 2023 (Figures Finalised as at 2024/01/26)</t>
  </si>
  <si>
    <t>Gauteng: Sedibeng (DC42) - Table C6 Quarterly Budget Statement - Financial Position ( Energy sources                                     ) for 2nd Quarter ended 31 December 2023 (Figures Finalised as at 2024/01/26)</t>
  </si>
  <si>
    <t>Gauteng: Mogale City (GT481) - Table C6 Quarterly Budget Statement - Financial Position ( Energy sources                                     ) for 2nd Quarter ended 31 December 2023 (Figures Finalised as at 2024/01/26)</t>
  </si>
  <si>
    <t>Gauteng: Merafong City (GT484) - Table C6 Quarterly Budget Statement - Financial Position ( Energy sources                                     ) for 2nd Quarter ended 31 December 2023 (Figures Finalised as at 2024/01/26)</t>
  </si>
  <si>
    <t>Gauteng: Rand West City (GT485) - Table C6 Quarterly Budget Statement - Financial Position ( Energy sources                                     ) for 2nd Quarter ended 31 December 2023 (Figures Finalised as at 2024/01/26)</t>
  </si>
  <si>
    <t>Gauteng: West Rand (DC48) - Table C6 Quarterly Budget Statement - Financial Position ( Energy sources                                     ) for 2nd Quarter ended 31 December 2023 (Figures Finalised as at 2024/01/26)</t>
  </si>
  <si>
    <t>Kwazulu-Natal: eThekwini (ETH) - Table C6 Quarterly Budget Statement - Financial Position ( Energy sources                                     ) for 2nd Quarter ended 31 December 2023 (Figures Finalised as at 2024/01/26)</t>
  </si>
  <si>
    <t>Kwazulu-Natal: Umdoni (KZN212) - Table C6 Quarterly Budget Statement - Financial Position ( Energy sources                                     ) for 2nd Quarter ended 31 December 2023 (Figures Finalised as at 2024/01/26)</t>
  </si>
  <si>
    <t>Kwazulu-Natal: Umzumbe (KZN213) - Table C6 Quarterly Budget Statement - Financial Position ( Energy sources                                     ) for 2nd Quarter ended 31 December 2023 (Figures Finalised as at 2024/01/26)</t>
  </si>
  <si>
    <t>Kwazulu-Natal: uMuziwabantu (KZN214) - Table C6 Quarterly Budget Statement - Financial Position ( Energy sources                                     ) for 2nd Quarter ended 31 December 2023 (Figures Finalised as at 2024/01/26)</t>
  </si>
  <si>
    <t>Kwazulu-Natal: Ray Nkonyeni (KZN216) - Table C6 Quarterly Budget Statement - Financial Position ( Energy sources                                     ) for 2nd Quarter ended 31 December 2023 (Figures Finalised as at 2024/01/26)</t>
  </si>
  <si>
    <t>Kwazulu-Natal: Ugu (DC21) - Table C6 Quarterly Budget Statement - Financial Position ( Energy sources                                     ) for 2nd Quarter ended 31 December 2023 (Figures Finalised as at 2024/01/26)</t>
  </si>
  <si>
    <t>Kwazulu-Natal: uMshwathi (KZN221) - Table C6 Quarterly Budget Statement - Financial Position ( Energy sources                                     ) for 2nd Quarter ended 31 December 2023 (Figures Finalised as at 2024/01/26)</t>
  </si>
  <si>
    <t>Kwazulu-Natal: uMngeni (KZN222) - Table C6 Quarterly Budget Statement - Financial Position ( Energy sources                                     ) for 2nd Quarter ended 31 December 2023 (Figures Finalised as at 2024/01/26)</t>
  </si>
  <si>
    <t>Kwazulu-Natal: Mpofana (KZN223) - Table C6 Quarterly Budget Statement - Financial Position ( Energy sources                                     ) for 2nd Quarter ended 31 December 2023 (Figures Finalised as at 2024/01/26)</t>
  </si>
  <si>
    <t>Kwazulu-Natal: Impendle (KZN224) - Table C6 Quarterly Budget Statement - Financial Position ( Energy sources                                     ) for 2nd Quarter ended 31 December 2023 (Figures Finalised as at 2024/01/26)</t>
  </si>
  <si>
    <t>Kwazulu-Natal: Msunduzi (KZN225) - Table C6 Quarterly Budget Statement - Financial Position ( Energy sources                                     ) for 2nd Quarter ended 31 December 2023 (Figures Finalised as at 2024/01/26)</t>
  </si>
  <si>
    <t>Kwazulu-Natal: Mkhambathini (KZN226) - Table C6 Quarterly Budget Statement - Financial Position ( Energy sources                                     ) for 2nd Quarter ended 31 December 2023 (Figures Finalised as at 2024/01/26)</t>
  </si>
  <si>
    <t>Kwazulu-Natal: Richmond (KZN227) - Table C6 Quarterly Budget Statement - Financial Position ( Energy sources                                     ) for 2nd Quarter ended 31 December 2023 (Figures Finalised as at 2024/01/26)</t>
  </si>
  <si>
    <t>Kwazulu-Natal: uMgungundlovu (DC22) - Table C6 Quarterly Budget Statement - Financial Position ( Energy sources                                     ) for 2nd Quarter ended 31 December 2023 (Figures Finalised as at 2024/01/26)</t>
  </si>
  <si>
    <t>Kwazulu-Natal: Okhahlamba (KZN235) - Table C6 Quarterly Budget Statement - Financial Position ( Energy sources                                     ) for 2nd Quarter ended 31 December 2023 (Figures Finalised as at 2024/01/26)</t>
  </si>
  <si>
    <t>Kwazulu-Natal: Inkosi Langalibalele (KZN237) - Table C6 Quarterly Budget Statement - Financial Position ( Energy sources                                     ) for 2nd Quarter ended 31 December 2023 (Figures Finalised as at 2024/01/26)</t>
  </si>
  <si>
    <t>Kwazulu-Natal: Alfred Duma (KZN238) - Table C6 Quarterly Budget Statement - Financial Position ( Energy sources                                     ) for 2nd Quarter ended 31 December 2023 (Figures Finalised as at 2024/01/26)</t>
  </si>
  <si>
    <t>Kwazulu-Natal: Uthukela (DC23) - Table C6 Quarterly Budget Statement - Financial Position ( Energy sources                                     ) for 2nd Quarter ended 31 December 2023 (Figures Finalised as at 2024/01/26)</t>
  </si>
  <si>
    <t>Kwazulu-Natal: Endumeni (KZN241) - Table C6 Quarterly Budget Statement - Financial Position ( Energy sources                                     ) for 2nd Quarter ended 31 December 2023 (Figures Finalised as at 2024/01/26)</t>
  </si>
  <si>
    <t>Kwazulu-Natal: Nquthu (KZN242) - Table C6 Quarterly Budget Statement - Financial Position ( Energy sources                                     ) for 2nd Quarter ended 31 December 2023 (Figures Finalised as at 2024/01/26)</t>
  </si>
  <si>
    <t>Kwazulu-Natal: Msinga (KZN244) - Table C6 Quarterly Budget Statement - Financial Position ( Energy sources                                     ) for 2nd Quarter ended 31 December 2023 (Figures Finalised as at 2024/01/26)</t>
  </si>
  <si>
    <t>Kwazulu-Natal: Umvoti (KZN245) - Table C6 Quarterly Budget Statement - Financial Position ( Energy sources                                     ) for 2nd Quarter ended 31 December 2023 (Figures Finalised as at 2024/01/26)</t>
  </si>
  <si>
    <t>Kwazulu-Natal: Umzinyathi (DC24) - Table C6 Quarterly Budget Statement - Financial Position ( Energy sources                                     ) for 2nd Quarter ended 31 December 2023 (Figures Finalised as at 2024/01/26)</t>
  </si>
  <si>
    <t>Kwazulu-Natal: Newcastle (KZN252) - Table C6 Quarterly Budget Statement - Financial Position ( Energy sources                                     ) for 2nd Quarter ended 31 December 2023 (Figures Finalised as at 2024/01/26)</t>
  </si>
  <si>
    <t>Kwazulu-Natal: Emadlangeni (KZN253) - Table C6 Quarterly Budget Statement - Financial Position ( Energy sources                                     ) for 2nd Quarter ended 31 December 2023 (Figures Finalised as at 2024/01/26)</t>
  </si>
  <si>
    <t>Kwazulu-Natal: Dannhauser (KZN254) - Table C6 Quarterly Budget Statement - Financial Position ( Energy sources                                     ) for 2nd Quarter ended 31 December 2023 (Figures Finalised as at 2024/01/26)</t>
  </si>
  <si>
    <t>Kwazulu-Natal: Amajuba (DC25) - Table C6 Quarterly Budget Statement - Financial Position ( Energy sources                                     ) for 2nd Quarter ended 31 December 2023 (Figures Finalised as at 2024/01/26)</t>
  </si>
  <si>
    <t>Kwazulu-Natal: eDumbe (KZN261) - Table C6 Quarterly Budget Statement - Financial Position ( Energy sources                                     ) for 2nd Quarter ended 31 December 2023 (Figures Finalised as at 2024/01/26)</t>
  </si>
  <si>
    <t>Kwazulu-Natal: uPhongolo (KZN262) - Table C6 Quarterly Budget Statement - Financial Position ( Energy sources                                     ) for 2nd Quarter ended 31 December 2023 (Figures Finalised as at 2024/01/26)</t>
  </si>
  <si>
    <t>Kwazulu-Natal: Abaqulusi (KZN263) - Table C6 Quarterly Budget Statement - Financial Position ( Energy sources                                     ) for 2nd Quarter ended 31 December 2023 (Figures Finalised as at 2024/01/26)</t>
  </si>
  <si>
    <t>Kwazulu-Natal: Nongoma (KZN265) - Table C6 Quarterly Budget Statement - Financial Position ( Energy sources                                     ) for 2nd Quarter ended 31 December 2023 (Figures Finalised as at 2024/01/26)</t>
  </si>
  <si>
    <t>Kwazulu-Natal: Ulundi (KZN266) - Table C6 Quarterly Budget Statement - Financial Position ( Energy sources                                     ) for 2nd Quarter ended 31 December 2023 (Figures Finalised as at 2024/01/26)</t>
  </si>
  <si>
    <t>Kwazulu-Natal: Zululand (DC26) - Table C6 Quarterly Budget Statement - Financial Position ( Energy sources                                     ) for 2nd Quarter ended 31 December 2023 (Figures Finalised as at 2024/01/26)</t>
  </si>
  <si>
    <t>Kwazulu-Natal: Umhlabuyalingana (KZN271) - Table C6 Quarterly Budget Statement - Financial Position ( Energy sources                                     ) for 2nd Quarter ended 31 December 2023 (Figures Finalised as at 2024/01/26)</t>
  </si>
  <si>
    <t>Kwazulu-Natal: Jozini (KZN272) - Table C6 Quarterly Budget Statement - Financial Position ( Energy sources                                     ) for 2nd Quarter ended 31 December 2023 (Figures Finalised as at 2024/01/26)</t>
  </si>
  <si>
    <t>Kwazulu-Natal: Mtubatuba (KZN275) - Table C6 Quarterly Budget Statement - Financial Position ( Energy sources                                     ) for 2nd Quarter ended 31 December 2023 (Figures Finalised as at 2024/01/26)</t>
  </si>
  <si>
    <t>Kwazulu-Natal: Hlabisa Big Five (KZN276) - Table C6 Quarterly Budget Statement - Financial Position ( Energy sources                                     ) for 2nd Quarter ended 31 December 2023 (Figures Finalised as at 2024/01/26)</t>
  </si>
  <si>
    <t>Kwazulu-Natal: Umkhanyakude (DC27) - Table C6 Quarterly Budget Statement - Financial Position ( Energy sources                                     ) for 2nd Quarter ended 31 December 2023 (Figures Finalised as at 2024/01/26)</t>
  </si>
  <si>
    <t>Kwazulu-Natal: Mfolozi (KZN281) - Table C6 Quarterly Budget Statement - Financial Position ( Energy sources                                     ) for 2nd Quarter ended 31 December 2023 (Figures Finalised as at 2024/01/26)</t>
  </si>
  <si>
    <t>Kwazulu-Natal: uMhlathuze (KZN282) - Table C6 Quarterly Budget Statement - Financial Position ( Energy sources                                     ) for 2nd Quarter ended 31 December 2023 (Figures Finalised as at 2024/01/26)</t>
  </si>
  <si>
    <t>Kwazulu-Natal: uMlalazi (KZN284) - Table C6 Quarterly Budget Statement - Financial Position ( Energy sources                                     ) for 2nd Quarter ended 31 December 2023 (Figures Finalised as at 2024/01/26)</t>
  </si>
  <si>
    <t>Kwazulu-Natal: Mthonjaneni (KZN285) - Table C6 Quarterly Budget Statement - Financial Position ( Energy sources                                     ) for 2nd Quarter ended 31 December 2023 (Figures Finalised as at 2024/01/26)</t>
  </si>
  <si>
    <t>Kwazulu-Natal: Nkandla (KZN286) - Table C6 Quarterly Budget Statement - Financial Position ( Energy sources                                     ) for 2nd Quarter ended 31 December 2023 (Figures Finalised as at 2024/01/26)</t>
  </si>
  <si>
    <t>Kwazulu-Natal: King Cetshwayo (DC28) - Table C6 Quarterly Budget Statement - Financial Position ( Energy sources                                     ) for 2nd Quarter ended 31 December 2023 (Figures Finalised as at 2024/01/26)</t>
  </si>
  <si>
    <t>Kwazulu-Natal: Mandeni (KZN291) - Table C6 Quarterly Budget Statement - Financial Position ( Energy sources                                     ) for 2nd Quarter ended 31 December 2023 (Figures Finalised as at 2024/01/26)</t>
  </si>
  <si>
    <t>Kwazulu-Natal: KwaDukuza (KZN292) - Table C6 Quarterly Budget Statement - Financial Position ( Energy sources                                     ) for 2nd Quarter ended 31 December 2023 (Figures Finalised as at 2024/01/26)</t>
  </si>
  <si>
    <t>Kwazulu-Natal: Ndwedwe (KZN293) - Table C6 Quarterly Budget Statement - Financial Position ( Energy sources                                     ) for 2nd Quarter ended 31 December 2023 (Figures Finalised as at 2024/01/26)</t>
  </si>
  <si>
    <t>Kwazulu-Natal: Maphumulo (KZN294) - Table C6 Quarterly Budget Statement - Financial Position ( Energy sources                                     ) for 2nd Quarter ended 31 December 2023 (Figures Finalised as at 2024/01/26)</t>
  </si>
  <si>
    <t>Kwazulu-Natal: iLembe (DC29) - Table C6 Quarterly Budget Statement - Financial Position ( Energy sources                                     ) for 2nd Quarter ended 31 December 2023 (Figures Finalised as at 2024/01/26)</t>
  </si>
  <si>
    <t>Kwazulu-Natal: Greater Kokstad (KZN433) - Table C6 Quarterly Budget Statement - Financial Position ( Energy sources                                     ) for 2nd Quarter ended 31 December 2023 (Figures Finalised as at 2024/01/26)</t>
  </si>
  <si>
    <t>Kwazulu-Natal: Ubuhlebezwe (KZN434) - Table C6 Quarterly Budget Statement - Financial Position ( Energy sources                                     ) for 2nd Quarter ended 31 December 2023 (Figures Finalised as at 2024/01/26)</t>
  </si>
  <si>
    <t>Kwazulu-Natal: Umzimkhulu (KZN435) - Table C6 Quarterly Budget Statement - Financial Position ( Energy sources                                     ) for 2nd Quarter ended 31 December 2023 (Figures Finalised as at 2024/01/26)</t>
  </si>
  <si>
    <t>Kwazulu-Natal: Dr Nkosazana Dlamini Zuma (KZN436) - Table C6 Quarterly Budget Statement - Financial Position ( Energy sources                                     ) for 2nd Quarter ended 31 December 2023 (Figures Finalised as at 2024/01/26)</t>
  </si>
  <si>
    <t>Kwazulu-Natal: Harry Gwala (DC43) - Table C6 Quarterly Budget Statement - Financial Position ( Energy sources                                     ) for 2nd Quarter ended 31 December 2023 (Figures Finalised as at 2024/01/26)</t>
  </si>
  <si>
    <t>Limpopo: Greater Giyani (LIM331) - Table C6 Quarterly Budget Statement - Financial Position ( Energy sources                                     ) for 2nd Quarter ended 31 December 2023 (Figures Finalised as at 2024/01/26)</t>
  </si>
  <si>
    <t>Limpopo: Greater Letaba (LIM332) - Table C6 Quarterly Budget Statement - Financial Position ( Energy sources                                     ) for 2nd Quarter ended 31 December 2023 (Figures Finalised as at 2024/01/26)</t>
  </si>
  <si>
    <t>Limpopo: Greater Tzaneen (LIM333) - Table C6 Quarterly Budget Statement - Financial Position ( Energy sources                                     ) for 2nd Quarter ended 31 December 2023 (Figures Finalised as at 2024/01/26)</t>
  </si>
  <si>
    <t>Limpopo: Ba-Phalaborwa (LIM334) - Table C6 Quarterly Budget Statement - Financial Position ( Energy sources                                     ) for 2nd Quarter ended 31 December 2023 (Figures Finalised as at 2024/01/26)</t>
  </si>
  <si>
    <t>Limpopo: Maruleng (LIM335) - Table C6 Quarterly Budget Statement - Financial Position ( Energy sources                                     ) for 2nd Quarter ended 31 December 2023 (Figures Finalised as at 2024/01/26)</t>
  </si>
  <si>
    <t>Limpopo: Mopani (DC33) - Table C6 Quarterly Budget Statement - Financial Position ( Energy sources                                     ) for 2nd Quarter ended 31 December 2023 (Figures Finalised as at 2024/01/26)</t>
  </si>
  <si>
    <t>Limpopo: Musina (LIM341) - Table C6 Quarterly Budget Statement - Financial Position ( Energy sources                                     ) for 2nd Quarter ended 31 December 2023 (Figures Finalised as at 2024/01/26)</t>
  </si>
  <si>
    <t>Limpopo: Thulamela (LIM343) - Table C6 Quarterly Budget Statement - Financial Position ( Energy sources                                     ) for 2nd Quarter ended 31 December 2023 (Figures Finalised as at 2024/01/26)</t>
  </si>
  <si>
    <t>Limpopo: Makhado (LIM344) - Table C6 Quarterly Budget Statement - Financial Position ( Energy sources                                     ) for 2nd Quarter ended 31 December 2023 (Figures Finalised as at 2024/01/26)</t>
  </si>
  <si>
    <t>Limpopo: Collins Chabane (LIM345) - Table C6 Quarterly Budget Statement - Financial Position ( Energy sources                                     ) for 2nd Quarter ended 31 December 2023 (Figures Finalised as at 2024/01/26)</t>
  </si>
  <si>
    <t>Limpopo: Vhembe (DC34) - Table C6 Quarterly Budget Statement - Financial Position ( Energy sources                                     ) for 2nd Quarter ended 31 December 2023 (Figures Finalised as at 2024/01/26)</t>
  </si>
  <si>
    <t>Limpopo: Blouberg (LIM351) - Table C6 Quarterly Budget Statement - Financial Position ( Energy sources                                     ) for 2nd Quarter ended 31 December 2023 (Figures Finalised as at 2024/01/26)</t>
  </si>
  <si>
    <t>Limpopo: Molemole (LIM353) - Table C6 Quarterly Budget Statement - Financial Position ( Energy sources                                     ) for 2nd Quarter ended 31 December 2023 (Figures Finalised as at 2024/01/26)</t>
  </si>
  <si>
    <t>Limpopo: Polokwane (LIM354) - Table C6 Quarterly Budget Statement - Financial Position ( Energy sources                                     ) for 2nd Quarter ended 31 December 2023 (Figures Finalised as at 2024/01/26)</t>
  </si>
  <si>
    <t>Limpopo: Lepelle-Nkumpi (LIM355) - Table C6 Quarterly Budget Statement - Financial Position ( Energy sources                                     ) for 2nd Quarter ended 31 December 2023 (Figures Finalised as at 2024/01/26)</t>
  </si>
  <si>
    <t>Limpopo: Capricorn (DC35) - Table C6 Quarterly Budget Statement - Financial Position ( Energy sources                                     ) for 2nd Quarter ended 31 December 2023 (Figures Finalised as at 2024/01/26)</t>
  </si>
  <si>
    <t>Limpopo: Thabazimbi (LIM361) - Table C6 Quarterly Budget Statement - Financial Position ( Energy sources                                     ) for 2nd Quarter ended 31 December 2023 (Figures Finalised as at 2024/01/26)</t>
  </si>
  <si>
    <t>Limpopo: Lephalale (LIM362) - Table C6 Quarterly Budget Statement - Financial Position ( Energy sources                                     ) for 2nd Quarter ended 31 December 2023 (Figures Finalised as at 2024/01/26)</t>
  </si>
  <si>
    <t>Limpopo: Bela Bela (LIM366) - Table C6 Quarterly Budget Statement - Financial Position ( Energy sources                                     ) for 2nd Quarter ended 31 December 2023 (Figures Finalised as at 2024/01/26)</t>
  </si>
  <si>
    <t>Limpopo: Mogalakwena (LIM367) - Table C6 Quarterly Budget Statement - Financial Position ( Energy sources                                     ) for 2nd Quarter ended 31 December 2023 (Figures Finalised as at 2024/01/26)</t>
  </si>
  <si>
    <t>Limpopo: Modimolle-Mookgopong (LIM368) - Table C6 Quarterly Budget Statement - Financial Position ( Energy sources                                     ) for 2nd Quarter ended 31 December 2023 (Figures Finalised as at 2024/01/26)</t>
  </si>
  <si>
    <t>Limpopo: Waterberg (DC36) - Table C6 Quarterly Budget Statement - Financial Position ( Energy sources                                     ) for 2nd Quarter ended 31 December 2023 (Figures Finalised as at 2024/01/26)</t>
  </si>
  <si>
    <t>Limpopo: Ephraim Mogale (LIM471) - Table C6 Quarterly Budget Statement - Financial Position ( Energy sources                                     ) for 2nd Quarter ended 31 December 2023 (Figures Finalised as at 2024/01/26)</t>
  </si>
  <si>
    <t>Limpopo: Elias Motsoaledi (LIM472) - Table C6 Quarterly Budget Statement - Financial Position ( Energy sources                                     ) for 2nd Quarter ended 31 December 2023 (Figures Finalised as at 2024/01/26)</t>
  </si>
  <si>
    <t>Limpopo: Makhuduthamaga (LIM473) - Table C6 Quarterly Budget Statement - Financial Position ( Energy sources                                     ) for 2nd Quarter ended 31 December 2023 (Figures Finalised as at 2024/01/26)</t>
  </si>
  <si>
    <t>Limpopo: Tubatse Fetakgomo (LIM476) - Table C6 Quarterly Budget Statement - Financial Position ( Energy sources                                     ) for 2nd Quarter ended 31 December 2023 (Figures Finalised as at 2024/01/26)</t>
  </si>
  <si>
    <t>Limpopo: Sekhukhune (DC47) - Table C6 Quarterly Budget Statement - Financial Position ( Energy sources                                     ) for 2nd Quarter ended 31 December 2023 (Figures Finalised as at 2024/01/26)</t>
  </si>
  <si>
    <t>Mpumalanga: Albert Luthuli (MP301) - Table C6 Quarterly Budget Statement - Financial Position ( Energy sources                                     ) for 2nd Quarter ended 31 December 2023 (Figures Finalised as at 2024/01/26)</t>
  </si>
  <si>
    <t>Mpumalanga: Msukaligwa (MP302) - Table C6 Quarterly Budget Statement - Financial Position ( Energy sources                                     ) for 2nd Quarter ended 31 December 2023 (Figures Finalised as at 2024/01/26)</t>
  </si>
  <si>
    <t>Mpumalanga: Mkhondo (MP303) - Table C6 Quarterly Budget Statement - Financial Position ( Energy sources                                     ) for 2nd Quarter ended 31 December 2023 (Figures Finalised as at 2024/01/26)</t>
  </si>
  <si>
    <t>Mpumalanga: Pixley Ka Seme (MP) (MP304) - Table C6 Quarterly Budget Statement - Financial Position ( Energy sources                                     ) for 2nd Quarter ended 31 December 2023 (Figures Finalised as at 2024/01/26)</t>
  </si>
  <si>
    <t>Mpumalanga: Lekwa (MP305) - Table C6 Quarterly Budget Statement - Financial Position ( Energy sources                                     ) for 2nd Quarter ended 31 December 2023 (Figures Finalised as at 2024/01/26)</t>
  </si>
  <si>
    <t>Mpumalanga: Dipaleseng (MP306) - Table C6 Quarterly Budget Statement - Financial Position ( Energy sources                                     ) for 2nd Quarter ended 31 December 2023 (Figures Finalised as at 2024/01/26)</t>
  </si>
  <si>
    <t>Mpumalanga: Govan Mbeki (MP307) - Table C6 Quarterly Budget Statement - Financial Position ( Energy sources                                     ) for 2nd Quarter ended 31 December 2023 (Figures Finalised as at 2024/01/26)</t>
  </si>
  <si>
    <t>Mpumalanga: Gert Sibande (DC30) - Table C6 Quarterly Budget Statement - Financial Position ( Energy sources                                     ) for 2nd Quarter ended 31 December 2023 (Figures Finalised as at 2024/01/26)</t>
  </si>
  <si>
    <t>Mpumalanga: Victor Khanye (MP311) - Table C6 Quarterly Budget Statement - Financial Position ( Energy sources                                     ) for 2nd Quarter ended 31 December 2023 (Figures Finalised as at 2024/01/26)</t>
  </si>
  <si>
    <t>Mpumalanga: Emalahleni (MP) (MP312) - Table C6 Quarterly Budget Statement - Financial Position ( Energy sources                                     ) for 2nd Quarter ended 31 December 2023 (Figures Finalised as at 2024/01/26)</t>
  </si>
  <si>
    <t>Mpumalanga: Steve Tshwete (MP313) - Table C6 Quarterly Budget Statement - Financial Position ( Energy sources                                     ) for 2nd Quarter ended 31 December 2023 (Figures Finalised as at 2024/01/26)</t>
  </si>
  <si>
    <t>Mpumalanga: Emakhazeni (MP314) - Table C6 Quarterly Budget Statement - Financial Position ( Energy sources                                     ) for 2nd Quarter ended 31 December 2023 (Figures Finalised as at 2024/01/26)</t>
  </si>
  <si>
    <t>Mpumalanga: Thembisile Hani (MP315) - Table C6 Quarterly Budget Statement - Financial Position ( Energy sources                                     ) for 2nd Quarter ended 31 December 2023 (Figures Finalised as at 2024/01/26)</t>
  </si>
  <si>
    <t>Mpumalanga: Dr J.S. Moroka (MP316) - Table C6 Quarterly Budget Statement - Financial Position ( Energy sources                                     ) for 2nd Quarter ended 31 December 2023 (Figures Finalised as at 2024/01/26)</t>
  </si>
  <si>
    <t>Mpumalanga: Nkangala (DC31) - Table C6 Quarterly Budget Statement - Financial Position ( Energy sources                                     ) for 2nd Quarter ended 31 December 2023 (Figures Finalised as at 2024/01/26)</t>
  </si>
  <si>
    <t>Mpumalanga: Thaba Chweu (MP321) - Table C6 Quarterly Budget Statement - Financial Position ( Energy sources                                     ) for 2nd Quarter ended 31 December 2023 (Figures Finalised as at 2024/01/26)</t>
  </si>
  <si>
    <t>Mpumalanga: Nkomazi (MP324) - Table C6 Quarterly Budget Statement - Financial Position ( Energy sources                                     ) for 2nd Quarter ended 31 December 2023 (Figures Finalised as at 2024/01/26)</t>
  </si>
  <si>
    <t>Mpumalanga: Bushbuckridge (MP325) - Table C6 Quarterly Budget Statement - Financial Position ( Energy sources                                     ) for 2nd Quarter ended 31 December 2023 (Figures Finalised as at 2024/01/26)</t>
  </si>
  <si>
    <t>Mpumalanga: City of Mbombela (MP326) - Table C6 Quarterly Budget Statement - Financial Position ( Energy sources                                     ) for 2nd Quarter ended 31 December 2023 (Figures Finalised as at 2024/01/26)</t>
  </si>
  <si>
    <t>Mpumalanga: Ehlanzeni (DC32) - Table C6 Quarterly Budget Statement - Financial Position ( Energy sources                                     ) for 2nd Quarter ended 31 December 2023 (Figures Finalised as at 2024/01/26)</t>
  </si>
  <si>
    <t>Northern Cape: Joe Morolong (NC451) - Table C6 Quarterly Budget Statement - Financial Position ( Energy sources                                     ) for 2nd Quarter ended 31 December 2023 (Figures Finalised as at 2024/01/26)</t>
  </si>
  <si>
    <t>Northern Cape: Ga-Segonyana (NC452) - Table C6 Quarterly Budget Statement - Financial Position ( Energy sources                                     ) for 2nd Quarter ended 31 December 2023 (Figures Finalised as at 2024/01/26)</t>
  </si>
  <si>
    <t>Northern Cape: Gamagara (NC453) - Table C6 Quarterly Budget Statement - Financial Position ( Energy sources                                     ) for 2nd Quarter ended 31 December 2023 (Figures Finalised as at 2024/01/26)</t>
  </si>
  <si>
    <t>Northern Cape: John Taolo Gaetsewe (DC45) - Table C6 Quarterly Budget Statement - Financial Position ( Energy sources                                     ) for 2nd Quarter ended 31 December 2023 (Figures Finalised as at 2024/01/26)</t>
  </si>
  <si>
    <t>Northern Cape: Richtersveld (NC061) - Table C6 Quarterly Budget Statement - Financial Position ( Energy sources                                     ) for 2nd Quarter ended 31 December 2023 (Figures Finalised as at 2024/01/26)</t>
  </si>
  <si>
    <t>Northern Cape: Nama Khoi (NC062) - Table C6 Quarterly Budget Statement - Financial Position ( Energy sources                                     ) for 2nd Quarter ended 31 December 2023 (Figures Finalised as at 2024/01/26)</t>
  </si>
  <si>
    <t>Northern Cape: Kamiesberg (NC064) - Table C6 Quarterly Budget Statement - Financial Position ( Energy sources                                     ) for 2nd Quarter ended 31 December 2023 (Figures Finalised as at 2024/01/26)</t>
  </si>
  <si>
    <t>Northern Cape: Hantam (NC065) - Table C6 Quarterly Budget Statement - Financial Position ( Energy sources                                     ) for 2nd Quarter ended 31 December 2023 (Figures Finalised as at 2024/01/26)</t>
  </si>
  <si>
    <t>Northern Cape: Karoo Hoogland (NC066) - Table C6 Quarterly Budget Statement - Financial Position ( Energy sources                                     ) for 2nd Quarter ended 31 December 2023 (Figures Finalised as at 2024/01/26)</t>
  </si>
  <si>
    <t>Northern Cape: Khai-Ma (NC067) - Table C6 Quarterly Budget Statement - Financial Position ( Energy sources                                     ) for 2nd Quarter ended 31 December 2023 (Figures Finalised as at 2024/01/26)</t>
  </si>
  <si>
    <t>Northern Cape: Namakwa (DC6) - Table C6 Quarterly Budget Statement - Financial Position ( Energy sources                                     ) for 2nd Quarter ended 31 December 2023 (Figures Finalised as at 2024/01/26)</t>
  </si>
  <si>
    <t>Northern Cape: Ubuntu (NC071) - Table C6 Quarterly Budget Statement - Financial Position ( Energy sources                                     ) for 2nd Quarter ended 31 December 2023 (Figures Finalised as at 2024/01/26)</t>
  </si>
  <si>
    <t>Northern Cape: Umsobomvu (NC072) - Table C6 Quarterly Budget Statement - Financial Position ( Energy sources                                     ) for 2nd Quarter ended 31 December 2023 (Figures Finalised as at 2024/01/26)</t>
  </si>
  <si>
    <t>Northern Cape: Emthanjeni (NC073) - Table C6 Quarterly Budget Statement - Financial Position ( Energy sources                                     ) for 2nd Quarter ended 31 December 2023 (Figures Finalised as at 2024/01/26)</t>
  </si>
  <si>
    <t>Northern Cape: Kareeberg (NC074) - Table C6 Quarterly Budget Statement - Financial Position ( Energy sources                                     ) for 2nd Quarter ended 31 December 2023 (Figures Finalised as at 2024/01/26)</t>
  </si>
  <si>
    <t>Northern Cape: Renosterberg (NC075) - Table C6 Quarterly Budget Statement - Financial Position ( Energy sources                                     ) for 2nd Quarter ended 31 December 2023 (Figures Finalised as at 2024/01/26)</t>
  </si>
  <si>
    <t>Northern Cape: Thembelihle (NC076) - Table C6 Quarterly Budget Statement - Financial Position ( Energy sources                                     ) for 2nd Quarter ended 31 December 2023 (Figures Finalised as at 2024/01/26)</t>
  </si>
  <si>
    <t>Northern Cape: Siyathemba (NC077) - Table C6 Quarterly Budget Statement - Financial Position ( Energy sources                                     ) for 2nd Quarter ended 31 December 2023 (Figures Finalised as at 2024/01/26)</t>
  </si>
  <si>
    <t>Northern Cape: Siyancuma (NC078) - Table C6 Quarterly Budget Statement - Financial Position ( Energy sources                                     ) for 2nd Quarter ended 31 December 2023 (Figures Finalised as at 2024/01/26)</t>
  </si>
  <si>
    <t>Northern Cape: Pixley Ka Seme (NC) (DC7) - Table C6 Quarterly Budget Statement - Financial Position ( Energy sources                                     ) for 2nd Quarter ended 31 December 2023 (Figures Finalised as at 2024/01/26)</t>
  </si>
  <si>
    <t>Northern Cape: !Kai! Garib (NC082) - Table C6 Quarterly Budget Statement - Financial Position ( Energy sources                                     ) for 2nd Quarter ended 31 December 2023 (Figures Finalised as at 2024/01/26)</t>
  </si>
  <si>
    <t>Northern Cape: !Kheis (NC084) - Table C6 Quarterly Budget Statement - Financial Position ( Energy sources                                     ) for 2nd Quarter ended 31 December 2023 (Figures Finalised as at 2024/01/26)</t>
  </si>
  <si>
    <t>Northern Cape: Tsantsabane (NC085) - Table C6 Quarterly Budget Statement - Financial Position ( Energy sources                                     ) for 2nd Quarter ended 31 December 2023 (Figures Finalised as at 2024/01/26)</t>
  </si>
  <si>
    <t>Northern Cape: Kgatelopele (NC086) - Table C6 Quarterly Budget Statement - Financial Position ( Energy sources                                     ) for 2nd Quarter ended 31 December 2023 (Figures Finalised as at 2024/01/26)</t>
  </si>
  <si>
    <t>Northern Cape: Dawid Kruiper (NC087) - Table C6 Quarterly Budget Statement - Financial Position ( Energy sources                                     ) for 2nd Quarter ended 31 December 2023 (Figures Finalised as at 2024/01/26)</t>
  </si>
  <si>
    <t>Northern Cape: Z F Mgcawu (DC8) - Table C6 Quarterly Budget Statement - Financial Position ( Energy sources                                     ) for 2nd Quarter ended 31 December 2023 (Figures Finalised as at 2024/01/26)</t>
  </si>
  <si>
    <t>Northern Cape: Sol Plaatje (NC091) - Table C6 Quarterly Budget Statement - Financial Position ( Energy sources                                     ) for 2nd Quarter ended 31 December 2023 (Figures Finalised as at 2024/01/26)</t>
  </si>
  <si>
    <t>Northern Cape: Dikgatlong (NC092) - Table C6 Quarterly Budget Statement - Financial Position ( Energy sources                                     ) for 2nd Quarter ended 31 December 2023 (Figures Finalised as at 2024/01/26)</t>
  </si>
  <si>
    <t>Northern Cape: Magareng (NC093) - Table C6 Quarterly Budget Statement - Financial Position ( Energy sources                                     ) for 2nd Quarter ended 31 December 2023 (Figures Finalised as at 2024/01/26)</t>
  </si>
  <si>
    <t>Northern Cape: Phokwane (NC094) - Table C6 Quarterly Budget Statement - Financial Position ( Energy sources                                     ) for 2nd Quarter ended 31 December 2023 (Figures Finalised as at 2024/01/26)</t>
  </si>
  <si>
    <t>Northern Cape: Frances Baard (DC9) - Table C6 Quarterly Budget Statement - Financial Position ( Energy sources                                     ) for 2nd Quarter ended 31 December 2023 (Figures Finalised as at 2024/01/26)</t>
  </si>
  <si>
    <t>North West: Moretele (NW371) - Table C6 Quarterly Budget Statement - Financial Position ( Energy sources                                     ) for 2nd Quarter ended 31 December 2023 (Figures Finalised as at 2024/01/26)</t>
  </si>
  <si>
    <t>North West: Madibeng (NW372) - Table C6 Quarterly Budget Statement - Financial Position ( Energy sources                                     ) for 2nd Quarter ended 31 December 2023 (Figures Finalised as at 2024/01/26)</t>
  </si>
  <si>
    <t>North West: Rustenburg (NW373) - Table C6 Quarterly Budget Statement - Financial Position ( Energy sources                                     ) for 2nd Quarter ended 31 December 2023 (Figures Finalised as at 2024/01/26)</t>
  </si>
  <si>
    <t>North West: Kgetlengrivier (NW374) - Table C6 Quarterly Budget Statement - Financial Position ( Energy sources                                     ) for 2nd Quarter ended 31 December 2023 (Figures Finalised as at 2024/01/26)</t>
  </si>
  <si>
    <t>North West: Moses Kotane (NW375) - Table C6 Quarterly Budget Statement - Financial Position ( Energy sources                                     ) for 2nd Quarter ended 31 December 2023 (Figures Finalised as at 2024/01/26)</t>
  </si>
  <si>
    <t>North West: Bojanala Platinum (DC37) - Table C6 Quarterly Budget Statement - Financial Position ( Energy sources                                     ) for 2nd Quarter ended 31 December 2023 (Figures Finalised as at 2024/01/26)</t>
  </si>
  <si>
    <t>North West: Ratlou (NW381) - Table C6 Quarterly Budget Statement - Financial Position ( Energy sources                                     ) for 2nd Quarter ended 31 December 2023 (Figures Finalised as at 2024/01/26)</t>
  </si>
  <si>
    <t>North West: Tswaing (NW382) - Table C6 Quarterly Budget Statement - Financial Position ( Energy sources                                     ) for 2nd Quarter ended 31 December 2023 (Figures Finalised as at 2024/01/26)</t>
  </si>
  <si>
    <t>North West: Mafikeng (NW383) - Table C6 Quarterly Budget Statement - Financial Position ( Energy sources                                     ) for 2nd Quarter ended 31 December 2023 (Figures Finalised as at 2024/01/26)</t>
  </si>
  <si>
    <t>North West: Ditsobotla (NW384) - Table C6 Quarterly Budget Statement - Financial Position ( Energy sources                                     ) for 2nd Quarter ended 31 December 2023 (Figures Finalised as at 2024/01/26)</t>
  </si>
  <si>
    <t>North West: Ramotshere Moiloa (NW385) - Table C6 Quarterly Budget Statement - Financial Position ( Energy sources                                     ) for 2nd Quarter ended 31 December 2023 (Figures Finalised as at 2024/01/26)</t>
  </si>
  <si>
    <t>North West: Ngaka Modiri Molema (DC38) - Table C6 Quarterly Budget Statement - Financial Position ( Energy sources                                     ) for 2nd Quarter ended 31 December 2023 (Figures Finalised as at 2024/01/26)</t>
  </si>
  <si>
    <t>North West: Naledi (NW) (NW392) - Table C6 Quarterly Budget Statement - Financial Position ( Energy sources                                     ) for 2nd Quarter ended 31 December 2023 (Figures Finalised as at 2024/01/26)</t>
  </si>
  <si>
    <t>North West: Mamusa (NW393) - Table C6 Quarterly Budget Statement - Financial Position ( Energy sources                                     ) for 2nd Quarter ended 31 December 2023 (Figures Finalised as at 2024/01/26)</t>
  </si>
  <si>
    <t>North West: Greater Taung (NW394) - Table C6 Quarterly Budget Statement - Financial Position ( Energy sources                                     ) for 2nd Quarter ended 31 December 2023 (Figures Finalised as at 2024/01/26)</t>
  </si>
  <si>
    <t>North West: Lekwa-Teemane (NW396) - Table C6 Quarterly Budget Statement - Financial Position ( Energy sources                                     ) for 2nd Quarter ended 31 December 2023 (Figures Finalised as at 2024/01/26)</t>
  </si>
  <si>
    <t>North West: Kagisano-Molopo (NW397) - Table C6 Quarterly Budget Statement - Financial Position ( Energy sources                                     ) for 2nd Quarter ended 31 December 2023 (Figures Finalised as at 2024/01/26)</t>
  </si>
  <si>
    <t>North West: Dr Ruth Segomotsi Mompati (DC39) - Table C6 Quarterly Budget Statement - Financial Position ( Energy sources                                     ) for 2nd Quarter ended 31 December 2023 (Figures Finalised as at 2024/01/26)</t>
  </si>
  <si>
    <t>North West: City of Matlosana (NW403) - Table C6 Quarterly Budget Statement - Financial Position ( Energy sources                                     ) for 2nd Quarter ended 31 December 2023 (Figures Finalised as at 2024/01/26)</t>
  </si>
  <si>
    <t>North West: Maquassi Hills (NW404) - Table C6 Quarterly Budget Statement - Financial Position ( Energy sources                                     ) for 2nd Quarter ended 31 December 2023 (Figures Finalised as at 2024/01/26)</t>
  </si>
  <si>
    <t>North West: J B Marks (NW405) - Table C6 Quarterly Budget Statement - Financial Position ( Energy sources                                     ) for 2nd Quarter ended 31 December 2023 (Figures Finalised as at 2024/01/26)</t>
  </si>
  <si>
    <t>North West: Dr Kenneth Kaunda (DC40) - Table C6 Quarterly Budget Statement - Financial Position ( Energy sources                                     ) for 2nd Quarter ended 31 December 2023 (Figures Finalised as at 2024/01/26)</t>
  </si>
  <si>
    <t>Western Cape: Cape Town (CPT) - Table C6 Quarterly Budget Statement - Financial Position ( Energy sources                                     ) for 2nd Quarter ended 31 December 2023 (Figures Finalised as at 2024/01/26)</t>
  </si>
  <si>
    <t>Western Cape: Matzikama (WC011) - Table C6 Quarterly Budget Statement - Financial Position ( Energy sources                                     ) for 2nd Quarter ended 31 December 2023 (Figures Finalised as at 2024/01/26)</t>
  </si>
  <si>
    <t>Western Cape: Cederberg (WC012) - Table C6 Quarterly Budget Statement - Financial Position ( Energy sources                                     ) for 2nd Quarter ended 31 December 2023 (Figures Finalised as at 2024/01/26)</t>
  </si>
  <si>
    <t>Western Cape: Bergrivier (WC013) - Table C6 Quarterly Budget Statement - Financial Position ( Energy sources                                     ) for 2nd Quarter ended 31 December 2023 (Figures Finalised as at 2024/01/26)</t>
  </si>
  <si>
    <t>Western Cape: Saldanha Bay (WC014) - Table C6 Quarterly Budget Statement - Financial Position ( Energy sources                                     ) for 2nd Quarter ended 31 December 2023 (Figures Finalised as at 2024/01/26)</t>
  </si>
  <si>
    <t>Western Cape: Swartland (WC015) - Table C6 Quarterly Budget Statement - Financial Position ( Energy sources                                     ) for 2nd Quarter ended 31 December 2023 (Figures Finalised as at 2024/01/26)</t>
  </si>
  <si>
    <t>Western Cape: West Coast (DC1) - Table C6 Quarterly Budget Statement - Financial Position ( Energy sources                                     ) for 2nd Quarter ended 31 December 2023 (Figures Finalised as at 2024/01/26)</t>
  </si>
  <si>
    <t>Western Cape: Witzenberg (WC022) - Table C6 Quarterly Budget Statement - Financial Position ( Energy sources                                     ) for 2nd Quarter ended 31 December 2023 (Figures Finalised as at 2024/01/26)</t>
  </si>
  <si>
    <t>Western Cape: Drakenstein (WC023) - Table C6 Quarterly Budget Statement - Financial Position ( Energy sources                                     ) for 2nd Quarter ended 31 December 2023 (Figures Finalised as at 2024/01/26)</t>
  </si>
  <si>
    <t>Western Cape: Stellenbosch (WC024) - Table C6 Quarterly Budget Statement - Financial Position ( Energy sources                                     ) for 2nd Quarter ended 31 December 2023 (Figures Finalised as at 2024/01/26)</t>
  </si>
  <si>
    <t>Western Cape: Breede Valley (WC025) - Table C6 Quarterly Budget Statement - Financial Position ( Energy sources                                     ) for 2nd Quarter ended 31 December 2023 (Figures Finalised as at 2024/01/26)</t>
  </si>
  <si>
    <t>Western Cape: Langeberg (WC026) - Table C6 Quarterly Budget Statement - Financial Position ( Energy sources                                     ) for 2nd Quarter ended 31 December 2023 (Figures Finalised as at 2024/01/26)</t>
  </si>
  <si>
    <t>Western Cape: Cape Winelands DM (DC2) - Table C6 Quarterly Budget Statement - Financial Position ( Energy sources                                     ) for 2nd Quarter ended 31 December 2023 (Figures Finalised as at 2024/01/26)</t>
  </si>
  <si>
    <t>Western Cape: Theewaterskloof (WC031) - Table C6 Quarterly Budget Statement - Financial Position ( Energy sources                                     ) for 2nd Quarter ended 31 December 2023 (Figures Finalised as at 2024/01/26)</t>
  </si>
  <si>
    <t>Western Cape: Overstrand (WC032) - Table C6 Quarterly Budget Statement - Financial Position ( Energy sources                                     ) for 2nd Quarter ended 31 December 2023 (Figures Finalised as at 2024/01/26)</t>
  </si>
  <si>
    <t>Western Cape: Cape Agulhas (WC033) - Table C6 Quarterly Budget Statement - Financial Position ( Energy sources                                     ) for 2nd Quarter ended 31 December 2023 (Figures Finalised as at 2024/01/26)</t>
  </si>
  <si>
    <t>Western Cape: Swellendam (WC034) - Table C6 Quarterly Budget Statement - Financial Position ( Energy sources                                     ) for 2nd Quarter ended 31 December 2023 (Figures Finalised as at 2024/01/26)</t>
  </si>
  <si>
    <t>Western Cape: Overberg (DC3) - Table C6 Quarterly Budget Statement - Financial Position ( Energy sources                                     ) for 2nd Quarter ended 31 December 2023 (Figures Finalised as at 2024/01/26)</t>
  </si>
  <si>
    <t>Western Cape: Kannaland (WC041) - Table C6 Quarterly Budget Statement - Financial Position ( Energy sources                                     ) for 2nd Quarter ended 31 December 2023 (Figures Finalised as at 2024/01/26)</t>
  </si>
  <si>
    <t>Western Cape: Hessequa (WC042) - Table C6 Quarterly Budget Statement - Financial Position ( Energy sources                                     ) for 2nd Quarter ended 31 December 2023 (Figures Finalised as at 2024/01/26)</t>
  </si>
  <si>
    <t>Western Cape: Mossel Bay (WC043) - Table C6 Quarterly Budget Statement - Financial Position ( Energy sources                                     ) for 2nd Quarter ended 31 December 2023 (Figures Finalised as at 2024/01/26)</t>
  </si>
  <si>
    <t>Western Cape: George (WC044) - Table C6 Quarterly Budget Statement - Financial Position ( Energy sources                                     ) for 2nd Quarter ended 31 December 2023 (Figures Finalised as at 2024/01/26)</t>
  </si>
  <si>
    <t>Western Cape: Oudtshoorn (WC045) - Table C6 Quarterly Budget Statement - Financial Position ( Energy sources                                     ) for 2nd Quarter ended 31 December 2023 (Figures Finalised as at 2024/01/26)</t>
  </si>
  <si>
    <t>Western Cape: Bitou (WC047) - Table C6 Quarterly Budget Statement - Financial Position ( Energy sources                                     ) for 2nd Quarter ended 31 December 2023 (Figures Finalised as at 2024/01/26)</t>
  </si>
  <si>
    <t>Western Cape: Knysna (WC048) - Table C6 Quarterly Budget Statement - Financial Position ( Energy sources                                     ) for 2nd Quarter ended 31 December 2023 (Figures Finalised as at 2024/01/26)</t>
  </si>
  <si>
    <t>Western Cape: Garden Route (DC4) - Table C6 Quarterly Budget Statement - Financial Position ( Energy sources                                     ) for 2nd Quarter ended 31 December 2023 (Figures Finalised as at 2024/01/26)</t>
  </si>
  <si>
    <t>Western Cape: Laingsburg (WC051) - Table C6 Quarterly Budget Statement - Financial Position ( Energy sources                                     ) for 2nd Quarter ended 31 December 2023 (Figures Finalised as at 2024/01/26)</t>
  </si>
  <si>
    <t>Western Cape: Prince Albert (WC052) - Table C6 Quarterly Budget Statement - Financial Position ( Energy sources                                     ) for 2nd Quarter ended 31 December 2023 (Figures Finalised as at 2024/01/26)</t>
  </si>
  <si>
    <t>Western Cape: Beaufort West (WC053) - Table C6 Quarterly Budget Statement - Financial Position ( Energy sources                                     ) for 2nd Quarter ended 31 December 2023 (Figures Finalised as at 2024/01/26)</t>
  </si>
  <si>
    <t>Western Cape: Central Karoo (DC5) - Table C6 Quarterly Budget Statement - Financial Position ( Energy sources                                     ) for 2nd Quarter ended 31 December 2023 (Figures Finalised as at 2024/01/26)</t>
  </si>
  <si>
    <t>Summary - Table C6 Quarterly Budget Statement - Financial Position ( Energy sources  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</si>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</sst>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3442019406</v>
      </c>
      <c r="D6" s="18"/>
      <c r="E6" s="19">
        <v>18213564358</v>
      </c>
      <c r="F6" s="20">
        <v>20096116925</v>
      </c>
      <c r="G6" s="20">
        <v>8284894144</v>
      </c>
      <c r="H6" s="20">
        <v>-720734392</v>
      </c>
      <c r="I6" s="20">
        <v>-1433554488</v>
      </c>
      <c r="J6" s="20">
        <v>6130605264</v>
      </c>
      <c r="K6" s="20">
        <v>-623494126</v>
      </c>
      <c r="L6" s="20">
        <v>1876377058</v>
      </c>
      <c r="M6" s="20">
        <v>-743137874</v>
      </c>
      <c r="N6" s="20">
        <v>509745058</v>
      </c>
      <c r="O6" s="20"/>
      <c r="P6" s="20"/>
      <c r="Q6" s="20"/>
      <c r="R6" s="20"/>
      <c r="S6" s="20"/>
      <c r="T6" s="20"/>
      <c r="U6" s="20"/>
      <c r="V6" s="20"/>
      <c r="W6" s="20">
        <v>6640350322</v>
      </c>
      <c r="X6" s="20">
        <v>11990811430</v>
      </c>
      <c r="Y6" s="20">
        <v>-5350461108</v>
      </c>
      <c r="Z6" s="21">
        <v>-44.621343094543185</v>
      </c>
      <c r="AA6" s="22">
        <v>20096116925</v>
      </c>
    </row>
    <row r="7" spans="1:27" ht="13.5" x14ac:dyDescent="0.25">
      <c r="A7" s="23" t="s">
        <v>35</v>
      </c>
      <c r="B7" s="17" t="s">
        <v>32</v>
      </c>
      <c r="C7" s="18">
        <v>7552770962</v>
      </c>
      <c r="D7" s="18"/>
      <c r="E7" s="19">
        <v>21197700800</v>
      </c>
      <c r="F7" s="20">
        <v>21404971611</v>
      </c>
      <c r="G7" s="20">
        <v>7024618011</v>
      </c>
      <c r="H7" s="20">
        <v>2547744540</v>
      </c>
      <c r="I7" s="20">
        <v>2924973334</v>
      </c>
      <c r="J7" s="20">
        <v>12497335885</v>
      </c>
      <c r="K7" s="20">
        <v>-1147217807</v>
      </c>
      <c r="L7" s="20">
        <v>2879775785</v>
      </c>
      <c r="M7" s="20">
        <v>586091889</v>
      </c>
      <c r="N7" s="20">
        <v>2318649867</v>
      </c>
      <c r="O7" s="20"/>
      <c r="P7" s="20"/>
      <c r="Q7" s="20"/>
      <c r="R7" s="20"/>
      <c r="S7" s="20"/>
      <c r="T7" s="20"/>
      <c r="U7" s="20"/>
      <c r="V7" s="20"/>
      <c r="W7" s="20">
        <v>14815985752</v>
      </c>
      <c r="X7" s="20">
        <v>7741025085</v>
      </c>
      <c r="Y7" s="20">
        <v>7074960667</v>
      </c>
      <c r="Z7" s="21">
        <v>91.395656121943702</v>
      </c>
      <c r="AA7" s="22">
        <v>21404971611</v>
      </c>
    </row>
    <row r="8" spans="1:27" ht="13.5" x14ac:dyDescent="0.25">
      <c r="A8" s="23" t="s">
        <v>36</v>
      </c>
      <c r="B8" s="17" t="s">
        <v>32</v>
      </c>
      <c r="C8" s="18">
        <v>-48789211</v>
      </c>
      <c r="D8" s="18"/>
      <c r="E8" s="19">
        <v>12656786</v>
      </c>
      <c r="F8" s="20">
        <v>13171881</v>
      </c>
      <c r="G8" s="20">
        <v>60687820</v>
      </c>
      <c r="H8" s="20">
        <v>-33321629</v>
      </c>
      <c r="I8" s="20">
        <v>349057888</v>
      </c>
      <c r="J8" s="20">
        <v>376424079</v>
      </c>
      <c r="K8" s="20">
        <v>-34955139</v>
      </c>
      <c r="L8" s="20">
        <v>-19100471</v>
      </c>
      <c r="M8" s="20">
        <v>22009258</v>
      </c>
      <c r="N8" s="20">
        <v>-32046352</v>
      </c>
      <c r="O8" s="20"/>
      <c r="P8" s="20"/>
      <c r="Q8" s="20"/>
      <c r="R8" s="20"/>
      <c r="S8" s="20"/>
      <c r="T8" s="20"/>
      <c r="U8" s="20"/>
      <c r="V8" s="20"/>
      <c r="W8" s="20">
        <v>344377727</v>
      </c>
      <c r="X8" s="20">
        <v>8167964</v>
      </c>
      <c r="Y8" s="20">
        <v>336209763</v>
      </c>
      <c r="Z8" s="21">
        <v>4116.2003529888234</v>
      </c>
      <c r="AA8" s="22">
        <v>13171881</v>
      </c>
    </row>
    <row r="9" spans="1:27" ht="13.5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-316253066</v>
      </c>
      <c r="D10" s="18"/>
      <c r="E10" s="19">
        <v>-399463910</v>
      </c>
      <c r="F10" s="20">
        <v>-399076911</v>
      </c>
      <c r="G10" s="20">
        <v>-63856363</v>
      </c>
      <c r="H10" s="20">
        <v>-14819746</v>
      </c>
      <c r="I10" s="20">
        <v>6669682</v>
      </c>
      <c r="J10" s="20">
        <v>-72006427</v>
      </c>
      <c r="K10" s="20">
        <v>-117193663</v>
      </c>
      <c r="L10" s="20">
        <v>567058248</v>
      </c>
      <c r="M10" s="20">
        <v>48983855</v>
      </c>
      <c r="N10" s="20">
        <v>498848440</v>
      </c>
      <c r="O10" s="20"/>
      <c r="P10" s="20"/>
      <c r="Q10" s="20"/>
      <c r="R10" s="20"/>
      <c r="S10" s="20"/>
      <c r="T10" s="20"/>
      <c r="U10" s="20"/>
      <c r="V10" s="20"/>
      <c r="W10" s="20">
        <v>426842013</v>
      </c>
      <c r="X10" s="20">
        <v>-337752187</v>
      </c>
      <c r="Y10" s="20">
        <v>764594200</v>
      </c>
      <c r="Z10" s="21">
        <v>-226.37727583389417</v>
      </c>
      <c r="AA10" s="22">
        <v>-399076911</v>
      </c>
    </row>
    <row r="11" spans="1:27" ht="13.5" x14ac:dyDescent="0.25">
      <c r="A11" s="23" t="s">
        <v>39</v>
      </c>
      <c r="B11" s="17" t="s">
        <v>32</v>
      </c>
      <c r="C11" s="18">
        <v>12924344084</v>
      </c>
      <c r="D11" s="18"/>
      <c r="E11" s="19">
        <v>2244571691</v>
      </c>
      <c r="F11" s="20">
        <v>2420779413</v>
      </c>
      <c r="G11" s="24">
        <v>11608184383</v>
      </c>
      <c r="H11" s="24">
        <v>466293445</v>
      </c>
      <c r="I11" s="24">
        <v>479256879</v>
      </c>
      <c r="J11" s="20">
        <v>12553734707</v>
      </c>
      <c r="K11" s="24">
        <v>501413680</v>
      </c>
      <c r="L11" s="24">
        <v>741965107</v>
      </c>
      <c r="M11" s="20">
        <v>565895139</v>
      </c>
      <c r="N11" s="24">
        <v>1809273926</v>
      </c>
      <c r="O11" s="24"/>
      <c r="P11" s="24"/>
      <c r="Q11" s="20"/>
      <c r="R11" s="24"/>
      <c r="S11" s="24"/>
      <c r="T11" s="20"/>
      <c r="U11" s="24"/>
      <c r="V11" s="24"/>
      <c r="W11" s="24">
        <v>14363008633</v>
      </c>
      <c r="X11" s="20">
        <v>1754034662</v>
      </c>
      <c r="Y11" s="24">
        <v>12608973971</v>
      </c>
      <c r="Z11" s="25">
        <v>718.85546187684179</v>
      </c>
      <c r="AA11" s="26">
        <v>2420779413</v>
      </c>
    </row>
    <row r="12" spans="1:27" ht="13.5" x14ac:dyDescent="0.25">
      <c r="A12" s="23" t="s">
        <v>40</v>
      </c>
      <c r="B12" s="17" t="s">
        <v>32</v>
      </c>
      <c r="C12" s="18">
        <v>136033345</v>
      </c>
      <c r="D12" s="18"/>
      <c r="E12" s="19">
        <v>-368338214</v>
      </c>
      <c r="F12" s="20">
        <v>-367186898</v>
      </c>
      <c r="G12" s="20">
        <v>118911628</v>
      </c>
      <c r="H12" s="20">
        <v>-12795237</v>
      </c>
      <c r="I12" s="20">
        <v>17733843</v>
      </c>
      <c r="J12" s="20">
        <v>123850234</v>
      </c>
      <c r="K12" s="20">
        <v>-62190411</v>
      </c>
      <c r="L12" s="20">
        <v>166652694</v>
      </c>
      <c r="M12" s="20">
        <v>-6736201</v>
      </c>
      <c r="N12" s="20">
        <v>97726082</v>
      </c>
      <c r="O12" s="20"/>
      <c r="P12" s="20"/>
      <c r="Q12" s="20"/>
      <c r="R12" s="20"/>
      <c r="S12" s="20"/>
      <c r="T12" s="20"/>
      <c r="U12" s="20"/>
      <c r="V12" s="20"/>
      <c r="W12" s="20">
        <v>221576316</v>
      </c>
      <c r="X12" s="20">
        <v>-198295726</v>
      </c>
      <c r="Y12" s="20">
        <v>419872042</v>
      </c>
      <c r="Z12" s="21">
        <v>-211.74033877058952</v>
      </c>
      <c r="AA12" s="22">
        <v>-367186898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23688947845</v>
      </c>
      <c r="D13" s="29">
        <f>SUM(D6:D12)</f>
        <v>0</v>
      </c>
      <c r="E13" s="30">
        <f t="shared" si="0"/>
        <v>40900691511</v>
      </c>
      <c r="F13" s="31">
        <f t="shared" si="0"/>
        <v>43168776021</v>
      </c>
      <c r="G13" s="31">
        <f t="shared" si="0"/>
        <v>27033439623</v>
      </c>
      <c r="H13" s="31">
        <f t="shared" si="0"/>
        <v>2232366981</v>
      </c>
      <c r="I13" s="31">
        <f t="shared" si="0"/>
        <v>2344137138</v>
      </c>
      <c r="J13" s="31">
        <f t="shared" si="0"/>
        <v>31609943742</v>
      </c>
      <c r="K13" s="31">
        <f t="shared" si="0"/>
        <v>-1483637466</v>
      </c>
      <c r="L13" s="31">
        <f t="shared" si="0"/>
        <v>6212728421</v>
      </c>
      <c r="M13" s="31">
        <f t="shared" si="0"/>
        <v>473106066</v>
      </c>
      <c r="N13" s="31">
        <f t="shared" si="0"/>
        <v>5202197021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36812140763</v>
      </c>
      <c r="X13" s="31">
        <f t="shared" si="0"/>
        <v>20957991228</v>
      </c>
      <c r="Y13" s="31">
        <f t="shared" si="0"/>
        <v>15854149535</v>
      </c>
      <c r="Z13" s="32">
        <f>+IF(X13&lt;&gt;0,+(Y13/X13)*100,0)</f>
        <v>75.647276318251173</v>
      </c>
      <c r="AA13" s="33">
        <f>SUM(AA6:AA12)</f>
        <v>43168776021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10407671</v>
      </c>
      <c r="D15" s="18"/>
      <c r="E15" s="19">
        <v>30675233</v>
      </c>
      <c r="F15" s="20">
        <v>30675233</v>
      </c>
      <c r="G15" s="20">
        <v>9962319</v>
      </c>
      <c r="H15" s="20">
        <v>445352</v>
      </c>
      <c r="I15" s="20"/>
      <c r="J15" s="20">
        <v>10407671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10407671</v>
      </c>
      <c r="X15" s="20">
        <v>29823970</v>
      </c>
      <c r="Y15" s="20">
        <v>-19416299</v>
      </c>
      <c r="Z15" s="21">
        <v>-65.102999365946246</v>
      </c>
      <c r="AA15" s="22">
        <v>30675233</v>
      </c>
    </row>
    <row r="16" spans="1:27" ht="13.5" x14ac:dyDescent="0.25">
      <c r="A16" s="23" t="s">
        <v>44</v>
      </c>
      <c r="B16" s="17" t="s">
        <v>32</v>
      </c>
      <c r="C16" s="18">
        <v>43322000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64969273152</v>
      </c>
      <c r="D17" s="18"/>
      <c r="E17" s="19">
        <v>57751630978</v>
      </c>
      <c r="F17" s="20">
        <v>58338450924</v>
      </c>
      <c r="G17" s="24">
        <v>46710177361</v>
      </c>
      <c r="H17" s="24">
        <v>319243896</v>
      </c>
      <c r="I17" s="24">
        <v>12102919554</v>
      </c>
      <c r="J17" s="20">
        <v>59132340811</v>
      </c>
      <c r="K17" s="24">
        <v>-3103019012</v>
      </c>
      <c r="L17" s="24">
        <v>16009148236</v>
      </c>
      <c r="M17" s="20">
        <v>1159710381</v>
      </c>
      <c r="N17" s="24">
        <v>14065839605</v>
      </c>
      <c r="O17" s="24"/>
      <c r="P17" s="24"/>
      <c r="Q17" s="20"/>
      <c r="R17" s="24"/>
      <c r="S17" s="24"/>
      <c r="T17" s="20"/>
      <c r="U17" s="24"/>
      <c r="V17" s="24"/>
      <c r="W17" s="24">
        <v>73198180416</v>
      </c>
      <c r="X17" s="20">
        <v>40316761418</v>
      </c>
      <c r="Y17" s="24">
        <v>32881418998</v>
      </c>
      <c r="Z17" s="25">
        <v>81.55768926251011</v>
      </c>
      <c r="AA17" s="26">
        <v>58338450924</v>
      </c>
    </row>
    <row r="18" spans="1:27" ht="13.5" x14ac:dyDescent="0.25">
      <c r="A18" s="23" t="s">
        <v>46</v>
      </c>
      <c r="B18" s="17" t="s">
        <v>32</v>
      </c>
      <c r="C18" s="18">
        <v>3883801</v>
      </c>
      <c r="D18" s="18"/>
      <c r="E18" s="19">
        <v>2221900</v>
      </c>
      <c r="F18" s="20">
        <v>2221900</v>
      </c>
      <c r="G18" s="20"/>
      <c r="H18" s="20">
        <v>1661901</v>
      </c>
      <c r="I18" s="20">
        <v>2221900</v>
      </c>
      <c r="J18" s="20">
        <v>3883801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3883801</v>
      </c>
      <c r="X18" s="20">
        <v>1110954</v>
      </c>
      <c r="Y18" s="20">
        <v>2772847</v>
      </c>
      <c r="Z18" s="21">
        <v>249.59152224124489</v>
      </c>
      <c r="AA18" s="22">
        <v>2221900</v>
      </c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-1474115</v>
      </c>
      <c r="D20" s="18"/>
      <c r="E20" s="19"/>
      <c r="F20" s="20">
        <v>125</v>
      </c>
      <c r="G20" s="20">
        <v>-1474240</v>
      </c>
      <c r="H20" s="20"/>
      <c r="I20" s="20">
        <v>125</v>
      </c>
      <c r="J20" s="20">
        <v>-1474115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-1474115</v>
      </c>
      <c r="X20" s="20">
        <v>125</v>
      </c>
      <c r="Y20" s="20">
        <v>-1474240</v>
      </c>
      <c r="Z20" s="21">
        <v>-1179392</v>
      </c>
      <c r="AA20" s="22">
        <v>125</v>
      </c>
    </row>
    <row r="21" spans="1:27" ht="13.5" x14ac:dyDescent="0.25">
      <c r="A21" s="23" t="s">
        <v>49</v>
      </c>
      <c r="B21" s="17" t="s">
        <v>32</v>
      </c>
      <c r="C21" s="18">
        <v>59354685</v>
      </c>
      <c r="D21" s="18"/>
      <c r="E21" s="19">
        <v>189965791</v>
      </c>
      <c r="F21" s="20">
        <v>186625403</v>
      </c>
      <c r="G21" s="20">
        <v>74584623</v>
      </c>
      <c r="H21" s="20">
        <v>-9348765</v>
      </c>
      <c r="I21" s="20">
        <v>1447469</v>
      </c>
      <c r="J21" s="20">
        <v>66683327</v>
      </c>
      <c r="K21" s="20">
        <v>-616292</v>
      </c>
      <c r="L21" s="20">
        <v>-439656</v>
      </c>
      <c r="M21" s="20">
        <v>4153051</v>
      </c>
      <c r="N21" s="20">
        <v>3097103</v>
      </c>
      <c r="O21" s="20"/>
      <c r="P21" s="20"/>
      <c r="Q21" s="20"/>
      <c r="R21" s="20"/>
      <c r="S21" s="20"/>
      <c r="T21" s="20"/>
      <c r="U21" s="20"/>
      <c r="V21" s="20"/>
      <c r="W21" s="20">
        <v>69780430</v>
      </c>
      <c r="X21" s="20">
        <v>92683820</v>
      </c>
      <c r="Y21" s="20">
        <v>-22903390</v>
      </c>
      <c r="Z21" s="21">
        <v>-24.711314229387611</v>
      </c>
      <c r="AA21" s="22">
        <v>186625403</v>
      </c>
    </row>
    <row r="22" spans="1:27" ht="13.5" x14ac:dyDescent="0.25">
      <c r="A22" s="23" t="s">
        <v>35</v>
      </c>
      <c r="B22" s="17" t="s">
        <v>32</v>
      </c>
      <c r="C22" s="18">
        <v>-228540</v>
      </c>
      <c r="D22" s="18"/>
      <c r="E22" s="19">
        <v>169853121</v>
      </c>
      <c r="F22" s="20">
        <v>169349232</v>
      </c>
      <c r="G22" s="20">
        <v>19005</v>
      </c>
      <c r="H22" s="20">
        <v>-59277</v>
      </c>
      <c r="I22" s="20">
        <v>-287203</v>
      </c>
      <c r="J22" s="20">
        <v>-327475</v>
      </c>
      <c r="K22" s="20">
        <v>35077</v>
      </c>
      <c r="L22" s="20">
        <v>20079</v>
      </c>
      <c r="M22" s="20">
        <v>13157</v>
      </c>
      <c r="N22" s="20">
        <v>68313</v>
      </c>
      <c r="O22" s="20"/>
      <c r="P22" s="20"/>
      <c r="Q22" s="20"/>
      <c r="R22" s="20"/>
      <c r="S22" s="20"/>
      <c r="T22" s="20"/>
      <c r="U22" s="20"/>
      <c r="V22" s="20"/>
      <c r="W22" s="20">
        <v>-259162</v>
      </c>
      <c r="X22" s="20">
        <v>35852862</v>
      </c>
      <c r="Y22" s="20">
        <v>-36112024</v>
      </c>
      <c r="Z22" s="21">
        <v>-100.72284884816169</v>
      </c>
      <c r="AA22" s="22">
        <v>169349232</v>
      </c>
    </row>
    <row r="23" spans="1:27" ht="13.5" x14ac:dyDescent="0.25">
      <c r="A23" s="23" t="s">
        <v>50</v>
      </c>
      <c r="B23" s="17" t="s">
        <v>32</v>
      </c>
      <c r="C23" s="18">
        <v>26579640</v>
      </c>
      <c r="D23" s="18"/>
      <c r="E23" s="19"/>
      <c r="F23" s="20"/>
      <c r="G23" s="20">
        <v>28227592</v>
      </c>
      <c r="H23" s="20">
        <v>19499</v>
      </c>
      <c r="I23" s="20">
        <v>19499</v>
      </c>
      <c r="J23" s="20">
        <v>28266590</v>
      </c>
      <c r="K23" s="20">
        <v>19499</v>
      </c>
      <c r="L23" s="20">
        <v>19499</v>
      </c>
      <c r="M23" s="20">
        <v>12850</v>
      </c>
      <c r="N23" s="20">
        <v>51848</v>
      </c>
      <c r="O23" s="20"/>
      <c r="P23" s="20"/>
      <c r="Q23" s="20"/>
      <c r="R23" s="20"/>
      <c r="S23" s="20"/>
      <c r="T23" s="20"/>
      <c r="U23" s="20"/>
      <c r="V23" s="20"/>
      <c r="W23" s="20">
        <v>28318438</v>
      </c>
      <c r="X23" s="20"/>
      <c r="Y23" s="20">
        <v>28318438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1348310104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1348310104</v>
      </c>
      <c r="X24" s="20"/>
      <c r="Y24" s="24">
        <v>1348310104</v>
      </c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66459428398</v>
      </c>
      <c r="D25" s="29">
        <f t="shared" ref="D25:Y25" si="1">SUM(D15:D24)</f>
        <v>0</v>
      </c>
      <c r="E25" s="35">
        <f t="shared" si="1"/>
        <v>58144347023</v>
      </c>
      <c r="F25" s="36">
        <f t="shared" si="1"/>
        <v>58727322817</v>
      </c>
      <c r="G25" s="36">
        <f t="shared" si="1"/>
        <v>48169806764</v>
      </c>
      <c r="H25" s="36">
        <f t="shared" si="1"/>
        <v>311962606</v>
      </c>
      <c r="I25" s="36">
        <f t="shared" si="1"/>
        <v>12106321344</v>
      </c>
      <c r="J25" s="36">
        <f t="shared" si="1"/>
        <v>60588090714</v>
      </c>
      <c r="K25" s="36">
        <f t="shared" si="1"/>
        <v>-3103580728</v>
      </c>
      <c r="L25" s="36">
        <f t="shared" si="1"/>
        <v>16008748158</v>
      </c>
      <c r="M25" s="36">
        <f t="shared" si="1"/>
        <v>1163889439</v>
      </c>
      <c r="N25" s="36">
        <f t="shared" si="1"/>
        <v>14069056869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74657147583</v>
      </c>
      <c r="X25" s="36">
        <f t="shared" si="1"/>
        <v>40476233149</v>
      </c>
      <c r="Y25" s="36">
        <f t="shared" si="1"/>
        <v>34180914434</v>
      </c>
      <c r="Z25" s="37">
        <f>+IF(X25&lt;&gt;0,+(Y25/X25)*100,0)</f>
        <v>84.446876042476958</v>
      </c>
      <c r="AA25" s="38">
        <f>SUM(AA15:AA24)</f>
        <v>58727322817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90148376243</v>
      </c>
      <c r="D26" s="29">
        <f>+D13+D25</f>
        <v>0</v>
      </c>
      <c r="E26" s="30">
        <f t="shared" si="2"/>
        <v>99045038534</v>
      </c>
      <c r="F26" s="31">
        <f t="shared" si="2"/>
        <v>101896098838</v>
      </c>
      <c r="G26" s="31">
        <f t="shared" si="2"/>
        <v>75203246387</v>
      </c>
      <c r="H26" s="31">
        <f t="shared" si="2"/>
        <v>2544329587</v>
      </c>
      <c r="I26" s="31">
        <f t="shared" si="2"/>
        <v>14450458482</v>
      </c>
      <c r="J26" s="31">
        <f t="shared" si="2"/>
        <v>92198034456</v>
      </c>
      <c r="K26" s="31">
        <f t="shared" si="2"/>
        <v>-4587218194</v>
      </c>
      <c r="L26" s="31">
        <f t="shared" si="2"/>
        <v>22221476579</v>
      </c>
      <c r="M26" s="31">
        <f t="shared" si="2"/>
        <v>1636995505</v>
      </c>
      <c r="N26" s="31">
        <f t="shared" si="2"/>
        <v>19271253890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111469288346</v>
      </c>
      <c r="X26" s="31">
        <f t="shared" si="2"/>
        <v>61434224377</v>
      </c>
      <c r="Y26" s="31">
        <f t="shared" si="2"/>
        <v>50035063969</v>
      </c>
      <c r="Z26" s="32">
        <f>+IF(X26&lt;&gt;0,+(Y26/X26)*100,0)</f>
        <v>81.444934767878891</v>
      </c>
      <c r="AA26" s="33">
        <f>+AA13+AA25</f>
        <v>101896098838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20654590</v>
      </c>
      <c r="D30" s="18"/>
      <c r="E30" s="19">
        <v>32552</v>
      </c>
      <c r="F30" s="20">
        <v>7254557</v>
      </c>
      <c r="G30" s="20">
        <v>12802881</v>
      </c>
      <c r="H30" s="20">
        <v>20315067</v>
      </c>
      <c r="I30" s="20">
        <v>14470370</v>
      </c>
      <c r="J30" s="20">
        <v>47588318</v>
      </c>
      <c r="K30" s="20">
        <v>13533814</v>
      </c>
      <c r="L30" s="20">
        <v>12838698</v>
      </c>
      <c r="M30" s="20">
        <v>25643218</v>
      </c>
      <c r="N30" s="20">
        <v>52015730</v>
      </c>
      <c r="O30" s="20"/>
      <c r="P30" s="20"/>
      <c r="Q30" s="20"/>
      <c r="R30" s="20"/>
      <c r="S30" s="20"/>
      <c r="T30" s="20"/>
      <c r="U30" s="20"/>
      <c r="V30" s="20"/>
      <c r="W30" s="20">
        <v>99604048</v>
      </c>
      <c r="X30" s="20">
        <v>13573434</v>
      </c>
      <c r="Y30" s="20">
        <v>86030614</v>
      </c>
      <c r="Z30" s="21">
        <v>633.81612935974795</v>
      </c>
      <c r="AA30" s="22">
        <v>7254557</v>
      </c>
    </row>
    <row r="31" spans="1:27" ht="13.5" x14ac:dyDescent="0.25">
      <c r="A31" s="23" t="s">
        <v>58</v>
      </c>
      <c r="B31" s="39" t="s">
        <v>32</v>
      </c>
      <c r="C31" s="18">
        <v>2044900976</v>
      </c>
      <c r="D31" s="18"/>
      <c r="E31" s="19">
        <v>2081576336</v>
      </c>
      <c r="F31" s="20">
        <v>2096738516</v>
      </c>
      <c r="G31" s="20">
        <v>1513912036</v>
      </c>
      <c r="H31" s="20">
        <v>142973529</v>
      </c>
      <c r="I31" s="20">
        <v>337214468</v>
      </c>
      <c r="J31" s="20">
        <v>1994100033</v>
      </c>
      <c r="K31" s="20">
        <v>-157115874</v>
      </c>
      <c r="L31" s="20">
        <v>1127395537</v>
      </c>
      <c r="M31" s="20">
        <v>213021741</v>
      </c>
      <c r="N31" s="20">
        <v>1183301404</v>
      </c>
      <c r="O31" s="20"/>
      <c r="P31" s="20"/>
      <c r="Q31" s="20"/>
      <c r="R31" s="20"/>
      <c r="S31" s="20"/>
      <c r="T31" s="20"/>
      <c r="U31" s="20"/>
      <c r="V31" s="20"/>
      <c r="W31" s="20">
        <v>3177401437</v>
      </c>
      <c r="X31" s="20">
        <v>905537485</v>
      </c>
      <c r="Y31" s="20">
        <v>2271863952</v>
      </c>
      <c r="Z31" s="21">
        <v>250.88568829373199</v>
      </c>
      <c r="AA31" s="22">
        <v>2096738516</v>
      </c>
    </row>
    <row r="32" spans="1:27" ht="13.5" x14ac:dyDescent="0.25">
      <c r="A32" s="23" t="s">
        <v>59</v>
      </c>
      <c r="B32" s="17" t="s">
        <v>32</v>
      </c>
      <c r="C32" s="18">
        <v>30324916330</v>
      </c>
      <c r="D32" s="18"/>
      <c r="E32" s="19">
        <v>29526460276</v>
      </c>
      <c r="F32" s="20">
        <v>29991657775</v>
      </c>
      <c r="G32" s="20">
        <v>20486676355</v>
      </c>
      <c r="H32" s="20">
        <v>1923724702</v>
      </c>
      <c r="I32" s="20">
        <v>1079607970</v>
      </c>
      <c r="J32" s="20">
        <v>23490009027</v>
      </c>
      <c r="K32" s="20">
        <v>5879026053</v>
      </c>
      <c r="L32" s="20">
        <v>6852509953</v>
      </c>
      <c r="M32" s="20">
        <v>1315949524</v>
      </c>
      <c r="N32" s="20">
        <v>14047485530</v>
      </c>
      <c r="O32" s="20"/>
      <c r="P32" s="20"/>
      <c r="Q32" s="20"/>
      <c r="R32" s="20"/>
      <c r="S32" s="20"/>
      <c r="T32" s="20"/>
      <c r="U32" s="20"/>
      <c r="V32" s="20"/>
      <c r="W32" s="20">
        <v>37537494557</v>
      </c>
      <c r="X32" s="20">
        <v>14967023794</v>
      </c>
      <c r="Y32" s="20">
        <v>22570470763</v>
      </c>
      <c r="Z32" s="21">
        <v>150.80132879890309</v>
      </c>
      <c r="AA32" s="22">
        <v>29991657775</v>
      </c>
    </row>
    <row r="33" spans="1:27" ht="13.5" x14ac:dyDescent="0.25">
      <c r="A33" s="23" t="s">
        <v>60</v>
      </c>
      <c r="B33" s="17" t="s">
        <v>32</v>
      </c>
      <c r="C33" s="18">
        <v>-126576766</v>
      </c>
      <c r="D33" s="18"/>
      <c r="E33" s="19">
        <v>-81252517</v>
      </c>
      <c r="F33" s="20">
        <v>-76933024</v>
      </c>
      <c r="G33" s="20">
        <v>208520593</v>
      </c>
      <c r="H33" s="20">
        <v>76595609</v>
      </c>
      <c r="I33" s="20">
        <v>-30854855</v>
      </c>
      <c r="J33" s="20">
        <v>254261347</v>
      </c>
      <c r="K33" s="20">
        <v>7780144</v>
      </c>
      <c r="L33" s="20">
        <v>81346552</v>
      </c>
      <c r="M33" s="20">
        <v>233380651</v>
      </c>
      <c r="N33" s="20">
        <v>322507347</v>
      </c>
      <c r="O33" s="20"/>
      <c r="P33" s="20"/>
      <c r="Q33" s="20"/>
      <c r="R33" s="20"/>
      <c r="S33" s="20"/>
      <c r="T33" s="20"/>
      <c r="U33" s="20"/>
      <c r="V33" s="20"/>
      <c r="W33" s="20">
        <v>576768694</v>
      </c>
      <c r="X33" s="20">
        <v>42516451</v>
      </c>
      <c r="Y33" s="20">
        <v>534252243</v>
      </c>
      <c r="Z33" s="21">
        <v>1256.5777021228794</v>
      </c>
      <c r="AA33" s="22">
        <v>-76933024</v>
      </c>
    </row>
    <row r="34" spans="1:27" ht="13.5" x14ac:dyDescent="0.25">
      <c r="A34" s="23" t="s">
        <v>61</v>
      </c>
      <c r="B34" s="17" t="s">
        <v>32</v>
      </c>
      <c r="C34" s="18">
        <v>266994156</v>
      </c>
      <c r="D34" s="18"/>
      <c r="E34" s="19">
        <v>17374371</v>
      </c>
      <c r="F34" s="20">
        <v>17374371</v>
      </c>
      <c r="G34" s="20">
        <v>37654967</v>
      </c>
      <c r="H34" s="20">
        <v>1270750</v>
      </c>
      <c r="I34" s="20">
        <v>129145151</v>
      </c>
      <c r="J34" s="20">
        <v>168070868</v>
      </c>
      <c r="K34" s="20">
        <v>32941</v>
      </c>
      <c r="L34" s="20">
        <v>-208044</v>
      </c>
      <c r="M34" s="20">
        <v>-674674</v>
      </c>
      <c r="N34" s="20">
        <v>-849777</v>
      </c>
      <c r="O34" s="20"/>
      <c r="P34" s="20"/>
      <c r="Q34" s="20"/>
      <c r="R34" s="20"/>
      <c r="S34" s="20"/>
      <c r="T34" s="20"/>
      <c r="U34" s="20"/>
      <c r="V34" s="20"/>
      <c r="W34" s="20">
        <v>167221091</v>
      </c>
      <c r="X34" s="20">
        <v>11497643</v>
      </c>
      <c r="Y34" s="20">
        <v>155723448</v>
      </c>
      <c r="Z34" s="21">
        <v>1354.3945311225962</v>
      </c>
      <c r="AA34" s="22">
        <v>17374371</v>
      </c>
    </row>
    <row r="35" spans="1:27" ht="13.5" x14ac:dyDescent="0.25">
      <c r="A35" s="23" t="s">
        <v>39</v>
      </c>
      <c r="B35" s="17" t="s">
        <v>32</v>
      </c>
      <c r="C35" s="18">
        <v>8608569487</v>
      </c>
      <c r="D35" s="18"/>
      <c r="E35" s="19">
        <v>2336537666</v>
      </c>
      <c r="F35" s="20">
        <v>2576520168</v>
      </c>
      <c r="G35" s="20">
        <v>7735256213</v>
      </c>
      <c r="H35" s="20">
        <v>135930139</v>
      </c>
      <c r="I35" s="20">
        <v>241969559</v>
      </c>
      <c r="J35" s="20">
        <v>8113155911</v>
      </c>
      <c r="K35" s="20">
        <v>-152592378</v>
      </c>
      <c r="L35" s="20">
        <v>162557923</v>
      </c>
      <c r="M35" s="20">
        <v>104875596</v>
      </c>
      <c r="N35" s="20">
        <v>114841141</v>
      </c>
      <c r="O35" s="20"/>
      <c r="P35" s="20"/>
      <c r="Q35" s="20"/>
      <c r="R35" s="20"/>
      <c r="S35" s="20"/>
      <c r="T35" s="20"/>
      <c r="U35" s="20"/>
      <c r="V35" s="20"/>
      <c r="W35" s="20">
        <v>8227997052</v>
      </c>
      <c r="X35" s="20">
        <v>1822325103</v>
      </c>
      <c r="Y35" s="20">
        <v>6405671949</v>
      </c>
      <c r="Z35" s="21">
        <v>351.5109317461891</v>
      </c>
      <c r="AA35" s="22">
        <v>2576520168</v>
      </c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41943068142</v>
      </c>
      <c r="D37" s="29">
        <f t="shared" ref="D37:Y37" si="3">SUM(D29:D36)</f>
        <v>0</v>
      </c>
      <c r="E37" s="30">
        <f t="shared" si="3"/>
        <v>33880728684</v>
      </c>
      <c r="F37" s="31">
        <f t="shared" si="3"/>
        <v>34612612363</v>
      </c>
      <c r="G37" s="31">
        <f t="shared" si="3"/>
        <v>30798432414</v>
      </c>
      <c r="H37" s="31">
        <f t="shared" si="3"/>
        <v>2300809796</v>
      </c>
      <c r="I37" s="31">
        <f t="shared" si="3"/>
        <v>1771552663</v>
      </c>
      <c r="J37" s="31">
        <f t="shared" si="3"/>
        <v>34870794873</v>
      </c>
      <c r="K37" s="31">
        <f t="shared" si="3"/>
        <v>5590664700</v>
      </c>
      <c r="L37" s="31">
        <f t="shared" si="3"/>
        <v>8236440619</v>
      </c>
      <c r="M37" s="31">
        <f t="shared" si="3"/>
        <v>1892196056</v>
      </c>
      <c r="N37" s="31">
        <f t="shared" si="3"/>
        <v>15719301375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50590096248</v>
      </c>
      <c r="X37" s="31">
        <f t="shared" si="3"/>
        <v>17762473910</v>
      </c>
      <c r="Y37" s="31">
        <f t="shared" si="3"/>
        <v>32827622338</v>
      </c>
      <c r="Z37" s="32">
        <f>+IF(X37&lt;&gt;0,+(Y37/X37)*100,0)</f>
        <v>184.81447181475409</v>
      </c>
      <c r="AA37" s="33">
        <f>SUM(AA29:AA36)</f>
        <v>34612612363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268766173</v>
      </c>
      <c r="D39" s="18"/>
      <c r="E39" s="19">
        <v>87406006</v>
      </c>
      <c r="F39" s="20">
        <v>113959673</v>
      </c>
      <c r="G39" s="20">
        <v>292464889</v>
      </c>
      <c r="H39" s="20">
        <v>22318</v>
      </c>
      <c r="I39" s="20">
        <v>25084179</v>
      </c>
      <c r="J39" s="20">
        <v>317571386</v>
      </c>
      <c r="K39" s="20">
        <v>-133105735</v>
      </c>
      <c r="L39" s="20">
        <v>22211</v>
      </c>
      <c r="M39" s="20">
        <v>-109775864</v>
      </c>
      <c r="N39" s="20">
        <v>-242859388</v>
      </c>
      <c r="O39" s="20"/>
      <c r="P39" s="20"/>
      <c r="Q39" s="20"/>
      <c r="R39" s="20"/>
      <c r="S39" s="20"/>
      <c r="T39" s="20"/>
      <c r="U39" s="20"/>
      <c r="V39" s="20"/>
      <c r="W39" s="20">
        <v>74711998</v>
      </c>
      <c r="X39" s="20">
        <v>77897277</v>
      </c>
      <c r="Y39" s="20">
        <v>-3185279</v>
      </c>
      <c r="Z39" s="21">
        <v>-4.0890761817001637</v>
      </c>
      <c r="AA39" s="22">
        <v>113959673</v>
      </c>
    </row>
    <row r="40" spans="1:27" ht="13.5" x14ac:dyDescent="0.25">
      <c r="A40" s="23" t="s">
        <v>61</v>
      </c>
      <c r="B40" s="17" t="s">
        <v>32</v>
      </c>
      <c r="C40" s="18">
        <v>222909799</v>
      </c>
      <c r="D40" s="18"/>
      <c r="E40" s="19">
        <v>1411567</v>
      </c>
      <c r="F40" s="20">
        <v>142908885</v>
      </c>
      <c r="G40" s="20">
        <v>24067161</v>
      </c>
      <c r="H40" s="20">
        <v>9619</v>
      </c>
      <c r="I40" s="20">
        <v>745466189</v>
      </c>
      <c r="J40" s="20">
        <v>769542969</v>
      </c>
      <c r="K40" s="20">
        <v>9619</v>
      </c>
      <c r="L40" s="20">
        <v>9619</v>
      </c>
      <c r="M40" s="20">
        <v>6946</v>
      </c>
      <c r="N40" s="20">
        <v>26184</v>
      </c>
      <c r="O40" s="20"/>
      <c r="P40" s="20"/>
      <c r="Q40" s="20"/>
      <c r="R40" s="20"/>
      <c r="S40" s="20"/>
      <c r="T40" s="20"/>
      <c r="U40" s="20"/>
      <c r="V40" s="20"/>
      <c r="W40" s="20">
        <v>769569153</v>
      </c>
      <c r="X40" s="20">
        <v>142771897</v>
      </c>
      <c r="Y40" s="20">
        <v>626797256</v>
      </c>
      <c r="Z40" s="21">
        <v>439.02005168426103</v>
      </c>
      <c r="AA40" s="22">
        <v>142908885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1240672</v>
      </c>
      <c r="F41" s="20">
        <v>1240672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1240672</v>
      </c>
      <c r="Y41" s="20">
        <v>-1240672</v>
      </c>
      <c r="Z41" s="21">
        <v>-100</v>
      </c>
      <c r="AA41" s="22">
        <v>1240672</v>
      </c>
    </row>
    <row r="42" spans="1:27" ht="13.5" x14ac:dyDescent="0.25">
      <c r="A42" s="23" t="s">
        <v>66</v>
      </c>
      <c r="B42" s="17" t="s">
        <v>32</v>
      </c>
      <c r="C42" s="18">
        <v>2192441664</v>
      </c>
      <c r="D42" s="18"/>
      <c r="E42" s="19">
        <v>395199311</v>
      </c>
      <c r="F42" s="20">
        <v>572536911</v>
      </c>
      <c r="G42" s="20">
        <v>1461210386</v>
      </c>
      <c r="H42" s="20">
        <v>72682</v>
      </c>
      <c r="I42" s="20">
        <v>177129682</v>
      </c>
      <c r="J42" s="20">
        <v>1638412750</v>
      </c>
      <c r="K42" s="20">
        <v>72682</v>
      </c>
      <c r="L42" s="20">
        <v>72682</v>
      </c>
      <c r="M42" s="20">
        <v>72682</v>
      </c>
      <c r="N42" s="20">
        <v>218046</v>
      </c>
      <c r="O42" s="20"/>
      <c r="P42" s="20"/>
      <c r="Q42" s="20"/>
      <c r="R42" s="20"/>
      <c r="S42" s="20"/>
      <c r="T42" s="20"/>
      <c r="U42" s="20"/>
      <c r="V42" s="20"/>
      <c r="W42" s="20">
        <v>1638630796</v>
      </c>
      <c r="X42" s="20">
        <v>377548507</v>
      </c>
      <c r="Y42" s="20">
        <v>1261082289</v>
      </c>
      <c r="Z42" s="21">
        <v>334.01861366650832</v>
      </c>
      <c r="AA42" s="22">
        <v>572536911</v>
      </c>
    </row>
    <row r="43" spans="1:27" ht="13.5" x14ac:dyDescent="0.25">
      <c r="A43" s="27" t="s">
        <v>67</v>
      </c>
      <c r="B43" s="34" t="s">
        <v>32</v>
      </c>
      <c r="C43" s="29">
        <f>SUM(C39:C42)</f>
        <v>2684117636</v>
      </c>
      <c r="D43" s="29">
        <f t="shared" ref="D43:Y43" si="4">SUM(D39:D42)</f>
        <v>0</v>
      </c>
      <c r="E43" s="35">
        <f t="shared" si="4"/>
        <v>485257556</v>
      </c>
      <c r="F43" s="36">
        <f t="shared" si="4"/>
        <v>830646141</v>
      </c>
      <c r="G43" s="36">
        <f t="shared" si="4"/>
        <v>1777742436</v>
      </c>
      <c r="H43" s="36">
        <f t="shared" si="4"/>
        <v>104619</v>
      </c>
      <c r="I43" s="36">
        <f t="shared" si="4"/>
        <v>947680050</v>
      </c>
      <c r="J43" s="36">
        <f t="shared" si="4"/>
        <v>2725527105</v>
      </c>
      <c r="K43" s="36">
        <f t="shared" si="4"/>
        <v>-133023434</v>
      </c>
      <c r="L43" s="36">
        <f t="shared" si="4"/>
        <v>104512</v>
      </c>
      <c r="M43" s="36">
        <f t="shared" si="4"/>
        <v>-109696236</v>
      </c>
      <c r="N43" s="36">
        <f t="shared" si="4"/>
        <v>-242615158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2482911947</v>
      </c>
      <c r="X43" s="36">
        <f t="shared" si="4"/>
        <v>599458353</v>
      </c>
      <c r="Y43" s="36">
        <f t="shared" si="4"/>
        <v>1883453594</v>
      </c>
      <c r="Z43" s="37">
        <f>+IF(X43&lt;&gt;0,+(Y43/X43)*100,0)</f>
        <v>314.19256810322571</v>
      </c>
      <c r="AA43" s="38">
        <f>SUM(AA39:AA42)</f>
        <v>830646141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44627185778</v>
      </c>
      <c r="D44" s="29">
        <f>+D37+D43</f>
        <v>0</v>
      </c>
      <c r="E44" s="30">
        <f t="shared" si="5"/>
        <v>34365986240</v>
      </c>
      <c r="F44" s="31">
        <f t="shared" si="5"/>
        <v>35443258504</v>
      </c>
      <c r="G44" s="31">
        <f t="shared" si="5"/>
        <v>32576174850</v>
      </c>
      <c r="H44" s="31">
        <f t="shared" si="5"/>
        <v>2300914415</v>
      </c>
      <c r="I44" s="31">
        <f t="shared" si="5"/>
        <v>2719232713</v>
      </c>
      <c r="J44" s="31">
        <f t="shared" si="5"/>
        <v>37596321978</v>
      </c>
      <c r="K44" s="31">
        <f t="shared" si="5"/>
        <v>5457641266</v>
      </c>
      <c r="L44" s="31">
        <f t="shared" si="5"/>
        <v>8236545131</v>
      </c>
      <c r="M44" s="31">
        <f t="shared" si="5"/>
        <v>1782499820</v>
      </c>
      <c r="N44" s="31">
        <f t="shared" si="5"/>
        <v>15476686217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53073008195</v>
      </c>
      <c r="X44" s="31">
        <f t="shared" si="5"/>
        <v>18361932263</v>
      </c>
      <c r="Y44" s="31">
        <f t="shared" si="5"/>
        <v>34711075932</v>
      </c>
      <c r="Z44" s="32">
        <f>+IF(X44&lt;&gt;0,+(Y44/X44)*100,0)</f>
        <v>189.03825280928714</v>
      </c>
      <c r="AA44" s="33">
        <f>+AA37+AA43</f>
        <v>35443258504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45521190465</v>
      </c>
      <c r="D45" s="42">
        <f t="shared" si="6"/>
        <v>0</v>
      </c>
      <c r="E45" s="43">
        <f t="shared" si="6"/>
        <v>64679052294</v>
      </c>
      <c r="F45" s="44">
        <f t="shared" si="6"/>
        <v>66452840334</v>
      </c>
      <c r="G45" s="44">
        <f t="shared" si="6"/>
        <v>42627071537</v>
      </c>
      <c r="H45" s="44">
        <f t="shared" si="6"/>
        <v>243415172</v>
      </c>
      <c r="I45" s="44">
        <f t="shared" si="6"/>
        <v>11731225769</v>
      </c>
      <c r="J45" s="44">
        <f t="shared" si="6"/>
        <v>54601712478</v>
      </c>
      <c r="K45" s="44">
        <f t="shared" si="6"/>
        <v>-10044859460</v>
      </c>
      <c r="L45" s="44">
        <f t="shared" si="6"/>
        <v>13984931448</v>
      </c>
      <c r="M45" s="44">
        <f t="shared" si="6"/>
        <v>-145504315</v>
      </c>
      <c r="N45" s="44">
        <f t="shared" si="6"/>
        <v>3794567673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58396280151</v>
      </c>
      <c r="X45" s="44">
        <f t="shared" si="6"/>
        <v>43072292114</v>
      </c>
      <c r="Y45" s="44">
        <f t="shared" si="6"/>
        <v>15323988037</v>
      </c>
      <c r="Z45" s="45">
        <f>+IF(X45&lt;&gt;0,+(Y45/X45)*100,0)</f>
        <v>35.57736838439385</v>
      </c>
      <c r="AA45" s="46">
        <f>+AA26-AA44</f>
        <v>66452840334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17516087926</v>
      </c>
      <c r="D47" s="18"/>
      <c r="E47" s="19">
        <v>15205592678</v>
      </c>
      <c r="F47" s="20">
        <v>20890223465</v>
      </c>
      <c r="G47" s="20">
        <v>1823978117</v>
      </c>
      <c r="H47" s="20">
        <v>-1935109940</v>
      </c>
      <c r="I47" s="20">
        <v>14451461551</v>
      </c>
      <c r="J47" s="20">
        <v>14340329728</v>
      </c>
      <c r="K47" s="20">
        <v>-355786257</v>
      </c>
      <c r="L47" s="20">
        <v>1529508719</v>
      </c>
      <c r="M47" s="20">
        <v>-27698092</v>
      </c>
      <c r="N47" s="20">
        <v>1146024370</v>
      </c>
      <c r="O47" s="20"/>
      <c r="P47" s="20"/>
      <c r="Q47" s="20"/>
      <c r="R47" s="20"/>
      <c r="S47" s="20"/>
      <c r="T47" s="20"/>
      <c r="U47" s="20"/>
      <c r="V47" s="20"/>
      <c r="W47" s="20">
        <v>15486354098</v>
      </c>
      <c r="X47" s="20">
        <v>8774091302</v>
      </c>
      <c r="Y47" s="20">
        <v>6712262796</v>
      </c>
      <c r="Z47" s="47">
        <v>76.500945396704296</v>
      </c>
      <c r="AA47" s="22">
        <v>20890223465</v>
      </c>
    </row>
    <row r="48" spans="1:27" ht="13.5" x14ac:dyDescent="0.25">
      <c r="A48" s="23" t="s">
        <v>73</v>
      </c>
      <c r="B48" s="17" t="s">
        <v>32</v>
      </c>
      <c r="C48" s="18">
        <v>6289286030</v>
      </c>
      <c r="D48" s="18"/>
      <c r="E48" s="19">
        <v>24977</v>
      </c>
      <c r="F48" s="20">
        <v>24977</v>
      </c>
      <c r="G48" s="20">
        <v>4355080279</v>
      </c>
      <c r="H48" s="20">
        <v>-36723067</v>
      </c>
      <c r="I48" s="20">
        <v>1929692669</v>
      </c>
      <c r="J48" s="20">
        <v>6248049881</v>
      </c>
      <c r="K48" s="20">
        <v>-47228077</v>
      </c>
      <c r="L48" s="20">
        <v>-51221738</v>
      </c>
      <c r="M48" s="20">
        <v>-34911146</v>
      </c>
      <c r="N48" s="20">
        <v>-133360961</v>
      </c>
      <c r="O48" s="20"/>
      <c r="P48" s="20"/>
      <c r="Q48" s="20"/>
      <c r="R48" s="20"/>
      <c r="S48" s="20"/>
      <c r="T48" s="20"/>
      <c r="U48" s="20"/>
      <c r="V48" s="20"/>
      <c r="W48" s="20">
        <v>6114688920</v>
      </c>
      <c r="X48" s="20">
        <v>-725023</v>
      </c>
      <c r="Y48" s="20">
        <v>6115413943</v>
      </c>
      <c r="Z48" s="47">
        <v>-843478.61281642108</v>
      </c>
      <c r="AA48" s="22">
        <v>24977</v>
      </c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23805374056</v>
      </c>
      <c r="D50" s="50">
        <f t="shared" ref="D50:Y50" si="7">SUM(D47:D49)</f>
        <v>0</v>
      </c>
      <c r="E50" s="51">
        <f t="shared" si="7"/>
        <v>15205617655</v>
      </c>
      <c r="F50" s="52">
        <f t="shared" si="7"/>
        <v>20890248442</v>
      </c>
      <c r="G50" s="52">
        <f t="shared" si="7"/>
        <v>6179058496</v>
      </c>
      <c r="H50" s="52">
        <f t="shared" si="7"/>
        <v>-1971833007</v>
      </c>
      <c r="I50" s="52">
        <f t="shared" si="7"/>
        <v>16381154220</v>
      </c>
      <c r="J50" s="52">
        <f t="shared" si="7"/>
        <v>20588379709</v>
      </c>
      <c r="K50" s="52">
        <f t="shared" si="7"/>
        <v>-403014334</v>
      </c>
      <c r="L50" s="52">
        <f t="shared" si="7"/>
        <v>1478286981</v>
      </c>
      <c r="M50" s="52">
        <f t="shared" si="7"/>
        <v>-62609238</v>
      </c>
      <c r="N50" s="52">
        <f t="shared" si="7"/>
        <v>1012663409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21601043118</v>
      </c>
      <c r="X50" s="52">
        <f t="shared" si="7"/>
        <v>8773366279</v>
      </c>
      <c r="Y50" s="52">
        <f t="shared" si="7"/>
        <v>12827676839</v>
      </c>
      <c r="Z50" s="53">
        <f>+IF(X50&lt;&gt;0,+(Y50/X50)*100,0)</f>
        <v>146.21157297062166</v>
      </c>
      <c r="AA50" s="54">
        <f>SUM(AA47:AA49)</f>
        <v>20890248442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373585504</v>
      </c>
      <c r="D7" s="18"/>
      <c r="E7" s="19">
        <v>11588416</v>
      </c>
      <c r="F7" s="20">
        <v>11588416</v>
      </c>
      <c r="G7" s="20">
        <v>461637955</v>
      </c>
      <c r="H7" s="20">
        <v>-95415686</v>
      </c>
      <c r="I7" s="20">
        <v>-31722762</v>
      </c>
      <c r="J7" s="20">
        <v>334499507</v>
      </c>
      <c r="K7" s="20">
        <v>-32460283</v>
      </c>
      <c r="L7" s="20">
        <v>-12285142</v>
      </c>
      <c r="M7" s="20">
        <v>11626179</v>
      </c>
      <c r="N7" s="20">
        <v>-33119246</v>
      </c>
      <c r="O7" s="20"/>
      <c r="P7" s="20"/>
      <c r="Q7" s="20"/>
      <c r="R7" s="20"/>
      <c r="S7" s="20"/>
      <c r="T7" s="20"/>
      <c r="U7" s="20"/>
      <c r="V7" s="20"/>
      <c r="W7" s="20">
        <v>301380261</v>
      </c>
      <c r="X7" s="20">
        <v>5794230</v>
      </c>
      <c r="Y7" s="20">
        <v>295586031</v>
      </c>
      <c r="Z7" s="21">
        <v>5101.3858787103718</v>
      </c>
      <c r="AA7" s="22">
        <v>11588416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3096229393</v>
      </c>
      <c r="D11" s="18"/>
      <c r="E11" s="19"/>
      <c r="F11" s="20"/>
      <c r="G11" s="24">
        <v>3135900318</v>
      </c>
      <c r="H11" s="24">
        <v>42835409</v>
      </c>
      <c r="I11" s="24">
        <v>40344716</v>
      </c>
      <c r="J11" s="20">
        <v>3219080443</v>
      </c>
      <c r="K11" s="24">
        <v>30100987</v>
      </c>
      <c r="L11" s="24">
        <v>30446810</v>
      </c>
      <c r="M11" s="20">
        <v>30880140</v>
      </c>
      <c r="N11" s="24">
        <v>91427937</v>
      </c>
      <c r="O11" s="24"/>
      <c r="P11" s="24"/>
      <c r="Q11" s="20"/>
      <c r="R11" s="24"/>
      <c r="S11" s="24"/>
      <c r="T11" s="20"/>
      <c r="U11" s="24"/>
      <c r="V11" s="24"/>
      <c r="W11" s="24">
        <v>3310508380</v>
      </c>
      <c r="X11" s="20"/>
      <c r="Y11" s="24">
        <v>3310508380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3469814897</v>
      </c>
      <c r="D13" s="29">
        <f>SUM(D6:D12)</f>
        <v>0</v>
      </c>
      <c r="E13" s="30">
        <f t="shared" si="0"/>
        <v>11588416</v>
      </c>
      <c r="F13" s="31">
        <f t="shared" si="0"/>
        <v>11588416</v>
      </c>
      <c r="G13" s="31">
        <f t="shared" si="0"/>
        <v>3597538273</v>
      </c>
      <c r="H13" s="31">
        <f t="shared" si="0"/>
        <v>-52580277</v>
      </c>
      <c r="I13" s="31">
        <f t="shared" si="0"/>
        <v>8621954</v>
      </c>
      <c r="J13" s="31">
        <f t="shared" si="0"/>
        <v>3553579950</v>
      </c>
      <c r="K13" s="31">
        <f t="shared" si="0"/>
        <v>-2359296</v>
      </c>
      <c r="L13" s="31">
        <f t="shared" si="0"/>
        <v>18161668</v>
      </c>
      <c r="M13" s="31">
        <f t="shared" si="0"/>
        <v>42506319</v>
      </c>
      <c r="N13" s="31">
        <f t="shared" si="0"/>
        <v>58308691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3611888641</v>
      </c>
      <c r="X13" s="31">
        <f t="shared" si="0"/>
        <v>5794230</v>
      </c>
      <c r="Y13" s="31">
        <f t="shared" si="0"/>
        <v>3606094411</v>
      </c>
      <c r="Z13" s="32">
        <f>+IF(X13&lt;&gt;0,+(Y13/X13)*100,0)</f>
        <v>62235.955614464743</v>
      </c>
      <c r="AA13" s="33">
        <f>SUM(AA6:AA12)</f>
        <v>11588416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4287415501</v>
      </c>
      <c r="D17" s="18"/>
      <c r="E17" s="19">
        <v>698671092</v>
      </c>
      <c r="F17" s="20">
        <v>698671092</v>
      </c>
      <c r="G17" s="24">
        <v>4348104752</v>
      </c>
      <c r="H17" s="24">
        <v>-113311845</v>
      </c>
      <c r="I17" s="24">
        <v>-10081357</v>
      </c>
      <c r="J17" s="20">
        <v>4224711550</v>
      </c>
      <c r="K17" s="24">
        <v>-14260701</v>
      </c>
      <c r="L17" s="24">
        <v>3121340</v>
      </c>
      <c r="M17" s="20">
        <v>-24832458</v>
      </c>
      <c r="N17" s="24">
        <v>-35971819</v>
      </c>
      <c r="O17" s="24"/>
      <c r="P17" s="24"/>
      <c r="Q17" s="20"/>
      <c r="R17" s="24"/>
      <c r="S17" s="24"/>
      <c r="T17" s="20"/>
      <c r="U17" s="24"/>
      <c r="V17" s="24"/>
      <c r="W17" s="24">
        <v>4188739731</v>
      </c>
      <c r="X17" s="20">
        <v>334616368</v>
      </c>
      <c r="Y17" s="24">
        <v>3854123363</v>
      </c>
      <c r="Z17" s="25">
        <v>1151.8035970673138</v>
      </c>
      <c r="AA17" s="26">
        <v>698671092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4287415501</v>
      </c>
      <c r="D25" s="29">
        <f t="shared" ref="D25:Y25" si="1">SUM(D15:D24)</f>
        <v>0</v>
      </c>
      <c r="E25" s="35">
        <f t="shared" si="1"/>
        <v>698671092</v>
      </c>
      <c r="F25" s="36">
        <f t="shared" si="1"/>
        <v>698671092</v>
      </c>
      <c r="G25" s="36">
        <f t="shared" si="1"/>
        <v>4348104752</v>
      </c>
      <c r="H25" s="36">
        <f t="shared" si="1"/>
        <v>-113311845</v>
      </c>
      <c r="I25" s="36">
        <f t="shared" si="1"/>
        <v>-10081357</v>
      </c>
      <c r="J25" s="36">
        <f t="shared" si="1"/>
        <v>4224711550</v>
      </c>
      <c r="K25" s="36">
        <f t="shared" si="1"/>
        <v>-14260701</v>
      </c>
      <c r="L25" s="36">
        <f t="shared" si="1"/>
        <v>3121340</v>
      </c>
      <c r="M25" s="36">
        <f t="shared" si="1"/>
        <v>-24832458</v>
      </c>
      <c r="N25" s="36">
        <f t="shared" si="1"/>
        <v>-35971819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4188739731</v>
      </c>
      <c r="X25" s="36">
        <f t="shared" si="1"/>
        <v>334616368</v>
      </c>
      <c r="Y25" s="36">
        <f t="shared" si="1"/>
        <v>3854123363</v>
      </c>
      <c r="Z25" s="37">
        <f>+IF(X25&lt;&gt;0,+(Y25/X25)*100,0)</f>
        <v>1151.8035970673138</v>
      </c>
      <c r="AA25" s="38">
        <f>SUM(AA15:AA24)</f>
        <v>698671092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7757230398</v>
      </c>
      <c r="D26" s="29">
        <f>+D13+D25</f>
        <v>0</v>
      </c>
      <c r="E26" s="30">
        <f t="shared" si="2"/>
        <v>710259508</v>
      </c>
      <c r="F26" s="31">
        <f t="shared" si="2"/>
        <v>710259508</v>
      </c>
      <c r="G26" s="31">
        <f t="shared" si="2"/>
        <v>7945643025</v>
      </c>
      <c r="H26" s="31">
        <f t="shared" si="2"/>
        <v>-165892122</v>
      </c>
      <c r="I26" s="31">
        <f t="shared" si="2"/>
        <v>-1459403</v>
      </c>
      <c r="J26" s="31">
        <f t="shared" si="2"/>
        <v>7778291500</v>
      </c>
      <c r="K26" s="31">
        <f t="shared" si="2"/>
        <v>-16619997</v>
      </c>
      <c r="L26" s="31">
        <f t="shared" si="2"/>
        <v>21283008</v>
      </c>
      <c r="M26" s="31">
        <f t="shared" si="2"/>
        <v>17673861</v>
      </c>
      <c r="N26" s="31">
        <f t="shared" si="2"/>
        <v>22336872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7800628372</v>
      </c>
      <c r="X26" s="31">
        <f t="shared" si="2"/>
        <v>340410598</v>
      </c>
      <c r="Y26" s="31">
        <f t="shared" si="2"/>
        <v>7460217774</v>
      </c>
      <c r="Z26" s="32">
        <f>+IF(X26&lt;&gt;0,+(Y26/X26)*100,0)</f>
        <v>2191.5351101965398</v>
      </c>
      <c r="AA26" s="33">
        <f>+AA13+AA25</f>
        <v>710259508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51819509</v>
      </c>
      <c r="D31" s="18"/>
      <c r="E31" s="19">
        <v>43115429</v>
      </c>
      <c r="F31" s="20">
        <v>43115429</v>
      </c>
      <c r="G31" s="20">
        <v>51918584</v>
      </c>
      <c r="H31" s="20">
        <v>-212280</v>
      </c>
      <c r="I31" s="20">
        <v>122074</v>
      </c>
      <c r="J31" s="20">
        <v>51828378</v>
      </c>
      <c r="K31" s="20">
        <v>11740</v>
      </c>
      <c r="L31" s="20">
        <v>276217</v>
      </c>
      <c r="M31" s="20">
        <v>293377</v>
      </c>
      <c r="N31" s="20">
        <v>581334</v>
      </c>
      <c r="O31" s="20"/>
      <c r="P31" s="20"/>
      <c r="Q31" s="20"/>
      <c r="R31" s="20"/>
      <c r="S31" s="20"/>
      <c r="T31" s="20"/>
      <c r="U31" s="20"/>
      <c r="V31" s="20"/>
      <c r="W31" s="20">
        <v>52409712</v>
      </c>
      <c r="X31" s="20">
        <v>21557712</v>
      </c>
      <c r="Y31" s="20">
        <v>30852000</v>
      </c>
      <c r="Z31" s="21">
        <v>143.11351779817821</v>
      </c>
      <c r="AA31" s="22">
        <v>43115429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229294835</v>
      </c>
      <c r="D35" s="18"/>
      <c r="E35" s="19"/>
      <c r="F35" s="20"/>
      <c r="G35" s="20">
        <v>218872458</v>
      </c>
      <c r="H35" s="20">
        <v>19247952</v>
      </c>
      <c r="I35" s="20">
        <v>1167678</v>
      </c>
      <c r="J35" s="20">
        <v>239288088</v>
      </c>
      <c r="K35" s="20">
        <v>806482</v>
      </c>
      <c r="L35" s="20">
        <v>2670337</v>
      </c>
      <c r="M35" s="20">
        <v>6501716</v>
      </c>
      <c r="N35" s="20">
        <v>9978535</v>
      </c>
      <c r="O35" s="20"/>
      <c r="P35" s="20"/>
      <c r="Q35" s="20"/>
      <c r="R35" s="20"/>
      <c r="S35" s="20"/>
      <c r="T35" s="20"/>
      <c r="U35" s="20"/>
      <c r="V35" s="20"/>
      <c r="W35" s="20">
        <v>249266623</v>
      </c>
      <c r="X35" s="20"/>
      <c r="Y35" s="20">
        <v>249266623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281114344</v>
      </c>
      <c r="D37" s="29">
        <f t="shared" ref="D37:Y37" si="3">SUM(D29:D36)</f>
        <v>0</v>
      </c>
      <c r="E37" s="30">
        <f t="shared" si="3"/>
        <v>43115429</v>
      </c>
      <c r="F37" s="31">
        <f t="shared" si="3"/>
        <v>43115429</v>
      </c>
      <c r="G37" s="31">
        <f t="shared" si="3"/>
        <v>270791042</v>
      </c>
      <c r="H37" s="31">
        <f t="shared" si="3"/>
        <v>19035672</v>
      </c>
      <c r="I37" s="31">
        <f t="shared" si="3"/>
        <v>1289752</v>
      </c>
      <c r="J37" s="31">
        <f t="shared" si="3"/>
        <v>291116466</v>
      </c>
      <c r="K37" s="31">
        <f t="shared" si="3"/>
        <v>818222</v>
      </c>
      <c r="L37" s="31">
        <f t="shared" si="3"/>
        <v>2946554</v>
      </c>
      <c r="M37" s="31">
        <f t="shared" si="3"/>
        <v>6795093</v>
      </c>
      <c r="N37" s="31">
        <f t="shared" si="3"/>
        <v>10559869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301676335</v>
      </c>
      <c r="X37" s="31">
        <f t="shared" si="3"/>
        <v>21557712</v>
      </c>
      <c r="Y37" s="31">
        <f t="shared" si="3"/>
        <v>280118623</v>
      </c>
      <c r="Z37" s="32">
        <f>+IF(X37&lt;&gt;0,+(Y37/X37)*100,0)</f>
        <v>1299.3893925292257</v>
      </c>
      <c r="AA37" s="33">
        <f>SUM(AA29:AA36)</f>
        <v>43115429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281114344</v>
      </c>
      <c r="D44" s="29">
        <f>+D37+D43</f>
        <v>0</v>
      </c>
      <c r="E44" s="30">
        <f t="shared" si="5"/>
        <v>43115429</v>
      </c>
      <c r="F44" s="31">
        <f t="shared" si="5"/>
        <v>43115429</v>
      </c>
      <c r="G44" s="31">
        <f t="shared" si="5"/>
        <v>270791042</v>
      </c>
      <c r="H44" s="31">
        <f t="shared" si="5"/>
        <v>19035672</v>
      </c>
      <c r="I44" s="31">
        <f t="shared" si="5"/>
        <v>1289752</v>
      </c>
      <c r="J44" s="31">
        <f t="shared" si="5"/>
        <v>291116466</v>
      </c>
      <c r="K44" s="31">
        <f t="shared" si="5"/>
        <v>818222</v>
      </c>
      <c r="L44" s="31">
        <f t="shared" si="5"/>
        <v>2946554</v>
      </c>
      <c r="M44" s="31">
        <f t="shared" si="5"/>
        <v>6795093</v>
      </c>
      <c r="N44" s="31">
        <f t="shared" si="5"/>
        <v>10559869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301676335</v>
      </c>
      <c r="X44" s="31">
        <f t="shared" si="5"/>
        <v>21557712</v>
      </c>
      <c r="Y44" s="31">
        <f t="shared" si="5"/>
        <v>280118623</v>
      </c>
      <c r="Z44" s="32">
        <f>+IF(X44&lt;&gt;0,+(Y44/X44)*100,0)</f>
        <v>1299.3893925292257</v>
      </c>
      <c r="AA44" s="33">
        <f>+AA37+AA43</f>
        <v>43115429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7476116054</v>
      </c>
      <c r="D45" s="42">
        <f t="shared" si="6"/>
        <v>0</v>
      </c>
      <c r="E45" s="43">
        <f t="shared" si="6"/>
        <v>667144079</v>
      </c>
      <c r="F45" s="44">
        <f t="shared" si="6"/>
        <v>667144079</v>
      </c>
      <c r="G45" s="44">
        <f t="shared" si="6"/>
        <v>7674851983</v>
      </c>
      <c r="H45" s="44">
        <f t="shared" si="6"/>
        <v>-184927794</v>
      </c>
      <c r="I45" s="44">
        <f t="shared" si="6"/>
        <v>-2749155</v>
      </c>
      <c r="J45" s="44">
        <f t="shared" si="6"/>
        <v>7487175034</v>
      </c>
      <c r="K45" s="44">
        <f t="shared" si="6"/>
        <v>-17438219</v>
      </c>
      <c r="L45" s="44">
        <f t="shared" si="6"/>
        <v>18336454</v>
      </c>
      <c r="M45" s="44">
        <f t="shared" si="6"/>
        <v>10878768</v>
      </c>
      <c r="N45" s="44">
        <f t="shared" si="6"/>
        <v>11777003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7498952037</v>
      </c>
      <c r="X45" s="44">
        <f t="shared" si="6"/>
        <v>318852886</v>
      </c>
      <c r="Y45" s="44">
        <f t="shared" si="6"/>
        <v>7180099151</v>
      </c>
      <c r="Z45" s="45">
        <f>+IF(X45&lt;&gt;0,+(Y45/X45)*100,0)</f>
        <v>2251.8532734873852</v>
      </c>
      <c r="AA45" s="46">
        <f>+AA26-AA44</f>
        <v>667144079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1156613032</v>
      </c>
      <c r="D47" s="18"/>
      <c r="E47" s="19">
        <v>-725222328</v>
      </c>
      <c r="F47" s="20">
        <v>-725222328</v>
      </c>
      <c r="G47" s="20">
        <v>1109798145</v>
      </c>
      <c r="H47" s="20">
        <v>-282503869</v>
      </c>
      <c r="I47" s="20">
        <v>-11288865</v>
      </c>
      <c r="J47" s="20">
        <v>816005411</v>
      </c>
      <c r="K47" s="20">
        <v>-77377837</v>
      </c>
      <c r="L47" s="20">
        <v>-73094135</v>
      </c>
      <c r="M47" s="20">
        <v>67893304</v>
      </c>
      <c r="N47" s="20">
        <v>-82578668</v>
      </c>
      <c r="O47" s="20"/>
      <c r="P47" s="20"/>
      <c r="Q47" s="20"/>
      <c r="R47" s="20"/>
      <c r="S47" s="20"/>
      <c r="T47" s="20"/>
      <c r="U47" s="20"/>
      <c r="V47" s="20"/>
      <c r="W47" s="20">
        <v>733426743</v>
      </c>
      <c r="X47" s="20">
        <v>-362611176</v>
      </c>
      <c r="Y47" s="20">
        <v>1096037919</v>
      </c>
      <c r="Z47" s="47">
        <v>-302.26258635779055</v>
      </c>
      <c r="AA47" s="22">
        <v>-725222328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1156613032</v>
      </c>
      <c r="D50" s="50">
        <f t="shared" ref="D50:Y50" si="7">SUM(D47:D49)</f>
        <v>0</v>
      </c>
      <c r="E50" s="51">
        <f t="shared" si="7"/>
        <v>-725222328</v>
      </c>
      <c r="F50" s="52">
        <f t="shared" si="7"/>
        <v>-725222328</v>
      </c>
      <c r="G50" s="52">
        <f t="shared" si="7"/>
        <v>1109798145</v>
      </c>
      <c r="H50" s="52">
        <f t="shared" si="7"/>
        <v>-282503869</v>
      </c>
      <c r="I50" s="52">
        <f t="shared" si="7"/>
        <v>-11288865</v>
      </c>
      <c r="J50" s="52">
        <f t="shared" si="7"/>
        <v>816005411</v>
      </c>
      <c r="K50" s="52">
        <f t="shared" si="7"/>
        <v>-77377837</v>
      </c>
      <c r="L50" s="52">
        <f t="shared" si="7"/>
        <v>-73094135</v>
      </c>
      <c r="M50" s="52">
        <f t="shared" si="7"/>
        <v>67893304</v>
      </c>
      <c r="N50" s="52">
        <f t="shared" si="7"/>
        <v>-82578668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733426743</v>
      </c>
      <c r="X50" s="52">
        <f t="shared" si="7"/>
        <v>-362611176</v>
      </c>
      <c r="Y50" s="52">
        <f t="shared" si="7"/>
        <v>1096037919</v>
      </c>
      <c r="Z50" s="53">
        <f>+IF(X50&lt;&gt;0,+(Y50/X50)*100,0)</f>
        <v>-302.26258635779055</v>
      </c>
      <c r="AA50" s="54">
        <f>SUM(AA47:AA49)</f>
        <v>-725222328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105206</v>
      </c>
      <c r="D6" s="18"/>
      <c r="E6" s="19">
        <v>490716840</v>
      </c>
      <c r="F6" s="20">
        <v>490716840</v>
      </c>
      <c r="G6" s="20">
        <v>105207</v>
      </c>
      <c r="H6" s="20"/>
      <c r="I6" s="20"/>
      <c r="J6" s="20">
        <v>105207</v>
      </c>
      <c r="K6" s="20">
        <v>-105207</v>
      </c>
      <c r="L6" s="20">
        <v>3365395914</v>
      </c>
      <c r="M6" s="20"/>
      <c r="N6" s="20">
        <v>3365290707</v>
      </c>
      <c r="O6" s="20"/>
      <c r="P6" s="20"/>
      <c r="Q6" s="20"/>
      <c r="R6" s="20"/>
      <c r="S6" s="20"/>
      <c r="T6" s="20"/>
      <c r="U6" s="20"/>
      <c r="V6" s="20"/>
      <c r="W6" s="20">
        <v>3365395914</v>
      </c>
      <c r="X6" s="20">
        <v>245358420</v>
      </c>
      <c r="Y6" s="20">
        <v>3120037494</v>
      </c>
      <c r="Z6" s="21">
        <v>1271.6243828110728</v>
      </c>
      <c r="AA6" s="22">
        <v>490716840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105137600</v>
      </c>
      <c r="F7" s="20">
        <v>105137600</v>
      </c>
      <c r="G7" s="20"/>
      <c r="H7" s="20">
        <v>31177129</v>
      </c>
      <c r="I7" s="20"/>
      <c r="J7" s="20">
        <v>31177129</v>
      </c>
      <c r="K7" s="20">
        <v>-381429098</v>
      </c>
      <c r="L7" s="20"/>
      <c r="M7" s="20"/>
      <c r="N7" s="20">
        <v>-381429098</v>
      </c>
      <c r="O7" s="20"/>
      <c r="P7" s="20"/>
      <c r="Q7" s="20"/>
      <c r="R7" s="20"/>
      <c r="S7" s="20"/>
      <c r="T7" s="20"/>
      <c r="U7" s="20"/>
      <c r="V7" s="20"/>
      <c r="W7" s="20">
        <v>-350251969</v>
      </c>
      <c r="X7" s="20">
        <v>52568796</v>
      </c>
      <c r="Y7" s="20">
        <v>-402820765</v>
      </c>
      <c r="Z7" s="21">
        <v>-766.27352279477736</v>
      </c>
      <c r="AA7" s="22">
        <v>105137600</v>
      </c>
    </row>
    <row r="8" spans="1:27" ht="13.5" x14ac:dyDescent="0.25">
      <c r="A8" s="23" t="s">
        <v>36</v>
      </c>
      <c r="B8" s="17" t="s">
        <v>32</v>
      </c>
      <c r="C8" s="18">
        <v>37276700</v>
      </c>
      <c r="D8" s="18"/>
      <c r="E8" s="19">
        <v>-105137600</v>
      </c>
      <c r="F8" s="20">
        <v>-105137600</v>
      </c>
      <c r="G8" s="20">
        <v>37276701</v>
      </c>
      <c r="H8" s="20"/>
      <c r="I8" s="20"/>
      <c r="J8" s="20">
        <v>37276701</v>
      </c>
      <c r="K8" s="20">
        <v>-37276701</v>
      </c>
      <c r="L8" s="20"/>
      <c r="M8" s="20"/>
      <c r="N8" s="20">
        <v>-37276701</v>
      </c>
      <c r="O8" s="20"/>
      <c r="P8" s="20"/>
      <c r="Q8" s="20"/>
      <c r="R8" s="20"/>
      <c r="S8" s="20"/>
      <c r="T8" s="20"/>
      <c r="U8" s="20"/>
      <c r="V8" s="20"/>
      <c r="W8" s="20"/>
      <c r="X8" s="20">
        <v>-52568802</v>
      </c>
      <c r="Y8" s="20">
        <v>52568802</v>
      </c>
      <c r="Z8" s="21">
        <v>-100</v>
      </c>
      <c r="AA8" s="22">
        <v>-105137600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6067948</v>
      </c>
      <c r="D10" s="18"/>
      <c r="E10" s="19"/>
      <c r="F10" s="20"/>
      <c r="G10" s="20">
        <v>6067948</v>
      </c>
      <c r="H10" s="20"/>
      <c r="I10" s="20"/>
      <c r="J10" s="20">
        <v>6067948</v>
      </c>
      <c r="K10" s="20">
        <v>-6067948</v>
      </c>
      <c r="L10" s="20"/>
      <c r="M10" s="20"/>
      <c r="N10" s="20">
        <v>-6067948</v>
      </c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130505680</v>
      </c>
      <c r="D11" s="18"/>
      <c r="E11" s="19"/>
      <c r="F11" s="20"/>
      <c r="G11" s="24">
        <v>106985815</v>
      </c>
      <c r="H11" s="24">
        <v>103125179</v>
      </c>
      <c r="I11" s="24">
        <v>-109140616</v>
      </c>
      <c r="J11" s="20">
        <v>100970378</v>
      </c>
      <c r="K11" s="24">
        <v>-207336007</v>
      </c>
      <c r="L11" s="24">
        <v>1432883</v>
      </c>
      <c r="M11" s="20">
        <v>-3181982</v>
      </c>
      <c r="N11" s="24">
        <v>-209085106</v>
      </c>
      <c r="O11" s="24"/>
      <c r="P11" s="24"/>
      <c r="Q11" s="20"/>
      <c r="R11" s="24"/>
      <c r="S11" s="24"/>
      <c r="T11" s="20"/>
      <c r="U11" s="24"/>
      <c r="V11" s="24"/>
      <c r="W11" s="24">
        <v>-108114728</v>
      </c>
      <c r="X11" s="20"/>
      <c r="Y11" s="24">
        <v>-108114728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173955534</v>
      </c>
      <c r="D13" s="29">
        <f>SUM(D6:D12)</f>
        <v>0</v>
      </c>
      <c r="E13" s="30">
        <f t="shared" si="0"/>
        <v>490716840</v>
      </c>
      <c r="F13" s="31">
        <f t="shared" si="0"/>
        <v>490716840</v>
      </c>
      <c r="G13" s="31">
        <f t="shared" si="0"/>
        <v>150435671</v>
      </c>
      <c r="H13" s="31">
        <f t="shared" si="0"/>
        <v>134302308</v>
      </c>
      <c r="I13" s="31">
        <f t="shared" si="0"/>
        <v>-109140616</v>
      </c>
      <c r="J13" s="31">
        <f t="shared" si="0"/>
        <v>175597363</v>
      </c>
      <c r="K13" s="31">
        <f t="shared" si="0"/>
        <v>-632214961</v>
      </c>
      <c r="L13" s="31">
        <f t="shared" si="0"/>
        <v>3366828797</v>
      </c>
      <c r="M13" s="31">
        <f t="shared" si="0"/>
        <v>-3181982</v>
      </c>
      <c r="N13" s="31">
        <f t="shared" si="0"/>
        <v>2731431854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2907029217</v>
      </c>
      <c r="X13" s="31">
        <f t="shared" si="0"/>
        <v>245358414</v>
      </c>
      <c r="Y13" s="31">
        <f t="shared" si="0"/>
        <v>2661670803</v>
      </c>
      <c r="Z13" s="32">
        <f>+IF(X13&lt;&gt;0,+(Y13/X13)*100,0)</f>
        <v>1084.8092631541058</v>
      </c>
      <c r="AA13" s="33">
        <f>SUM(AA6:AA12)</f>
        <v>490716840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2901587042</v>
      </c>
      <c r="D17" s="18"/>
      <c r="E17" s="19">
        <v>2687806701</v>
      </c>
      <c r="F17" s="20">
        <v>2687806701</v>
      </c>
      <c r="G17" s="24">
        <v>2936417547</v>
      </c>
      <c r="H17" s="24">
        <v>-6131989</v>
      </c>
      <c r="I17" s="24">
        <v>9773971</v>
      </c>
      <c r="J17" s="20">
        <v>2940059529</v>
      </c>
      <c r="K17" s="24">
        <v>-2900451852</v>
      </c>
      <c r="L17" s="24">
        <v>20489294</v>
      </c>
      <c r="M17" s="20">
        <v>16454943</v>
      </c>
      <c r="N17" s="24">
        <v>-2863507615</v>
      </c>
      <c r="O17" s="24"/>
      <c r="P17" s="24"/>
      <c r="Q17" s="20"/>
      <c r="R17" s="24"/>
      <c r="S17" s="24"/>
      <c r="T17" s="20"/>
      <c r="U17" s="24"/>
      <c r="V17" s="24"/>
      <c r="W17" s="24">
        <v>76551914</v>
      </c>
      <c r="X17" s="20">
        <v>-8463068</v>
      </c>
      <c r="Y17" s="24">
        <v>85014982</v>
      </c>
      <c r="Z17" s="25">
        <v>-1004.5409300740582</v>
      </c>
      <c r="AA17" s="26">
        <v>2687806701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115638201</v>
      </c>
      <c r="F22" s="20">
        <v>115638201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115638201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2901587042</v>
      </c>
      <c r="D25" s="29">
        <f t="shared" ref="D25:Y25" si="1">SUM(D15:D24)</f>
        <v>0</v>
      </c>
      <c r="E25" s="35">
        <f t="shared" si="1"/>
        <v>2803444902</v>
      </c>
      <c r="F25" s="36">
        <f t="shared" si="1"/>
        <v>2803444902</v>
      </c>
      <c r="G25" s="36">
        <f t="shared" si="1"/>
        <v>2936417547</v>
      </c>
      <c r="H25" s="36">
        <f t="shared" si="1"/>
        <v>-6131989</v>
      </c>
      <c r="I25" s="36">
        <f t="shared" si="1"/>
        <v>9773971</v>
      </c>
      <c r="J25" s="36">
        <f t="shared" si="1"/>
        <v>2940059529</v>
      </c>
      <c r="K25" s="36">
        <f t="shared" si="1"/>
        <v>-2900451852</v>
      </c>
      <c r="L25" s="36">
        <f t="shared" si="1"/>
        <v>20489294</v>
      </c>
      <c r="M25" s="36">
        <f t="shared" si="1"/>
        <v>16454943</v>
      </c>
      <c r="N25" s="36">
        <f t="shared" si="1"/>
        <v>-2863507615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76551914</v>
      </c>
      <c r="X25" s="36">
        <f t="shared" si="1"/>
        <v>-8463068</v>
      </c>
      <c r="Y25" s="36">
        <f t="shared" si="1"/>
        <v>85014982</v>
      </c>
      <c r="Z25" s="37">
        <f>+IF(X25&lt;&gt;0,+(Y25/X25)*100,0)</f>
        <v>-1004.5409300740582</v>
      </c>
      <c r="AA25" s="38">
        <f>SUM(AA15:AA24)</f>
        <v>2803444902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3075542576</v>
      </c>
      <c r="D26" s="29">
        <f>+D13+D25</f>
        <v>0</v>
      </c>
      <c r="E26" s="30">
        <f t="shared" si="2"/>
        <v>3294161742</v>
      </c>
      <c r="F26" s="31">
        <f t="shared" si="2"/>
        <v>3294161742</v>
      </c>
      <c r="G26" s="31">
        <f t="shared" si="2"/>
        <v>3086853218</v>
      </c>
      <c r="H26" s="31">
        <f t="shared" si="2"/>
        <v>128170319</v>
      </c>
      <c r="I26" s="31">
        <f t="shared" si="2"/>
        <v>-99366645</v>
      </c>
      <c r="J26" s="31">
        <f t="shared" si="2"/>
        <v>3115656892</v>
      </c>
      <c r="K26" s="31">
        <f t="shared" si="2"/>
        <v>-3532666813</v>
      </c>
      <c r="L26" s="31">
        <f t="shared" si="2"/>
        <v>3387318091</v>
      </c>
      <c r="M26" s="31">
        <f t="shared" si="2"/>
        <v>13272961</v>
      </c>
      <c r="N26" s="31">
        <f t="shared" si="2"/>
        <v>-132075761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2983581131</v>
      </c>
      <c r="X26" s="31">
        <f t="shared" si="2"/>
        <v>236895346</v>
      </c>
      <c r="Y26" s="31">
        <f t="shared" si="2"/>
        <v>2746685785</v>
      </c>
      <c r="Z26" s="32">
        <f>+IF(X26&lt;&gt;0,+(Y26/X26)*100,0)</f>
        <v>1159.4511379721239</v>
      </c>
      <c r="AA26" s="33">
        <f>+AA13+AA25</f>
        <v>3294161742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155397816</v>
      </c>
      <c r="D31" s="18"/>
      <c r="E31" s="19"/>
      <c r="F31" s="20"/>
      <c r="G31" s="20">
        <v>350937</v>
      </c>
      <c r="H31" s="20">
        <v>152490631</v>
      </c>
      <c r="I31" s="20">
        <v>-599385</v>
      </c>
      <c r="J31" s="20">
        <v>152242183</v>
      </c>
      <c r="K31" s="20">
        <v>-153624363</v>
      </c>
      <c r="L31" s="20">
        <v>858785</v>
      </c>
      <c r="M31" s="20">
        <v>150004967</v>
      </c>
      <c r="N31" s="20">
        <v>-2760611</v>
      </c>
      <c r="O31" s="20"/>
      <c r="P31" s="20"/>
      <c r="Q31" s="20"/>
      <c r="R31" s="20"/>
      <c r="S31" s="20"/>
      <c r="T31" s="20"/>
      <c r="U31" s="20"/>
      <c r="V31" s="20"/>
      <c r="W31" s="20">
        <v>149481572</v>
      </c>
      <c r="X31" s="20"/>
      <c r="Y31" s="20">
        <v>149481572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17153337</v>
      </c>
      <c r="D32" s="18"/>
      <c r="E32" s="19"/>
      <c r="F32" s="20"/>
      <c r="G32" s="20">
        <v>424079249</v>
      </c>
      <c r="H32" s="20">
        <v>1001762521</v>
      </c>
      <c r="I32" s="20">
        <v>-970309648</v>
      </c>
      <c r="J32" s="20">
        <v>455532122</v>
      </c>
      <c r="K32" s="20">
        <v>-704415744</v>
      </c>
      <c r="L32" s="20">
        <v>29070270</v>
      </c>
      <c r="M32" s="20">
        <v>-70219398</v>
      </c>
      <c r="N32" s="20">
        <v>-745564872</v>
      </c>
      <c r="O32" s="20"/>
      <c r="P32" s="20"/>
      <c r="Q32" s="20"/>
      <c r="R32" s="20"/>
      <c r="S32" s="20"/>
      <c r="T32" s="20"/>
      <c r="U32" s="20"/>
      <c r="V32" s="20"/>
      <c r="W32" s="20">
        <v>-290032750</v>
      </c>
      <c r="X32" s="20"/>
      <c r="Y32" s="20">
        <v>-290032750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9000000</v>
      </c>
      <c r="D33" s="18"/>
      <c r="E33" s="19">
        <v>-13750000</v>
      </c>
      <c r="F33" s="20">
        <v>-13750000</v>
      </c>
      <c r="G33" s="20">
        <v>16959197</v>
      </c>
      <c r="H33" s="20">
        <v>-7921048</v>
      </c>
      <c r="I33" s="20">
        <v>-927688</v>
      </c>
      <c r="J33" s="20">
        <v>8110461</v>
      </c>
      <c r="K33" s="20">
        <v>-1065009</v>
      </c>
      <c r="L33" s="20">
        <v>1075385</v>
      </c>
      <c r="M33" s="20">
        <v>3099002</v>
      </c>
      <c r="N33" s="20">
        <v>3109378</v>
      </c>
      <c r="O33" s="20"/>
      <c r="P33" s="20"/>
      <c r="Q33" s="20"/>
      <c r="R33" s="20"/>
      <c r="S33" s="20"/>
      <c r="T33" s="20"/>
      <c r="U33" s="20"/>
      <c r="V33" s="20"/>
      <c r="W33" s="20">
        <v>11219839</v>
      </c>
      <c r="X33" s="20">
        <v>-6874998</v>
      </c>
      <c r="Y33" s="20">
        <v>18094837</v>
      </c>
      <c r="Z33" s="21">
        <v>-263.19770565751435</v>
      </c>
      <c r="AA33" s="22">
        <v>-13750000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483306</v>
      </c>
      <c r="D35" s="18"/>
      <c r="E35" s="19"/>
      <c r="F35" s="20"/>
      <c r="G35" s="20">
        <v>2302054</v>
      </c>
      <c r="H35" s="20">
        <v>-1198000</v>
      </c>
      <c r="I35" s="20">
        <v>-888392</v>
      </c>
      <c r="J35" s="20">
        <v>215662</v>
      </c>
      <c r="K35" s="20">
        <v>-80837</v>
      </c>
      <c r="L35" s="20">
        <v>341703</v>
      </c>
      <c r="M35" s="20">
        <v>109320</v>
      </c>
      <c r="N35" s="20">
        <v>370186</v>
      </c>
      <c r="O35" s="20"/>
      <c r="P35" s="20"/>
      <c r="Q35" s="20"/>
      <c r="R35" s="20"/>
      <c r="S35" s="20"/>
      <c r="T35" s="20"/>
      <c r="U35" s="20"/>
      <c r="V35" s="20"/>
      <c r="W35" s="20">
        <v>585848</v>
      </c>
      <c r="X35" s="20"/>
      <c r="Y35" s="20">
        <v>585848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182034459</v>
      </c>
      <c r="D37" s="29">
        <f t="shared" ref="D37:Y37" si="3">SUM(D29:D36)</f>
        <v>0</v>
      </c>
      <c r="E37" s="30">
        <f t="shared" si="3"/>
        <v>-13750000</v>
      </c>
      <c r="F37" s="31">
        <f t="shared" si="3"/>
        <v>-13750000</v>
      </c>
      <c r="G37" s="31">
        <f t="shared" si="3"/>
        <v>443691437</v>
      </c>
      <c r="H37" s="31">
        <f t="shared" si="3"/>
        <v>1145134104</v>
      </c>
      <c r="I37" s="31">
        <f t="shared" si="3"/>
        <v>-972725113</v>
      </c>
      <c r="J37" s="31">
        <f t="shared" si="3"/>
        <v>616100428</v>
      </c>
      <c r="K37" s="31">
        <f t="shared" si="3"/>
        <v>-859185953</v>
      </c>
      <c r="L37" s="31">
        <f t="shared" si="3"/>
        <v>31346143</v>
      </c>
      <c r="M37" s="31">
        <f t="shared" si="3"/>
        <v>82993891</v>
      </c>
      <c r="N37" s="31">
        <f t="shared" si="3"/>
        <v>-744845919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-128745491</v>
      </c>
      <c r="X37" s="31">
        <f t="shared" si="3"/>
        <v>-6874998</v>
      </c>
      <c r="Y37" s="31">
        <f t="shared" si="3"/>
        <v>-121870493</v>
      </c>
      <c r="Z37" s="32">
        <f>+IF(X37&lt;&gt;0,+(Y37/X37)*100,0)</f>
        <v>1772.6622320471947</v>
      </c>
      <c r="AA37" s="33">
        <f>SUM(AA29:AA36)</f>
        <v>-13750000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132985046</v>
      </c>
      <c r="D39" s="18"/>
      <c r="E39" s="19"/>
      <c r="F39" s="20"/>
      <c r="G39" s="20">
        <v>132985046</v>
      </c>
      <c r="H39" s="20"/>
      <c r="I39" s="20"/>
      <c r="J39" s="20">
        <v>132985046</v>
      </c>
      <c r="K39" s="20">
        <v>-132985046</v>
      </c>
      <c r="L39" s="20"/>
      <c r="M39" s="20"/>
      <c r="N39" s="20">
        <v>-132985046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-132985046</v>
      </c>
      <c r="L43" s="36">
        <f t="shared" si="4"/>
        <v>0</v>
      </c>
      <c r="M43" s="36">
        <f t="shared" si="4"/>
        <v>0</v>
      </c>
      <c r="N43" s="36">
        <f t="shared" si="4"/>
        <v>-132985046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315019505</v>
      </c>
      <c r="D44" s="29">
        <f>+D37+D43</f>
        <v>0</v>
      </c>
      <c r="E44" s="30">
        <f t="shared" si="5"/>
        <v>-13750000</v>
      </c>
      <c r="F44" s="31">
        <f t="shared" si="5"/>
        <v>-13750000</v>
      </c>
      <c r="G44" s="31">
        <f t="shared" si="5"/>
        <v>576676483</v>
      </c>
      <c r="H44" s="31">
        <f t="shared" si="5"/>
        <v>1145134104</v>
      </c>
      <c r="I44" s="31">
        <f t="shared" si="5"/>
        <v>-972725113</v>
      </c>
      <c r="J44" s="31">
        <f t="shared" si="5"/>
        <v>749085474</v>
      </c>
      <c r="K44" s="31">
        <f t="shared" si="5"/>
        <v>-992170999</v>
      </c>
      <c r="L44" s="31">
        <f t="shared" si="5"/>
        <v>31346143</v>
      </c>
      <c r="M44" s="31">
        <f t="shared" si="5"/>
        <v>82993891</v>
      </c>
      <c r="N44" s="31">
        <f t="shared" si="5"/>
        <v>-877830965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-128745491</v>
      </c>
      <c r="X44" s="31">
        <f t="shared" si="5"/>
        <v>-6874998</v>
      </c>
      <c r="Y44" s="31">
        <f t="shared" si="5"/>
        <v>-121870493</v>
      </c>
      <c r="Z44" s="32">
        <f>+IF(X44&lt;&gt;0,+(Y44/X44)*100,0)</f>
        <v>1772.6622320471947</v>
      </c>
      <c r="AA44" s="33">
        <f>+AA37+AA43</f>
        <v>-13750000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2760523071</v>
      </c>
      <c r="D45" s="42">
        <f t="shared" si="6"/>
        <v>0</v>
      </c>
      <c r="E45" s="43">
        <f t="shared" si="6"/>
        <v>3307911742</v>
      </c>
      <c r="F45" s="44">
        <f t="shared" si="6"/>
        <v>3307911742</v>
      </c>
      <c r="G45" s="44">
        <f t="shared" si="6"/>
        <v>2510176735</v>
      </c>
      <c r="H45" s="44">
        <f t="shared" si="6"/>
        <v>-1016963785</v>
      </c>
      <c r="I45" s="44">
        <f t="shared" si="6"/>
        <v>873358468</v>
      </c>
      <c r="J45" s="44">
        <f t="shared" si="6"/>
        <v>2366571418</v>
      </c>
      <c r="K45" s="44">
        <f t="shared" si="6"/>
        <v>-2540495814</v>
      </c>
      <c r="L45" s="44">
        <f t="shared" si="6"/>
        <v>3355971948</v>
      </c>
      <c r="M45" s="44">
        <f t="shared" si="6"/>
        <v>-69720930</v>
      </c>
      <c r="N45" s="44">
        <f t="shared" si="6"/>
        <v>745755204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3112326622</v>
      </c>
      <c r="X45" s="44">
        <f t="shared" si="6"/>
        <v>243770344</v>
      </c>
      <c r="Y45" s="44">
        <f t="shared" si="6"/>
        <v>2868556278</v>
      </c>
      <c r="Z45" s="45">
        <f>+IF(X45&lt;&gt;0,+(Y45/X45)*100,0)</f>
        <v>1176.7453870434706</v>
      </c>
      <c r="AA45" s="46">
        <f>+AA26-AA44</f>
        <v>3307911742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-8775167</v>
      </c>
      <c r="D47" s="18"/>
      <c r="E47" s="19"/>
      <c r="F47" s="20"/>
      <c r="G47" s="20">
        <v>-8775167</v>
      </c>
      <c r="H47" s="20">
        <v>23677713</v>
      </c>
      <c r="I47" s="20"/>
      <c r="J47" s="20">
        <v>14902546</v>
      </c>
      <c r="K47" s="20">
        <v>8775167</v>
      </c>
      <c r="L47" s="20"/>
      <c r="M47" s="20"/>
      <c r="N47" s="20">
        <v>8775167</v>
      </c>
      <c r="O47" s="20"/>
      <c r="P47" s="20"/>
      <c r="Q47" s="20"/>
      <c r="R47" s="20"/>
      <c r="S47" s="20"/>
      <c r="T47" s="20"/>
      <c r="U47" s="20"/>
      <c r="V47" s="20"/>
      <c r="W47" s="20">
        <v>23677713</v>
      </c>
      <c r="X47" s="20"/>
      <c r="Y47" s="20">
        <v>23677713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>
        <v>28620</v>
      </c>
      <c r="L48" s="20"/>
      <c r="M48" s="20"/>
      <c r="N48" s="20">
        <v>28620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-8803786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-8803787</v>
      </c>
      <c r="H50" s="52">
        <f t="shared" si="7"/>
        <v>23677713</v>
      </c>
      <c r="I50" s="52">
        <f t="shared" si="7"/>
        <v>0</v>
      </c>
      <c r="J50" s="52">
        <f t="shared" si="7"/>
        <v>14873926</v>
      </c>
      <c r="K50" s="52">
        <f t="shared" si="7"/>
        <v>8803787</v>
      </c>
      <c r="L50" s="52">
        <f t="shared" si="7"/>
        <v>0</v>
      </c>
      <c r="M50" s="52">
        <f t="shared" si="7"/>
        <v>0</v>
      </c>
      <c r="N50" s="52">
        <f t="shared" si="7"/>
        <v>8803787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23677713</v>
      </c>
      <c r="X50" s="52">
        <f t="shared" si="7"/>
        <v>0</v>
      </c>
      <c r="Y50" s="52">
        <f t="shared" si="7"/>
        <v>23677713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90140146</v>
      </c>
      <c r="D6" s="18"/>
      <c r="E6" s="19">
        <v>-15649204</v>
      </c>
      <c r="F6" s="20">
        <v>-15649204</v>
      </c>
      <c r="G6" s="20">
        <v>10398505</v>
      </c>
      <c r="H6" s="20">
        <v>10221515</v>
      </c>
      <c r="I6" s="20">
        <v>7406495</v>
      </c>
      <c r="J6" s="20">
        <v>28026515</v>
      </c>
      <c r="K6" s="20">
        <v>13673289</v>
      </c>
      <c r="L6" s="20">
        <v>12589734</v>
      </c>
      <c r="M6" s="20">
        <v>11450971</v>
      </c>
      <c r="N6" s="20">
        <v>37713994</v>
      </c>
      <c r="O6" s="20"/>
      <c r="P6" s="20"/>
      <c r="Q6" s="20"/>
      <c r="R6" s="20"/>
      <c r="S6" s="20"/>
      <c r="T6" s="20"/>
      <c r="U6" s="20"/>
      <c r="V6" s="20"/>
      <c r="W6" s="20">
        <v>65740509</v>
      </c>
      <c r="X6" s="20">
        <v>2637425</v>
      </c>
      <c r="Y6" s="20">
        <v>63103084</v>
      </c>
      <c r="Z6" s="21">
        <v>2392.6020265979128</v>
      </c>
      <c r="AA6" s="22">
        <v>-15649204</v>
      </c>
    </row>
    <row r="7" spans="1:27" ht="13.5" x14ac:dyDescent="0.25">
      <c r="A7" s="23" t="s">
        <v>35</v>
      </c>
      <c r="B7" s="17" t="s">
        <v>32</v>
      </c>
      <c r="C7" s="18">
        <v>9132520</v>
      </c>
      <c r="D7" s="18"/>
      <c r="E7" s="19">
        <v>-303821</v>
      </c>
      <c r="F7" s="20">
        <v>-303821</v>
      </c>
      <c r="G7" s="20">
        <v>3897905</v>
      </c>
      <c r="H7" s="20">
        <v>3067138</v>
      </c>
      <c r="I7" s="20">
        <v>2920018</v>
      </c>
      <c r="J7" s="20">
        <v>9885061</v>
      </c>
      <c r="K7" s="20">
        <v>-2434561</v>
      </c>
      <c r="L7" s="20">
        <v>272271</v>
      </c>
      <c r="M7" s="20">
        <v>-3012545</v>
      </c>
      <c r="N7" s="20">
        <v>-5174835</v>
      </c>
      <c r="O7" s="20"/>
      <c r="P7" s="20"/>
      <c r="Q7" s="20"/>
      <c r="R7" s="20"/>
      <c r="S7" s="20"/>
      <c r="T7" s="20"/>
      <c r="U7" s="20"/>
      <c r="V7" s="20"/>
      <c r="W7" s="20">
        <v>4710226</v>
      </c>
      <c r="X7" s="20">
        <v>-2262672</v>
      </c>
      <c r="Y7" s="20">
        <v>6972898</v>
      </c>
      <c r="Z7" s="21">
        <v>-308.17095893704436</v>
      </c>
      <c r="AA7" s="22">
        <v>-303821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-286609</v>
      </c>
      <c r="D10" s="18"/>
      <c r="E10" s="19"/>
      <c r="F10" s="20"/>
      <c r="G10" s="20">
        <v>-36539</v>
      </c>
      <c r="H10" s="20">
        <v>-35841</v>
      </c>
      <c r="I10" s="20">
        <v>-38244</v>
      </c>
      <c r="J10" s="20">
        <v>-110624</v>
      </c>
      <c r="K10" s="20">
        <v>-34782</v>
      </c>
      <c r="L10" s="20">
        <v>-29358</v>
      </c>
      <c r="M10" s="20"/>
      <c r="N10" s="20">
        <v>-64140</v>
      </c>
      <c r="O10" s="20"/>
      <c r="P10" s="20"/>
      <c r="Q10" s="20"/>
      <c r="R10" s="20"/>
      <c r="S10" s="20"/>
      <c r="T10" s="20"/>
      <c r="U10" s="20"/>
      <c r="V10" s="20"/>
      <c r="W10" s="20">
        <v>-174764</v>
      </c>
      <c r="X10" s="20"/>
      <c r="Y10" s="20">
        <v>-174764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98986057</v>
      </c>
      <c r="D13" s="29">
        <f>SUM(D6:D12)</f>
        <v>0</v>
      </c>
      <c r="E13" s="30">
        <f t="shared" si="0"/>
        <v>-15953025</v>
      </c>
      <c r="F13" s="31">
        <f t="shared" si="0"/>
        <v>-15953025</v>
      </c>
      <c r="G13" s="31">
        <f t="shared" si="0"/>
        <v>14259871</v>
      </c>
      <c r="H13" s="31">
        <f t="shared" si="0"/>
        <v>13252812</v>
      </c>
      <c r="I13" s="31">
        <f t="shared" si="0"/>
        <v>10288269</v>
      </c>
      <c r="J13" s="31">
        <f t="shared" si="0"/>
        <v>37800952</v>
      </c>
      <c r="K13" s="31">
        <f t="shared" si="0"/>
        <v>11203946</v>
      </c>
      <c r="L13" s="31">
        <f t="shared" si="0"/>
        <v>12832647</v>
      </c>
      <c r="M13" s="31">
        <f t="shared" si="0"/>
        <v>8438426</v>
      </c>
      <c r="N13" s="31">
        <f t="shared" si="0"/>
        <v>32475019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70275971</v>
      </c>
      <c r="X13" s="31">
        <f t="shared" si="0"/>
        <v>374753</v>
      </c>
      <c r="Y13" s="31">
        <f t="shared" si="0"/>
        <v>69901218</v>
      </c>
      <c r="Z13" s="32">
        <f>+IF(X13&lt;&gt;0,+(Y13/X13)*100,0)</f>
        <v>18652.610652883366</v>
      </c>
      <c r="AA13" s="33">
        <f>SUM(AA6:AA12)</f>
        <v>-15953025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780386</v>
      </c>
      <c r="D17" s="18"/>
      <c r="E17" s="19">
        <v>103453</v>
      </c>
      <c r="F17" s="20">
        <v>103453</v>
      </c>
      <c r="G17" s="24">
        <v>780394</v>
      </c>
      <c r="H17" s="24">
        <v>105641</v>
      </c>
      <c r="I17" s="24"/>
      <c r="J17" s="20">
        <v>886035</v>
      </c>
      <c r="K17" s="24"/>
      <c r="L17" s="24">
        <v>1778600</v>
      </c>
      <c r="M17" s="20">
        <v>1031305</v>
      </c>
      <c r="N17" s="24">
        <v>2809905</v>
      </c>
      <c r="O17" s="24"/>
      <c r="P17" s="24"/>
      <c r="Q17" s="20"/>
      <c r="R17" s="24"/>
      <c r="S17" s="24"/>
      <c r="T17" s="20"/>
      <c r="U17" s="24"/>
      <c r="V17" s="24"/>
      <c r="W17" s="24">
        <v>3695940</v>
      </c>
      <c r="X17" s="20">
        <v>51728</v>
      </c>
      <c r="Y17" s="24">
        <v>3644212</v>
      </c>
      <c r="Z17" s="25">
        <v>7044.9505103618931</v>
      </c>
      <c r="AA17" s="26">
        <v>103453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780386</v>
      </c>
      <c r="D25" s="29">
        <f t="shared" ref="D25:Y25" si="1">SUM(D15:D24)</f>
        <v>0</v>
      </c>
      <c r="E25" s="35">
        <f t="shared" si="1"/>
        <v>103453</v>
      </c>
      <c r="F25" s="36">
        <f t="shared" si="1"/>
        <v>103453</v>
      </c>
      <c r="G25" s="36">
        <f t="shared" si="1"/>
        <v>780394</v>
      </c>
      <c r="H25" s="36">
        <f t="shared" si="1"/>
        <v>105641</v>
      </c>
      <c r="I25" s="36">
        <f t="shared" si="1"/>
        <v>0</v>
      </c>
      <c r="J25" s="36">
        <f t="shared" si="1"/>
        <v>886035</v>
      </c>
      <c r="K25" s="36">
        <f t="shared" si="1"/>
        <v>0</v>
      </c>
      <c r="L25" s="36">
        <f t="shared" si="1"/>
        <v>1778600</v>
      </c>
      <c r="M25" s="36">
        <f t="shared" si="1"/>
        <v>1031305</v>
      </c>
      <c r="N25" s="36">
        <f t="shared" si="1"/>
        <v>2809905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3695940</v>
      </c>
      <c r="X25" s="36">
        <f t="shared" si="1"/>
        <v>51728</v>
      </c>
      <c r="Y25" s="36">
        <f t="shared" si="1"/>
        <v>3644212</v>
      </c>
      <c r="Z25" s="37">
        <f>+IF(X25&lt;&gt;0,+(Y25/X25)*100,0)</f>
        <v>7044.9505103618931</v>
      </c>
      <c r="AA25" s="38">
        <f>SUM(AA15:AA24)</f>
        <v>103453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99766443</v>
      </c>
      <c r="D26" s="29">
        <f>+D13+D25</f>
        <v>0</v>
      </c>
      <c r="E26" s="30">
        <f t="shared" si="2"/>
        <v>-15849572</v>
      </c>
      <c r="F26" s="31">
        <f t="shared" si="2"/>
        <v>-15849572</v>
      </c>
      <c r="G26" s="31">
        <f t="shared" si="2"/>
        <v>15040265</v>
      </c>
      <c r="H26" s="31">
        <f t="shared" si="2"/>
        <v>13358453</v>
      </c>
      <c r="I26" s="31">
        <f t="shared" si="2"/>
        <v>10288269</v>
      </c>
      <c r="J26" s="31">
        <f t="shared" si="2"/>
        <v>38686987</v>
      </c>
      <c r="K26" s="31">
        <f t="shared" si="2"/>
        <v>11203946</v>
      </c>
      <c r="L26" s="31">
        <f t="shared" si="2"/>
        <v>14611247</v>
      </c>
      <c r="M26" s="31">
        <f t="shared" si="2"/>
        <v>9469731</v>
      </c>
      <c r="N26" s="31">
        <f t="shared" si="2"/>
        <v>35284924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73971911</v>
      </c>
      <c r="X26" s="31">
        <f t="shared" si="2"/>
        <v>426481</v>
      </c>
      <c r="Y26" s="31">
        <f t="shared" si="2"/>
        <v>73545430</v>
      </c>
      <c r="Z26" s="32">
        <f>+IF(X26&lt;&gt;0,+(Y26/X26)*100,0)</f>
        <v>17244.714301457745</v>
      </c>
      <c r="AA26" s="33">
        <f>+AA13+AA25</f>
        <v>-15849572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131234733</v>
      </c>
      <c r="D32" s="18"/>
      <c r="E32" s="19"/>
      <c r="F32" s="20"/>
      <c r="G32" s="20">
        <v>18599140</v>
      </c>
      <c r="H32" s="20">
        <v>17510660</v>
      </c>
      <c r="I32" s="20">
        <v>15174184</v>
      </c>
      <c r="J32" s="20">
        <v>51283984</v>
      </c>
      <c r="K32" s="20">
        <v>10330589</v>
      </c>
      <c r="L32" s="20">
        <v>13129313</v>
      </c>
      <c r="M32" s="20">
        <v>11305214</v>
      </c>
      <c r="N32" s="20">
        <v>34765116</v>
      </c>
      <c r="O32" s="20"/>
      <c r="P32" s="20"/>
      <c r="Q32" s="20"/>
      <c r="R32" s="20"/>
      <c r="S32" s="20"/>
      <c r="T32" s="20"/>
      <c r="U32" s="20"/>
      <c r="V32" s="20"/>
      <c r="W32" s="20">
        <v>86049100</v>
      </c>
      <c r="X32" s="20"/>
      <c r="Y32" s="20">
        <v>86049100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131234733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18599140</v>
      </c>
      <c r="H37" s="31">
        <f t="shared" si="3"/>
        <v>17510660</v>
      </c>
      <c r="I37" s="31">
        <f t="shared" si="3"/>
        <v>15174184</v>
      </c>
      <c r="J37" s="31">
        <f t="shared" si="3"/>
        <v>51283984</v>
      </c>
      <c r="K37" s="31">
        <f t="shared" si="3"/>
        <v>10330589</v>
      </c>
      <c r="L37" s="31">
        <f t="shared" si="3"/>
        <v>13129313</v>
      </c>
      <c r="M37" s="31">
        <f t="shared" si="3"/>
        <v>11305214</v>
      </c>
      <c r="N37" s="31">
        <f t="shared" si="3"/>
        <v>34765116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86049100</v>
      </c>
      <c r="X37" s="31">
        <f t="shared" si="3"/>
        <v>0</v>
      </c>
      <c r="Y37" s="31">
        <f t="shared" si="3"/>
        <v>86049100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131234733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18599140</v>
      </c>
      <c r="H44" s="31">
        <f t="shared" si="5"/>
        <v>17510660</v>
      </c>
      <c r="I44" s="31">
        <f t="shared" si="5"/>
        <v>15174184</v>
      </c>
      <c r="J44" s="31">
        <f t="shared" si="5"/>
        <v>51283984</v>
      </c>
      <c r="K44" s="31">
        <f t="shared" si="5"/>
        <v>10330589</v>
      </c>
      <c r="L44" s="31">
        <f t="shared" si="5"/>
        <v>13129313</v>
      </c>
      <c r="M44" s="31">
        <f t="shared" si="5"/>
        <v>11305214</v>
      </c>
      <c r="N44" s="31">
        <f t="shared" si="5"/>
        <v>34765116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86049100</v>
      </c>
      <c r="X44" s="31">
        <f t="shared" si="5"/>
        <v>0</v>
      </c>
      <c r="Y44" s="31">
        <f t="shared" si="5"/>
        <v>86049100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-31468290</v>
      </c>
      <c r="D45" s="42">
        <f t="shared" si="6"/>
        <v>0</v>
      </c>
      <c r="E45" s="43">
        <f t="shared" si="6"/>
        <v>-15849572</v>
      </c>
      <c r="F45" s="44">
        <f t="shared" si="6"/>
        <v>-15849572</v>
      </c>
      <c r="G45" s="44">
        <f t="shared" si="6"/>
        <v>-3558875</v>
      </c>
      <c r="H45" s="44">
        <f t="shared" si="6"/>
        <v>-4152207</v>
      </c>
      <c r="I45" s="44">
        <f t="shared" si="6"/>
        <v>-4885915</v>
      </c>
      <c r="J45" s="44">
        <f t="shared" si="6"/>
        <v>-12596997</v>
      </c>
      <c r="K45" s="44">
        <f t="shared" si="6"/>
        <v>873357</v>
      </c>
      <c r="L45" s="44">
        <f t="shared" si="6"/>
        <v>1481934</v>
      </c>
      <c r="M45" s="44">
        <f t="shared" si="6"/>
        <v>-1835483</v>
      </c>
      <c r="N45" s="44">
        <f t="shared" si="6"/>
        <v>519808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-12077189</v>
      </c>
      <c r="X45" s="44">
        <f t="shared" si="6"/>
        <v>426481</v>
      </c>
      <c r="Y45" s="44">
        <f t="shared" si="6"/>
        <v>-12503670</v>
      </c>
      <c r="Z45" s="45">
        <f>+IF(X45&lt;&gt;0,+(Y45/X45)*100,0)</f>
        <v>-2931.8234575514502</v>
      </c>
      <c r="AA45" s="46">
        <f>+AA26-AA44</f>
        <v>-15849572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-79121130</v>
      </c>
      <c r="D6" s="18"/>
      <c r="E6" s="19">
        <v>18550603</v>
      </c>
      <c r="F6" s="20">
        <v>18088873</v>
      </c>
      <c r="G6" s="20">
        <v>148398</v>
      </c>
      <c r="H6" s="20"/>
      <c r="I6" s="20">
        <v>-6079816</v>
      </c>
      <c r="J6" s="20">
        <v>-5931418</v>
      </c>
      <c r="K6" s="20">
        <v>2044457</v>
      </c>
      <c r="L6" s="20">
        <v>-11853561</v>
      </c>
      <c r="M6" s="20">
        <v>-77684940</v>
      </c>
      <c r="N6" s="20">
        <v>-87494044</v>
      </c>
      <c r="O6" s="20"/>
      <c r="P6" s="20"/>
      <c r="Q6" s="20"/>
      <c r="R6" s="20"/>
      <c r="S6" s="20"/>
      <c r="T6" s="20"/>
      <c r="U6" s="20"/>
      <c r="V6" s="20"/>
      <c r="W6" s="20">
        <v>-93425462</v>
      </c>
      <c r="X6" s="20">
        <v>9044436</v>
      </c>
      <c r="Y6" s="20">
        <v>-102469898</v>
      </c>
      <c r="Z6" s="21">
        <v>-1132.9606179976286</v>
      </c>
      <c r="AA6" s="22">
        <v>18088873</v>
      </c>
    </row>
    <row r="7" spans="1:27" ht="13.5" x14ac:dyDescent="0.25">
      <c r="A7" s="23" t="s">
        <v>35</v>
      </c>
      <c r="B7" s="17" t="s">
        <v>32</v>
      </c>
      <c r="C7" s="18">
        <v>16091915</v>
      </c>
      <c r="D7" s="18"/>
      <c r="E7" s="19">
        <v>23956059</v>
      </c>
      <c r="F7" s="20">
        <v>23956059</v>
      </c>
      <c r="G7" s="20">
        <v>6933118</v>
      </c>
      <c r="H7" s="20"/>
      <c r="I7" s="20">
        <v>8039846</v>
      </c>
      <c r="J7" s="20">
        <v>14972964</v>
      </c>
      <c r="K7" s="20">
        <v>7751230</v>
      </c>
      <c r="L7" s="20">
        <v>14467889</v>
      </c>
      <c r="M7" s="20">
        <v>22688536</v>
      </c>
      <c r="N7" s="20">
        <v>44907655</v>
      </c>
      <c r="O7" s="20"/>
      <c r="P7" s="20"/>
      <c r="Q7" s="20"/>
      <c r="R7" s="20"/>
      <c r="S7" s="20"/>
      <c r="T7" s="20"/>
      <c r="U7" s="20"/>
      <c r="V7" s="20"/>
      <c r="W7" s="20">
        <v>59880619</v>
      </c>
      <c r="X7" s="20">
        <v>11978004</v>
      </c>
      <c r="Y7" s="20">
        <v>47902615</v>
      </c>
      <c r="Z7" s="21">
        <v>399.92151446935566</v>
      </c>
      <c r="AA7" s="22">
        <v>23956059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-1120727</v>
      </c>
      <c r="D10" s="18"/>
      <c r="E10" s="19">
        <v>-2219292</v>
      </c>
      <c r="F10" s="20">
        <v>-2219292</v>
      </c>
      <c r="G10" s="20"/>
      <c r="H10" s="20"/>
      <c r="I10" s="20">
        <v>-8560</v>
      </c>
      <c r="J10" s="20">
        <v>-8560</v>
      </c>
      <c r="K10" s="20"/>
      <c r="L10" s="20">
        <v>-56631</v>
      </c>
      <c r="M10" s="20">
        <v>-1137104</v>
      </c>
      <c r="N10" s="20">
        <v>-1193735</v>
      </c>
      <c r="O10" s="20"/>
      <c r="P10" s="20"/>
      <c r="Q10" s="20"/>
      <c r="R10" s="20"/>
      <c r="S10" s="20"/>
      <c r="T10" s="20"/>
      <c r="U10" s="20"/>
      <c r="V10" s="20"/>
      <c r="W10" s="20">
        <v>-1202295</v>
      </c>
      <c r="X10" s="20">
        <v>-1109640</v>
      </c>
      <c r="Y10" s="20">
        <v>-92655</v>
      </c>
      <c r="Z10" s="21">
        <v>8.3500054071590792</v>
      </c>
      <c r="AA10" s="22">
        <v>-2219292</v>
      </c>
    </row>
    <row r="11" spans="1:27" ht="13.5" x14ac:dyDescent="0.25">
      <c r="A11" s="23" t="s">
        <v>39</v>
      </c>
      <c r="B11" s="17" t="s">
        <v>32</v>
      </c>
      <c r="C11" s="18">
        <v>27745016</v>
      </c>
      <c r="D11" s="18"/>
      <c r="E11" s="19">
        <v>19585500</v>
      </c>
      <c r="F11" s="20">
        <v>19585500</v>
      </c>
      <c r="G11" s="24">
        <v>608</v>
      </c>
      <c r="H11" s="24"/>
      <c r="I11" s="24">
        <v>1046523</v>
      </c>
      <c r="J11" s="20">
        <v>1047131</v>
      </c>
      <c r="K11" s="24">
        <v>17395</v>
      </c>
      <c r="L11" s="24">
        <v>1854307</v>
      </c>
      <c r="M11" s="20">
        <v>28056150</v>
      </c>
      <c r="N11" s="24">
        <v>29927852</v>
      </c>
      <c r="O11" s="24"/>
      <c r="P11" s="24"/>
      <c r="Q11" s="20"/>
      <c r="R11" s="24"/>
      <c r="S11" s="24"/>
      <c r="T11" s="20"/>
      <c r="U11" s="24"/>
      <c r="V11" s="24"/>
      <c r="W11" s="24">
        <v>30974983</v>
      </c>
      <c r="X11" s="20">
        <v>9792750</v>
      </c>
      <c r="Y11" s="24">
        <v>21182233</v>
      </c>
      <c r="Z11" s="25">
        <v>216.30525643971305</v>
      </c>
      <c r="AA11" s="26">
        <v>19585500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-36404926</v>
      </c>
      <c r="D13" s="29">
        <f>SUM(D6:D12)</f>
        <v>0</v>
      </c>
      <c r="E13" s="30">
        <f t="shared" si="0"/>
        <v>59872870</v>
      </c>
      <c r="F13" s="31">
        <f t="shared" si="0"/>
        <v>59411140</v>
      </c>
      <c r="G13" s="31">
        <f t="shared" si="0"/>
        <v>7082124</v>
      </c>
      <c r="H13" s="31">
        <f t="shared" si="0"/>
        <v>0</v>
      </c>
      <c r="I13" s="31">
        <f t="shared" si="0"/>
        <v>2997993</v>
      </c>
      <c r="J13" s="31">
        <f t="shared" si="0"/>
        <v>10080117</v>
      </c>
      <c r="K13" s="31">
        <f t="shared" si="0"/>
        <v>9813082</v>
      </c>
      <c r="L13" s="31">
        <f t="shared" si="0"/>
        <v>4412004</v>
      </c>
      <c r="M13" s="31">
        <f t="shared" si="0"/>
        <v>-28077358</v>
      </c>
      <c r="N13" s="31">
        <f t="shared" si="0"/>
        <v>-13852272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-3772155</v>
      </c>
      <c r="X13" s="31">
        <f t="shared" si="0"/>
        <v>29705550</v>
      </c>
      <c r="Y13" s="31">
        <f t="shared" si="0"/>
        <v>-33477705</v>
      </c>
      <c r="Z13" s="32">
        <f>+IF(X13&lt;&gt;0,+(Y13/X13)*100,0)</f>
        <v>-112.69848563652248</v>
      </c>
      <c r="AA13" s="33">
        <f>SUM(AA6:AA12)</f>
        <v>59411140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-841770</v>
      </c>
      <c r="D17" s="18"/>
      <c r="E17" s="19">
        <v>-1406785</v>
      </c>
      <c r="F17" s="20">
        <v>-945055</v>
      </c>
      <c r="G17" s="24">
        <v>6120</v>
      </c>
      <c r="H17" s="24">
        <v>4400</v>
      </c>
      <c r="I17" s="24"/>
      <c r="J17" s="20">
        <v>10520</v>
      </c>
      <c r="K17" s="24"/>
      <c r="L17" s="24"/>
      <c r="M17" s="20">
        <v>-791270</v>
      </c>
      <c r="N17" s="24">
        <v>-791270</v>
      </c>
      <c r="O17" s="24"/>
      <c r="P17" s="24"/>
      <c r="Q17" s="20"/>
      <c r="R17" s="24"/>
      <c r="S17" s="24"/>
      <c r="T17" s="20"/>
      <c r="U17" s="24"/>
      <c r="V17" s="24"/>
      <c r="W17" s="24">
        <v>-780750</v>
      </c>
      <c r="X17" s="20">
        <v>-472536</v>
      </c>
      <c r="Y17" s="24">
        <v>-308214</v>
      </c>
      <c r="Z17" s="25">
        <v>65.225506628066427</v>
      </c>
      <c r="AA17" s="26">
        <v>-945055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-841770</v>
      </c>
      <c r="D25" s="29">
        <f t="shared" ref="D25:Y25" si="1">SUM(D15:D24)</f>
        <v>0</v>
      </c>
      <c r="E25" s="35">
        <f t="shared" si="1"/>
        <v>-1406785</v>
      </c>
      <c r="F25" s="36">
        <f t="shared" si="1"/>
        <v>-945055</v>
      </c>
      <c r="G25" s="36">
        <f t="shared" si="1"/>
        <v>6120</v>
      </c>
      <c r="H25" s="36">
        <f t="shared" si="1"/>
        <v>4400</v>
      </c>
      <c r="I25" s="36">
        <f t="shared" si="1"/>
        <v>0</v>
      </c>
      <c r="J25" s="36">
        <f t="shared" si="1"/>
        <v>10520</v>
      </c>
      <c r="K25" s="36">
        <f t="shared" si="1"/>
        <v>0</v>
      </c>
      <c r="L25" s="36">
        <f t="shared" si="1"/>
        <v>0</v>
      </c>
      <c r="M25" s="36">
        <f t="shared" si="1"/>
        <v>-791270</v>
      </c>
      <c r="N25" s="36">
        <f t="shared" si="1"/>
        <v>-791270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-780750</v>
      </c>
      <c r="X25" s="36">
        <f t="shared" si="1"/>
        <v>-472536</v>
      </c>
      <c r="Y25" s="36">
        <f t="shared" si="1"/>
        <v>-308214</v>
      </c>
      <c r="Z25" s="37">
        <f>+IF(X25&lt;&gt;0,+(Y25/X25)*100,0)</f>
        <v>65.225506628066427</v>
      </c>
      <c r="AA25" s="38">
        <f>SUM(AA15:AA24)</f>
        <v>-945055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-37246696</v>
      </c>
      <c r="D26" s="29">
        <f>+D13+D25</f>
        <v>0</v>
      </c>
      <c r="E26" s="30">
        <f t="shared" si="2"/>
        <v>58466085</v>
      </c>
      <c r="F26" s="31">
        <f t="shared" si="2"/>
        <v>58466085</v>
      </c>
      <c r="G26" s="31">
        <f t="shared" si="2"/>
        <v>7088244</v>
      </c>
      <c r="H26" s="31">
        <f t="shared" si="2"/>
        <v>4400</v>
      </c>
      <c r="I26" s="31">
        <f t="shared" si="2"/>
        <v>2997993</v>
      </c>
      <c r="J26" s="31">
        <f t="shared" si="2"/>
        <v>10090637</v>
      </c>
      <c r="K26" s="31">
        <f t="shared" si="2"/>
        <v>9813082</v>
      </c>
      <c r="L26" s="31">
        <f t="shared" si="2"/>
        <v>4412004</v>
      </c>
      <c r="M26" s="31">
        <f t="shared" si="2"/>
        <v>-28868628</v>
      </c>
      <c r="N26" s="31">
        <f t="shared" si="2"/>
        <v>-14643542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-4552905</v>
      </c>
      <c r="X26" s="31">
        <f t="shared" si="2"/>
        <v>29233014</v>
      </c>
      <c r="Y26" s="31">
        <f t="shared" si="2"/>
        <v>-33785919</v>
      </c>
      <c r="Z26" s="32">
        <f>+IF(X26&lt;&gt;0,+(Y26/X26)*100,0)</f>
        <v>-115.57453158952409</v>
      </c>
      <c r="AA26" s="33">
        <f>+AA13+AA25</f>
        <v>58466085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123153069</v>
      </c>
      <c r="D32" s="18"/>
      <c r="E32" s="19">
        <v>13144587</v>
      </c>
      <c r="F32" s="20">
        <v>13144587</v>
      </c>
      <c r="G32" s="20">
        <v>577563</v>
      </c>
      <c r="H32" s="20"/>
      <c r="I32" s="20">
        <v>638855</v>
      </c>
      <c r="J32" s="20">
        <v>1216418</v>
      </c>
      <c r="K32" s="20">
        <v>695635</v>
      </c>
      <c r="L32" s="20">
        <v>1169123</v>
      </c>
      <c r="M32" s="20">
        <v>123968728</v>
      </c>
      <c r="N32" s="20">
        <v>125833486</v>
      </c>
      <c r="O32" s="20"/>
      <c r="P32" s="20"/>
      <c r="Q32" s="20"/>
      <c r="R32" s="20"/>
      <c r="S32" s="20"/>
      <c r="T32" s="20"/>
      <c r="U32" s="20"/>
      <c r="V32" s="20"/>
      <c r="W32" s="20">
        <v>127049904</v>
      </c>
      <c r="X32" s="20">
        <v>6572208</v>
      </c>
      <c r="Y32" s="20">
        <v>120477696</v>
      </c>
      <c r="Z32" s="21">
        <v>1833.1388172741945</v>
      </c>
      <c r="AA32" s="22">
        <v>13144587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-204000</v>
      </c>
      <c r="F33" s="20">
        <v>-204000</v>
      </c>
      <c r="G33" s="20"/>
      <c r="H33" s="20"/>
      <c r="I33" s="20"/>
      <c r="J33" s="20"/>
      <c r="K33" s="20"/>
      <c r="L33" s="20">
        <v>1000000</v>
      </c>
      <c r="M33" s="20">
        <v>2000000</v>
      </c>
      <c r="N33" s="20">
        <v>3000000</v>
      </c>
      <c r="O33" s="20"/>
      <c r="P33" s="20"/>
      <c r="Q33" s="20"/>
      <c r="R33" s="20"/>
      <c r="S33" s="20"/>
      <c r="T33" s="20"/>
      <c r="U33" s="20"/>
      <c r="V33" s="20"/>
      <c r="W33" s="20">
        <v>3000000</v>
      </c>
      <c r="X33" s="20">
        <v>-102000</v>
      </c>
      <c r="Y33" s="20">
        <v>3102000</v>
      </c>
      <c r="Z33" s="21">
        <v>-3041.1764705882351</v>
      </c>
      <c r="AA33" s="22">
        <v>-204000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77235</v>
      </c>
      <c r="F34" s="20">
        <v>77235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38616</v>
      </c>
      <c r="Y34" s="20">
        <v>-38616</v>
      </c>
      <c r="Z34" s="21">
        <v>-100</v>
      </c>
      <c r="AA34" s="22">
        <v>77235</v>
      </c>
    </row>
    <row r="35" spans="1:27" ht="13.5" x14ac:dyDescent="0.25">
      <c r="A35" s="23" t="s">
        <v>39</v>
      </c>
      <c r="B35" s="17" t="s">
        <v>32</v>
      </c>
      <c r="C35" s="18">
        <v>-1658</v>
      </c>
      <c r="D35" s="18"/>
      <c r="E35" s="19">
        <v>22828757</v>
      </c>
      <c r="F35" s="20">
        <v>22828757</v>
      </c>
      <c r="G35" s="20"/>
      <c r="H35" s="20"/>
      <c r="I35" s="20"/>
      <c r="J35" s="20"/>
      <c r="K35" s="20"/>
      <c r="L35" s="20"/>
      <c r="M35" s="20">
        <v>-1658</v>
      </c>
      <c r="N35" s="20">
        <v>-1658</v>
      </c>
      <c r="O35" s="20"/>
      <c r="P35" s="20"/>
      <c r="Q35" s="20"/>
      <c r="R35" s="20"/>
      <c r="S35" s="20"/>
      <c r="T35" s="20"/>
      <c r="U35" s="20"/>
      <c r="V35" s="20"/>
      <c r="W35" s="20">
        <v>-1658</v>
      </c>
      <c r="X35" s="20">
        <v>11414376</v>
      </c>
      <c r="Y35" s="20">
        <v>-11416034</v>
      </c>
      <c r="Z35" s="21">
        <v>-100.01452554217593</v>
      </c>
      <c r="AA35" s="22">
        <v>22828757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123151411</v>
      </c>
      <c r="D37" s="29">
        <f t="shared" ref="D37:Y37" si="3">SUM(D29:D36)</f>
        <v>0</v>
      </c>
      <c r="E37" s="30">
        <f t="shared" si="3"/>
        <v>35846579</v>
      </c>
      <c r="F37" s="31">
        <f t="shared" si="3"/>
        <v>35846579</v>
      </c>
      <c r="G37" s="31">
        <f t="shared" si="3"/>
        <v>577563</v>
      </c>
      <c r="H37" s="31">
        <f t="shared" si="3"/>
        <v>0</v>
      </c>
      <c r="I37" s="31">
        <f t="shared" si="3"/>
        <v>638855</v>
      </c>
      <c r="J37" s="31">
        <f t="shared" si="3"/>
        <v>1216418</v>
      </c>
      <c r="K37" s="31">
        <f t="shared" si="3"/>
        <v>695635</v>
      </c>
      <c r="L37" s="31">
        <f t="shared" si="3"/>
        <v>2169123</v>
      </c>
      <c r="M37" s="31">
        <f t="shared" si="3"/>
        <v>125967070</v>
      </c>
      <c r="N37" s="31">
        <f t="shared" si="3"/>
        <v>128831828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130048246</v>
      </c>
      <c r="X37" s="31">
        <f t="shared" si="3"/>
        <v>17923200</v>
      </c>
      <c r="Y37" s="31">
        <f t="shared" si="3"/>
        <v>112125046</v>
      </c>
      <c r="Z37" s="32">
        <f>+IF(X37&lt;&gt;0,+(Y37/X37)*100,0)</f>
        <v>625.58608953758267</v>
      </c>
      <c r="AA37" s="33">
        <f>SUM(AA29:AA36)</f>
        <v>35846579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123151411</v>
      </c>
      <c r="D44" s="29">
        <f>+D37+D43</f>
        <v>0</v>
      </c>
      <c r="E44" s="30">
        <f t="shared" si="5"/>
        <v>35846579</v>
      </c>
      <c r="F44" s="31">
        <f t="shared" si="5"/>
        <v>35846579</v>
      </c>
      <c r="G44" s="31">
        <f t="shared" si="5"/>
        <v>577563</v>
      </c>
      <c r="H44" s="31">
        <f t="shared" si="5"/>
        <v>0</v>
      </c>
      <c r="I44" s="31">
        <f t="shared" si="5"/>
        <v>638855</v>
      </c>
      <c r="J44" s="31">
        <f t="shared" si="5"/>
        <v>1216418</v>
      </c>
      <c r="K44" s="31">
        <f t="shared" si="5"/>
        <v>695635</v>
      </c>
      <c r="L44" s="31">
        <f t="shared" si="5"/>
        <v>2169123</v>
      </c>
      <c r="M44" s="31">
        <f t="shared" si="5"/>
        <v>125967070</v>
      </c>
      <c r="N44" s="31">
        <f t="shared" si="5"/>
        <v>128831828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130048246</v>
      </c>
      <c r="X44" s="31">
        <f t="shared" si="5"/>
        <v>17923200</v>
      </c>
      <c r="Y44" s="31">
        <f t="shared" si="5"/>
        <v>112125046</v>
      </c>
      <c r="Z44" s="32">
        <f>+IF(X44&lt;&gt;0,+(Y44/X44)*100,0)</f>
        <v>625.58608953758267</v>
      </c>
      <c r="AA44" s="33">
        <f>+AA37+AA43</f>
        <v>35846579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-160398107</v>
      </c>
      <c r="D45" s="42">
        <f t="shared" si="6"/>
        <v>0</v>
      </c>
      <c r="E45" s="43">
        <f t="shared" si="6"/>
        <v>22619506</v>
      </c>
      <c r="F45" s="44">
        <f t="shared" si="6"/>
        <v>22619506</v>
      </c>
      <c r="G45" s="44">
        <f t="shared" si="6"/>
        <v>6510681</v>
      </c>
      <c r="H45" s="44">
        <f t="shared" si="6"/>
        <v>4400</v>
      </c>
      <c r="I45" s="44">
        <f t="shared" si="6"/>
        <v>2359138</v>
      </c>
      <c r="J45" s="44">
        <f t="shared" si="6"/>
        <v>8874219</v>
      </c>
      <c r="K45" s="44">
        <f t="shared" si="6"/>
        <v>9117447</v>
      </c>
      <c r="L45" s="44">
        <f t="shared" si="6"/>
        <v>2242881</v>
      </c>
      <c r="M45" s="44">
        <f t="shared" si="6"/>
        <v>-154835698</v>
      </c>
      <c r="N45" s="44">
        <f t="shared" si="6"/>
        <v>-143475370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-134601151</v>
      </c>
      <c r="X45" s="44">
        <f t="shared" si="6"/>
        <v>11309814</v>
      </c>
      <c r="Y45" s="44">
        <f t="shared" si="6"/>
        <v>-145910965</v>
      </c>
      <c r="Z45" s="45">
        <f>+IF(X45&lt;&gt;0,+(Y45/X45)*100,0)</f>
        <v>-1290.1270082779433</v>
      </c>
      <c r="AA45" s="46">
        <f>+AA26-AA44</f>
        <v>22619506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12911308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-15585455</v>
      </c>
      <c r="N47" s="20">
        <v>-15585455</v>
      </c>
      <c r="O47" s="20"/>
      <c r="P47" s="20"/>
      <c r="Q47" s="20"/>
      <c r="R47" s="20"/>
      <c r="S47" s="20"/>
      <c r="T47" s="20"/>
      <c r="U47" s="20"/>
      <c r="V47" s="20"/>
      <c r="W47" s="20">
        <v>-15585455</v>
      </c>
      <c r="X47" s="20"/>
      <c r="Y47" s="20">
        <v>-15585455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12911308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-15585455</v>
      </c>
      <c r="N50" s="52">
        <f t="shared" si="7"/>
        <v>-15585455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-15585455</v>
      </c>
      <c r="X50" s="52">
        <f t="shared" si="7"/>
        <v>0</v>
      </c>
      <c r="Y50" s="52">
        <f t="shared" si="7"/>
        <v>-15585455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299615910</v>
      </c>
      <c r="D6" s="18"/>
      <c r="E6" s="19">
        <v>-46838475</v>
      </c>
      <c r="F6" s="20">
        <v>-46838475</v>
      </c>
      <c r="G6" s="20">
        <v>307447272</v>
      </c>
      <c r="H6" s="20"/>
      <c r="I6" s="20"/>
      <c r="J6" s="20">
        <v>307447272</v>
      </c>
      <c r="K6" s="20">
        <v>6444593</v>
      </c>
      <c r="L6" s="20">
        <v>9655845</v>
      </c>
      <c r="M6" s="20">
        <v>843081</v>
      </c>
      <c r="N6" s="20">
        <v>16943519</v>
      </c>
      <c r="O6" s="20"/>
      <c r="P6" s="20"/>
      <c r="Q6" s="20"/>
      <c r="R6" s="20"/>
      <c r="S6" s="20"/>
      <c r="T6" s="20"/>
      <c r="U6" s="20"/>
      <c r="V6" s="20"/>
      <c r="W6" s="20">
        <v>324390791</v>
      </c>
      <c r="X6" s="20">
        <v>-23419236</v>
      </c>
      <c r="Y6" s="20">
        <v>347810027</v>
      </c>
      <c r="Z6" s="21">
        <v>-1485.1467699458685</v>
      </c>
      <c r="AA6" s="22">
        <v>-46838475</v>
      </c>
    </row>
    <row r="7" spans="1:27" ht="13.5" x14ac:dyDescent="0.25">
      <c r="A7" s="23" t="s">
        <v>35</v>
      </c>
      <c r="B7" s="17" t="s">
        <v>32</v>
      </c>
      <c r="C7" s="18">
        <v>22713815</v>
      </c>
      <c r="D7" s="18"/>
      <c r="E7" s="19">
        <v>41276383</v>
      </c>
      <c r="F7" s="20">
        <v>41276383</v>
      </c>
      <c r="G7" s="20">
        <v>40622696</v>
      </c>
      <c r="H7" s="20"/>
      <c r="I7" s="20"/>
      <c r="J7" s="20">
        <v>40622696</v>
      </c>
      <c r="K7" s="20">
        <v>470810</v>
      </c>
      <c r="L7" s="20">
        <v>-297619</v>
      </c>
      <c r="M7" s="20">
        <v>1237492</v>
      </c>
      <c r="N7" s="20">
        <v>1410683</v>
      </c>
      <c r="O7" s="20"/>
      <c r="P7" s="20"/>
      <c r="Q7" s="20"/>
      <c r="R7" s="20"/>
      <c r="S7" s="20"/>
      <c r="T7" s="20"/>
      <c r="U7" s="20"/>
      <c r="V7" s="20"/>
      <c r="W7" s="20">
        <v>42033379</v>
      </c>
      <c r="X7" s="20">
        <v>20638194</v>
      </c>
      <c r="Y7" s="20">
        <v>21395185</v>
      </c>
      <c r="Z7" s="21">
        <v>103.66791299665077</v>
      </c>
      <c r="AA7" s="22">
        <v>41276383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-15105000</v>
      </c>
      <c r="F8" s="20">
        <v>-15105000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-7552500</v>
      </c>
      <c r="Y8" s="20">
        <v>7552500</v>
      </c>
      <c r="Z8" s="21">
        <v>-100</v>
      </c>
      <c r="AA8" s="22">
        <v>-15105000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-1119121</v>
      </c>
      <c r="D10" s="18"/>
      <c r="E10" s="19">
        <v>5617823</v>
      </c>
      <c r="F10" s="20">
        <v>5617823</v>
      </c>
      <c r="G10" s="20">
        <v>-1119121</v>
      </c>
      <c r="H10" s="20"/>
      <c r="I10" s="20"/>
      <c r="J10" s="20">
        <v>-1119121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-1119121</v>
      </c>
      <c r="X10" s="20">
        <v>5759791</v>
      </c>
      <c r="Y10" s="20">
        <v>-6878912</v>
      </c>
      <c r="Z10" s="21">
        <v>-119.42988903590425</v>
      </c>
      <c r="AA10" s="22">
        <v>5617823</v>
      </c>
    </row>
    <row r="11" spans="1:27" ht="13.5" x14ac:dyDescent="0.25">
      <c r="A11" s="23" t="s">
        <v>39</v>
      </c>
      <c r="B11" s="17" t="s">
        <v>32</v>
      </c>
      <c r="C11" s="18">
        <v>122685753</v>
      </c>
      <c r="D11" s="18"/>
      <c r="E11" s="19"/>
      <c r="F11" s="20"/>
      <c r="G11" s="24">
        <v>124791512</v>
      </c>
      <c r="H11" s="24"/>
      <c r="I11" s="24"/>
      <c r="J11" s="20">
        <v>124791512</v>
      </c>
      <c r="K11" s="24">
        <v>221453</v>
      </c>
      <c r="L11" s="24">
        <v>3852731</v>
      </c>
      <c r="M11" s="20">
        <v>1726080</v>
      </c>
      <c r="N11" s="24">
        <v>5800264</v>
      </c>
      <c r="O11" s="24"/>
      <c r="P11" s="24"/>
      <c r="Q11" s="20"/>
      <c r="R11" s="24"/>
      <c r="S11" s="24"/>
      <c r="T11" s="20"/>
      <c r="U11" s="24"/>
      <c r="V11" s="24"/>
      <c r="W11" s="24">
        <v>130591776</v>
      </c>
      <c r="X11" s="20"/>
      <c r="Y11" s="24">
        <v>130591776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17692332</v>
      </c>
      <c r="D12" s="18"/>
      <c r="E12" s="19"/>
      <c r="F12" s="20"/>
      <c r="G12" s="20">
        <v>17692332</v>
      </c>
      <c r="H12" s="20"/>
      <c r="I12" s="20"/>
      <c r="J12" s="20">
        <v>17692332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17692332</v>
      </c>
      <c r="X12" s="20"/>
      <c r="Y12" s="20">
        <v>17692332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461588689</v>
      </c>
      <c r="D13" s="29">
        <f>SUM(D6:D12)</f>
        <v>0</v>
      </c>
      <c r="E13" s="30">
        <f t="shared" si="0"/>
        <v>-15049269</v>
      </c>
      <c r="F13" s="31">
        <f t="shared" si="0"/>
        <v>-15049269</v>
      </c>
      <c r="G13" s="31">
        <f t="shared" si="0"/>
        <v>489434691</v>
      </c>
      <c r="H13" s="31">
        <f t="shared" si="0"/>
        <v>0</v>
      </c>
      <c r="I13" s="31">
        <f t="shared" si="0"/>
        <v>0</v>
      </c>
      <c r="J13" s="31">
        <f t="shared" si="0"/>
        <v>489434691</v>
      </c>
      <c r="K13" s="31">
        <f t="shared" si="0"/>
        <v>7136856</v>
      </c>
      <c r="L13" s="31">
        <f t="shared" si="0"/>
        <v>13210957</v>
      </c>
      <c r="M13" s="31">
        <f t="shared" si="0"/>
        <v>3806653</v>
      </c>
      <c r="N13" s="31">
        <f t="shared" si="0"/>
        <v>24154466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513589157</v>
      </c>
      <c r="X13" s="31">
        <f t="shared" si="0"/>
        <v>-4573751</v>
      </c>
      <c r="Y13" s="31">
        <f t="shared" si="0"/>
        <v>518162908</v>
      </c>
      <c r="Z13" s="32">
        <f>+IF(X13&lt;&gt;0,+(Y13/X13)*100,0)</f>
        <v>-11329.058096953682</v>
      </c>
      <c r="AA13" s="33">
        <f>SUM(AA6:AA12)</f>
        <v>-15049269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3342948</v>
      </c>
      <c r="D15" s="18"/>
      <c r="E15" s="19"/>
      <c r="F15" s="20"/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/>
      <c r="Y15" s="20">
        <v>3342948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102905500</v>
      </c>
      <c r="D17" s="18"/>
      <c r="E17" s="19">
        <v>-4800000</v>
      </c>
      <c r="F17" s="20">
        <v>-4800000</v>
      </c>
      <c r="G17" s="24">
        <v>108168971</v>
      </c>
      <c r="H17" s="24"/>
      <c r="I17" s="24"/>
      <c r="J17" s="20">
        <v>108168971</v>
      </c>
      <c r="K17" s="24"/>
      <c r="L17" s="24">
        <v>89386</v>
      </c>
      <c r="M17" s="20">
        <v>-9</v>
      </c>
      <c r="N17" s="24">
        <v>89377</v>
      </c>
      <c r="O17" s="24"/>
      <c r="P17" s="24"/>
      <c r="Q17" s="20"/>
      <c r="R17" s="24"/>
      <c r="S17" s="24"/>
      <c r="T17" s="20"/>
      <c r="U17" s="24"/>
      <c r="V17" s="24"/>
      <c r="W17" s="24">
        <v>108258348</v>
      </c>
      <c r="X17" s="20">
        <v>-2400000</v>
      </c>
      <c r="Y17" s="24">
        <v>110658348</v>
      </c>
      <c r="Z17" s="25">
        <v>-4610.7645000000002</v>
      </c>
      <c r="AA17" s="26">
        <v>-4800000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106248448</v>
      </c>
      <c r="D25" s="29">
        <f t="shared" ref="D25:Y25" si="1">SUM(D15:D24)</f>
        <v>0</v>
      </c>
      <c r="E25" s="35">
        <f t="shared" si="1"/>
        <v>-4800000</v>
      </c>
      <c r="F25" s="36">
        <f t="shared" si="1"/>
        <v>-4800000</v>
      </c>
      <c r="G25" s="36">
        <f t="shared" si="1"/>
        <v>111511919</v>
      </c>
      <c r="H25" s="36">
        <f t="shared" si="1"/>
        <v>0</v>
      </c>
      <c r="I25" s="36">
        <f t="shared" si="1"/>
        <v>0</v>
      </c>
      <c r="J25" s="36">
        <f t="shared" si="1"/>
        <v>111511919</v>
      </c>
      <c r="K25" s="36">
        <f t="shared" si="1"/>
        <v>0</v>
      </c>
      <c r="L25" s="36">
        <f t="shared" si="1"/>
        <v>89386</v>
      </c>
      <c r="M25" s="36">
        <f t="shared" si="1"/>
        <v>-9</v>
      </c>
      <c r="N25" s="36">
        <f t="shared" si="1"/>
        <v>89377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111601296</v>
      </c>
      <c r="X25" s="36">
        <f t="shared" si="1"/>
        <v>-2400000</v>
      </c>
      <c r="Y25" s="36">
        <f t="shared" si="1"/>
        <v>114001296</v>
      </c>
      <c r="Z25" s="37">
        <f>+IF(X25&lt;&gt;0,+(Y25/X25)*100,0)</f>
        <v>-4750.0540000000001</v>
      </c>
      <c r="AA25" s="38">
        <f>SUM(AA15:AA24)</f>
        <v>-4800000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567837137</v>
      </c>
      <c r="D26" s="29">
        <f>+D13+D25</f>
        <v>0</v>
      </c>
      <c r="E26" s="30">
        <f t="shared" si="2"/>
        <v>-19849269</v>
      </c>
      <c r="F26" s="31">
        <f t="shared" si="2"/>
        <v>-19849269</v>
      </c>
      <c r="G26" s="31">
        <f t="shared" si="2"/>
        <v>600946610</v>
      </c>
      <c r="H26" s="31">
        <f t="shared" si="2"/>
        <v>0</v>
      </c>
      <c r="I26" s="31">
        <f t="shared" si="2"/>
        <v>0</v>
      </c>
      <c r="J26" s="31">
        <f t="shared" si="2"/>
        <v>600946610</v>
      </c>
      <c r="K26" s="31">
        <f t="shared" si="2"/>
        <v>7136856</v>
      </c>
      <c r="L26" s="31">
        <f t="shared" si="2"/>
        <v>13300343</v>
      </c>
      <c r="M26" s="31">
        <f t="shared" si="2"/>
        <v>3806644</v>
      </c>
      <c r="N26" s="31">
        <f t="shared" si="2"/>
        <v>24243843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625190453</v>
      </c>
      <c r="X26" s="31">
        <f t="shared" si="2"/>
        <v>-6973751</v>
      </c>
      <c r="Y26" s="31">
        <f t="shared" si="2"/>
        <v>632164204</v>
      </c>
      <c r="Z26" s="32">
        <f>+IF(X26&lt;&gt;0,+(Y26/X26)*100,0)</f>
        <v>-9064.9093149439941</v>
      </c>
      <c r="AA26" s="33">
        <f>+AA13+AA25</f>
        <v>-19849269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2360572</v>
      </c>
      <c r="D31" s="18"/>
      <c r="E31" s="19"/>
      <c r="F31" s="20"/>
      <c r="G31" s="20">
        <v>2350218</v>
      </c>
      <c r="H31" s="20"/>
      <c r="I31" s="20"/>
      <c r="J31" s="20">
        <v>2350218</v>
      </c>
      <c r="K31" s="20">
        <v>-300</v>
      </c>
      <c r="L31" s="20">
        <v>-322</v>
      </c>
      <c r="M31" s="20">
        <v>-1502</v>
      </c>
      <c r="N31" s="20">
        <v>-2124</v>
      </c>
      <c r="O31" s="20"/>
      <c r="P31" s="20"/>
      <c r="Q31" s="20"/>
      <c r="R31" s="20"/>
      <c r="S31" s="20"/>
      <c r="T31" s="20"/>
      <c r="U31" s="20"/>
      <c r="V31" s="20"/>
      <c r="W31" s="20">
        <v>2348094</v>
      </c>
      <c r="X31" s="20"/>
      <c r="Y31" s="20">
        <v>2348094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111592275</v>
      </c>
      <c r="D32" s="18"/>
      <c r="E32" s="19">
        <v>30544836</v>
      </c>
      <c r="F32" s="20">
        <v>30544836</v>
      </c>
      <c r="G32" s="20">
        <v>124584059</v>
      </c>
      <c r="H32" s="20"/>
      <c r="I32" s="20"/>
      <c r="J32" s="20">
        <v>124584059</v>
      </c>
      <c r="K32" s="20">
        <v>-9633306</v>
      </c>
      <c r="L32" s="20">
        <v>22913070</v>
      </c>
      <c r="M32" s="20">
        <v>480294</v>
      </c>
      <c r="N32" s="20">
        <v>13760058</v>
      </c>
      <c r="O32" s="20"/>
      <c r="P32" s="20"/>
      <c r="Q32" s="20"/>
      <c r="R32" s="20"/>
      <c r="S32" s="20"/>
      <c r="T32" s="20"/>
      <c r="U32" s="20"/>
      <c r="V32" s="20"/>
      <c r="W32" s="20">
        <v>138344117</v>
      </c>
      <c r="X32" s="20">
        <v>15272418</v>
      </c>
      <c r="Y32" s="20">
        <v>123071699</v>
      </c>
      <c r="Z32" s="21">
        <v>805.842918914346</v>
      </c>
      <c r="AA32" s="22">
        <v>30544836</v>
      </c>
    </row>
    <row r="33" spans="1:27" ht="13.5" x14ac:dyDescent="0.25">
      <c r="A33" s="23" t="s">
        <v>60</v>
      </c>
      <c r="B33" s="17" t="s">
        <v>32</v>
      </c>
      <c r="C33" s="18">
        <v>-1520929</v>
      </c>
      <c r="D33" s="18"/>
      <c r="E33" s="19"/>
      <c r="F33" s="20"/>
      <c r="G33" s="20">
        <v>-1412616</v>
      </c>
      <c r="H33" s="20"/>
      <c r="I33" s="20"/>
      <c r="J33" s="20">
        <v>-1412616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-1412616</v>
      </c>
      <c r="X33" s="20"/>
      <c r="Y33" s="20">
        <v>-1412616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107097092</v>
      </c>
      <c r="D35" s="18"/>
      <c r="E35" s="19"/>
      <c r="F35" s="20"/>
      <c r="G35" s="20">
        <v>109307848</v>
      </c>
      <c r="H35" s="20"/>
      <c r="I35" s="20"/>
      <c r="J35" s="20">
        <v>109307848</v>
      </c>
      <c r="K35" s="20">
        <v>2309600</v>
      </c>
      <c r="L35" s="20">
        <v>2012869</v>
      </c>
      <c r="M35" s="20">
        <v>1738246</v>
      </c>
      <c r="N35" s="20">
        <v>6060715</v>
      </c>
      <c r="O35" s="20"/>
      <c r="P35" s="20"/>
      <c r="Q35" s="20"/>
      <c r="R35" s="20"/>
      <c r="S35" s="20"/>
      <c r="T35" s="20"/>
      <c r="U35" s="20"/>
      <c r="V35" s="20"/>
      <c r="W35" s="20">
        <v>115368563</v>
      </c>
      <c r="X35" s="20"/>
      <c r="Y35" s="20">
        <v>115368563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219529010</v>
      </c>
      <c r="D37" s="29">
        <f t="shared" ref="D37:Y37" si="3">SUM(D29:D36)</f>
        <v>0</v>
      </c>
      <c r="E37" s="30">
        <f t="shared" si="3"/>
        <v>30544836</v>
      </c>
      <c r="F37" s="31">
        <f t="shared" si="3"/>
        <v>30544836</v>
      </c>
      <c r="G37" s="31">
        <f t="shared" si="3"/>
        <v>234829509</v>
      </c>
      <c r="H37" s="31">
        <f t="shared" si="3"/>
        <v>0</v>
      </c>
      <c r="I37" s="31">
        <f t="shared" si="3"/>
        <v>0</v>
      </c>
      <c r="J37" s="31">
        <f t="shared" si="3"/>
        <v>234829509</v>
      </c>
      <c r="K37" s="31">
        <f t="shared" si="3"/>
        <v>-7324006</v>
      </c>
      <c r="L37" s="31">
        <f t="shared" si="3"/>
        <v>24925617</v>
      </c>
      <c r="M37" s="31">
        <f t="shared" si="3"/>
        <v>2217038</v>
      </c>
      <c r="N37" s="31">
        <f t="shared" si="3"/>
        <v>19818649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254648158</v>
      </c>
      <c r="X37" s="31">
        <f t="shared" si="3"/>
        <v>15272418</v>
      </c>
      <c r="Y37" s="31">
        <f t="shared" si="3"/>
        <v>239375740</v>
      </c>
      <c r="Z37" s="32">
        <f>+IF(X37&lt;&gt;0,+(Y37/X37)*100,0)</f>
        <v>1567.3728940630094</v>
      </c>
      <c r="AA37" s="33">
        <f>SUM(AA29:AA36)</f>
        <v>30544836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219529010</v>
      </c>
      <c r="D44" s="29">
        <f>+D37+D43</f>
        <v>0</v>
      </c>
      <c r="E44" s="30">
        <f t="shared" si="5"/>
        <v>30544836</v>
      </c>
      <c r="F44" s="31">
        <f t="shared" si="5"/>
        <v>30544836</v>
      </c>
      <c r="G44" s="31">
        <f t="shared" si="5"/>
        <v>234829509</v>
      </c>
      <c r="H44" s="31">
        <f t="shared" si="5"/>
        <v>0</v>
      </c>
      <c r="I44" s="31">
        <f t="shared" si="5"/>
        <v>0</v>
      </c>
      <c r="J44" s="31">
        <f t="shared" si="5"/>
        <v>234829509</v>
      </c>
      <c r="K44" s="31">
        <f t="shared" si="5"/>
        <v>-7324006</v>
      </c>
      <c r="L44" s="31">
        <f t="shared" si="5"/>
        <v>24925617</v>
      </c>
      <c r="M44" s="31">
        <f t="shared" si="5"/>
        <v>2217038</v>
      </c>
      <c r="N44" s="31">
        <f t="shared" si="5"/>
        <v>19818649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254648158</v>
      </c>
      <c r="X44" s="31">
        <f t="shared" si="5"/>
        <v>15272418</v>
      </c>
      <c r="Y44" s="31">
        <f t="shared" si="5"/>
        <v>239375740</v>
      </c>
      <c r="Z44" s="32">
        <f>+IF(X44&lt;&gt;0,+(Y44/X44)*100,0)</f>
        <v>1567.3728940630094</v>
      </c>
      <c r="AA44" s="33">
        <f>+AA37+AA43</f>
        <v>30544836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348308127</v>
      </c>
      <c r="D45" s="42">
        <f t="shared" si="6"/>
        <v>0</v>
      </c>
      <c r="E45" s="43">
        <f t="shared" si="6"/>
        <v>-50394105</v>
      </c>
      <c r="F45" s="44">
        <f t="shared" si="6"/>
        <v>-50394105</v>
      </c>
      <c r="G45" s="44">
        <f t="shared" si="6"/>
        <v>366117101</v>
      </c>
      <c r="H45" s="44">
        <f t="shared" si="6"/>
        <v>0</v>
      </c>
      <c r="I45" s="44">
        <f t="shared" si="6"/>
        <v>0</v>
      </c>
      <c r="J45" s="44">
        <f t="shared" si="6"/>
        <v>366117101</v>
      </c>
      <c r="K45" s="44">
        <f t="shared" si="6"/>
        <v>14460862</v>
      </c>
      <c r="L45" s="44">
        <f t="shared" si="6"/>
        <v>-11625274</v>
      </c>
      <c r="M45" s="44">
        <f t="shared" si="6"/>
        <v>1589606</v>
      </c>
      <c r="N45" s="44">
        <f t="shared" si="6"/>
        <v>4425194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370542295</v>
      </c>
      <c r="X45" s="44">
        <f t="shared" si="6"/>
        <v>-22246169</v>
      </c>
      <c r="Y45" s="44">
        <f t="shared" si="6"/>
        <v>392788464</v>
      </c>
      <c r="Z45" s="45">
        <f>+IF(X45&lt;&gt;0,+(Y45/X45)*100,0)</f>
        <v>-1765.645419667539</v>
      </c>
      <c r="AA45" s="46">
        <f>+AA26-AA44</f>
        <v>-50394105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5127721</v>
      </c>
      <c r="D47" s="18"/>
      <c r="E47" s="19">
        <v>-56295857</v>
      </c>
      <c r="F47" s="20">
        <v>-56295857</v>
      </c>
      <c r="G47" s="20">
        <v>11344276</v>
      </c>
      <c r="H47" s="20"/>
      <c r="I47" s="20"/>
      <c r="J47" s="20">
        <v>11344276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11344276</v>
      </c>
      <c r="X47" s="20">
        <v>-28147926</v>
      </c>
      <c r="Y47" s="20">
        <v>39492202</v>
      </c>
      <c r="Z47" s="47">
        <v>-140.30235122829296</v>
      </c>
      <c r="AA47" s="22">
        <v>-56295857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5127721</v>
      </c>
      <c r="D50" s="50">
        <f t="shared" ref="D50:Y50" si="7">SUM(D47:D49)</f>
        <v>0</v>
      </c>
      <c r="E50" s="51">
        <f t="shared" si="7"/>
        <v>-56295857</v>
      </c>
      <c r="F50" s="52">
        <f t="shared" si="7"/>
        <v>-56295857</v>
      </c>
      <c r="G50" s="52">
        <f t="shared" si="7"/>
        <v>11344276</v>
      </c>
      <c r="H50" s="52">
        <f t="shared" si="7"/>
        <v>0</v>
      </c>
      <c r="I50" s="52">
        <f t="shared" si="7"/>
        <v>0</v>
      </c>
      <c r="J50" s="52">
        <f t="shared" si="7"/>
        <v>11344276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11344276</v>
      </c>
      <c r="X50" s="52">
        <f t="shared" si="7"/>
        <v>-28147926</v>
      </c>
      <c r="Y50" s="52">
        <f t="shared" si="7"/>
        <v>39492202</v>
      </c>
      <c r="Z50" s="53">
        <f>+IF(X50&lt;&gt;0,+(Y50/X50)*100,0)</f>
        <v>-140.30235122829296</v>
      </c>
      <c r="AA50" s="54">
        <f>SUM(AA47:AA49)</f>
        <v>-56295857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-40084869</v>
      </c>
      <c r="D6" s="18"/>
      <c r="E6" s="19">
        <v>-39656132</v>
      </c>
      <c r="F6" s="20">
        <v>-39656132</v>
      </c>
      <c r="G6" s="20">
        <v>-36853499</v>
      </c>
      <c r="H6" s="20">
        <v>595338</v>
      </c>
      <c r="I6" s="20">
        <v>-3910286</v>
      </c>
      <c r="J6" s="20">
        <v>-40168447</v>
      </c>
      <c r="K6" s="20">
        <v>-1411994</v>
      </c>
      <c r="L6" s="20">
        <v>-5796088</v>
      </c>
      <c r="M6" s="20">
        <v>-413002</v>
      </c>
      <c r="N6" s="20">
        <v>-7621084</v>
      </c>
      <c r="O6" s="20"/>
      <c r="P6" s="20"/>
      <c r="Q6" s="20"/>
      <c r="R6" s="20"/>
      <c r="S6" s="20"/>
      <c r="T6" s="20"/>
      <c r="U6" s="20"/>
      <c r="V6" s="20"/>
      <c r="W6" s="20">
        <v>-47789531</v>
      </c>
      <c r="X6" s="20">
        <v>-40645295</v>
      </c>
      <c r="Y6" s="20">
        <v>-7144236</v>
      </c>
      <c r="Z6" s="21">
        <v>17.577030748577418</v>
      </c>
      <c r="AA6" s="22">
        <v>-39656132</v>
      </c>
    </row>
    <row r="7" spans="1:27" ht="13.5" x14ac:dyDescent="0.25">
      <c r="A7" s="23" t="s">
        <v>35</v>
      </c>
      <c r="B7" s="17" t="s">
        <v>32</v>
      </c>
      <c r="C7" s="18">
        <v>6885931</v>
      </c>
      <c r="D7" s="18"/>
      <c r="E7" s="19">
        <v>14539303</v>
      </c>
      <c r="F7" s="20">
        <v>14539303</v>
      </c>
      <c r="G7" s="20">
        <v>7710670</v>
      </c>
      <c r="H7" s="20">
        <v>1817029</v>
      </c>
      <c r="I7" s="20">
        <v>-1255849</v>
      </c>
      <c r="J7" s="20">
        <v>8271850</v>
      </c>
      <c r="K7" s="20">
        <v>-405593</v>
      </c>
      <c r="L7" s="20">
        <v>2002925</v>
      </c>
      <c r="M7" s="20">
        <v>-1666177</v>
      </c>
      <c r="N7" s="20">
        <v>-68845</v>
      </c>
      <c r="O7" s="20"/>
      <c r="P7" s="20"/>
      <c r="Q7" s="20"/>
      <c r="R7" s="20"/>
      <c r="S7" s="20"/>
      <c r="T7" s="20"/>
      <c r="U7" s="20"/>
      <c r="V7" s="20"/>
      <c r="W7" s="20">
        <v>8203005</v>
      </c>
      <c r="X7" s="20">
        <v>10010830</v>
      </c>
      <c r="Y7" s="20">
        <v>-1807825</v>
      </c>
      <c r="Z7" s="21">
        <v>-18.058692436091714</v>
      </c>
      <c r="AA7" s="22">
        <v>14539303</v>
      </c>
    </row>
    <row r="8" spans="1:27" ht="13.5" x14ac:dyDescent="0.25">
      <c r="A8" s="23" t="s">
        <v>36</v>
      </c>
      <c r="B8" s="17" t="s">
        <v>32</v>
      </c>
      <c r="C8" s="18">
        <v>-1901111</v>
      </c>
      <c r="D8" s="18"/>
      <c r="E8" s="19">
        <v>1662649</v>
      </c>
      <c r="F8" s="20">
        <v>1662649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-119231</v>
      </c>
      <c r="Y8" s="20">
        <v>119231</v>
      </c>
      <c r="Z8" s="21">
        <v>-100</v>
      </c>
      <c r="AA8" s="22">
        <v>1662649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-234396</v>
      </c>
      <c r="D10" s="18"/>
      <c r="E10" s="19">
        <v>265225</v>
      </c>
      <c r="F10" s="20">
        <v>265225</v>
      </c>
      <c r="G10" s="20">
        <v>-234397</v>
      </c>
      <c r="H10" s="20"/>
      <c r="I10" s="20"/>
      <c r="J10" s="20">
        <v>-234397</v>
      </c>
      <c r="K10" s="20">
        <v>3147</v>
      </c>
      <c r="L10" s="20"/>
      <c r="M10" s="20"/>
      <c r="N10" s="20">
        <v>3147</v>
      </c>
      <c r="O10" s="20"/>
      <c r="P10" s="20"/>
      <c r="Q10" s="20"/>
      <c r="R10" s="20"/>
      <c r="S10" s="20"/>
      <c r="T10" s="20"/>
      <c r="U10" s="20"/>
      <c r="V10" s="20"/>
      <c r="W10" s="20">
        <v>-231250</v>
      </c>
      <c r="X10" s="20">
        <v>15227</v>
      </c>
      <c r="Y10" s="20">
        <v>-246477</v>
      </c>
      <c r="Z10" s="21">
        <v>-1618.683916726867</v>
      </c>
      <c r="AA10" s="22">
        <v>265225</v>
      </c>
    </row>
    <row r="11" spans="1:27" ht="13.5" x14ac:dyDescent="0.25">
      <c r="A11" s="23" t="s">
        <v>39</v>
      </c>
      <c r="B11" s="17" t="s">
        <v>32</v>
      </c>
      <c r="C11" s="18">
        <v>67107165</v>
      </c>
      <c r="D11" s="18"/>
      <c r="E11" s="19">
        <v>80304159</v>
      </c>
      <c r="F11" s="20">
        <v>80304159</v>
      </c>
      <c r="G11" s="24">
        <v>67286867</v>
      </c>
      <c r="H11" s="24">
        <v>1111416</v>
      </c>
      <c r="I11" s="24">
        <v>1781512</v>
      </c>
      <c r="J11" s="20">
        <v>70179795</v>
      </c>
      <c r="K11" s="24">
        <v>1558866</v>
      </c>
      <c r="L11" s="24">
        <v>1540449</v>
      </c>
      <c r="M11" s="20">
        <v>1219246</v>
      </c>
      <c r="N11" s="24">
        <v>4318561</v>
      </c>
      <c r="O11" s="24"/>
      <c r="P11" s="24"/>
      <c r="Q11" s="20"/>
      <c r="R11" s="24"/>
      <c r="S11" s="24"/>
      <c r="T11" s="20"/>
      <c r="U11" s="24"/>
      <c r="V11" s="24"/>
      <c r="W11" s="24">
        <v>74498356</v>
      </c>
      <c r="X11" s="20">
        <v>73976448</v>
      </c>
      <c r="Y11" s="24">
        <v>521908</v>
      </c>
      <c r="Z11" s="25">
        <v>0.70550562254624605</v>
      </c>
      <c r="AA11" s="26">
        <v>80304159</v>
      </c>
    </row>
    <row r="12" spans="1:27" ht="13.5" x14ac:dyDescent="0.25">
      <c r="A12" s="23" t="s">
        <v>40</v>
      </c>
      <c r="B12" s="17" t="s">
        <v>32</v>
      </c>
      <c r="C12" s="18">
        <v>-253342</v>
      </c>
      <c r="D12" s="18"/>
      <c r="E12" s="19">
        <v>-296945</v>
      </c>
      <c r="F12" s="20">
        <v>-296945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-296945</v>
      </c>
      <c r="Y12" s="20">
        <v>43603</v>
      </c>
      <c r="Z12" s="21">
        <v>-14.683864015221673</v>
      </c>
      <c r="AA12" s="22">
        <v>-296945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31519378</v>
      </c>
      <c r="D13" s="29">
        <f>SUM(D6:D12)</f>
        <v>0</v>
      </c>
      <c r="E13" s="30">
        <f t="shared" si="0"/>
        <v>56818259</v>
      </c>
      <c r="F13" s="31">
        <f t="shared" si="0"/>
        <v>56818259</v>
      </c>
      <c r="G13" s="31">
        <f t="shared" si="0"/>
        <v>37656299</v>
      </c>
      <c r="H13" s="31">
        <f t="shared" si="0"/>
        <v>3523783</v>
      </c>
      <c r="I13" s="31">
        <f t="shared" si="0"/>
        <v>-3384623</v>
      </c>
      <c r="J13" s="31">
        <f t="shared" si="0"/>
        <v>37795459</v>
      </c>
      <c r="K13" s="31">
        <f t="shared" si="0"/>
        <v>-255574</v>
      </c>
      <c r="L13" s="31">
        <f t="shared" si="0"/>
        <v>-2252714</v>
      </c>
      <c r="M13" s="31">
        <f t="shared" si="0"/>
        <v>-859933</v>
      </c>
      <c r="N13" s="31">
        <f t="shared" si="0"/>
        <v>-3368221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34427238</v>
      </c>
      <c r="X13" s="31">
        <f t="shared" si="0"/>
        <v>42941034</v>
      </c>
      <c r="Y13" s="31">
        <f t="shared" si="0"/>
        <v>-8513796</v>
      </c>
      <c r="Z13" s="32">
        <f>+IF(X13&lt;&gt;0,+(Y13/X13)*100,0)</f>
        <v>-19.82671400041275</v>
      </c>
      <c r="AA13" s="33">
        <f>SUM(AA6:AA12)</f>
        <v>56818259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92699904</v>
      </c>
      <c r="D17" s="18"/>
      <c r="E17" s="19">
        <v>82755886</v>
      </c>
      <c r="F17" s="20">
        <v>82755886</v>
      </c>
      <c r="G17" s="24">
        <v>86172929</v>
      </c>
      <c r="H17" s="24">
        <v>5889196</v>
      </c>
      <c r="I17" s="24">
        <v>-308597</v>
      </c>
      <c r="J17" s="20">
        <v>91753528</v>
      </c>
      <c r="K17" s="24">
        <v>-318889</v>
      </c>
      <c r="L17" s="24">
        <v>-308597</v>
      </c>
      <c r="M17" s="20">
        <v>-318889</v>
      </c>
      <c r="N17" s="24">
        <v>-946375</v>
      </c>
      <c r="O17" s="24"/>
      <c r="P17" s="24"/>
      <c r="Q17" s="20"/>
      <c r="R17" s="24"/>
      <c r="S17" s="24"/>
      <c r="T17" s="20"/>
      <c r="U17" s="24"/>
      <c r="V17" s="24"/>
      <c r="W17" s="24">
        <v>90807153</v>
      </c>
      <c r="X17" s="20">
        <v>84646546</v>
      </c>
      <c r="Y17" s="24">
        <v>6160607</v>
      </c>
      <c r="Z17" s="25">
        <v>7.2780370743066118</v>
      </c>
      <c r="AA17" s="26">
        <v>82755886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92699904</v>
      </c>
      <c r="D25" s="29">
        <f t="shared" ref="D25:Y25" si="1">SUM(D15:D24)</f>
        <v>0</v>
      </c>
      <c r="E25" s="35">
        <f t="shared" si="1"/>
        <v>82755886</v>
      </c>
      <c r="F25" s="36">
        <f t="shared" si="1"/>
        <v>82755886</v>
      </c>
      <c r="G25" s="36">
        <f t="shared" si="1"/>
        <v>86172929</v>
      </c>
      <c r="H25" s="36">
        <f t="shared" si="1"/>
        <v>5889196</v>
      </c>
      <c r="I25" s="36">
        <f t="shared" si="1"/>
        <v>-308597</v>
      </c>
      <c r="J25" s="36">
        <f t="shared" si="1"/>
        <v>91753528</v>
      </c>
      <c r="K25" s="36">
        <f t="shared" si="1"/>
        <v>-318889</v>
      </c>
      <c r="L25" s="36">
        <f t="shared" si="1"/>
        <v>-308597</v>
      </c>
      <c r="M25" s="36">
        <f t="shared" si="1"/>
        <v>-318889</v>
      </c>
      <c r="N25" s="36">
        <f t="shared" si="1"/>
        <v>-946375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90807153</v>
      </c>
      <c r="X25" s="36">
        <f t="shared" si="1"/>
        <v>84646546</v>
      </c>
      <c r="Y25" s="36">
        <f t="shared" si="1"/>
        <v>6160607</v>
      </c>
      <c r="Z25" s="37">
        <f>+IF(X25&lt;&gt;0,+(Y25/X25)*100,0)</f>
        <v>7.2780370743066118</v>
      </c>
      <c r="AA25" s="38">
        <f>SUM(AA15:AA24)</f>
        <v>82755886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124219282</v>
      </c>
      <c r="D26" s="29">
        <f>+D13+D25</f>
        <v>0</v>
      </c>
      <c r="E26" s="30">
        <f t="shared" si="2"/>
        <v>139574145</v>
      </c>
      <c r="F26" s="31">
        <f t="shared" si="2"/>
        <v>139574145</v>
      </c>
      <c r="G26" s="31">
        <f t="shared" si="2"/>
        <v>123829228</v>
      </c>
      <c r="H26" s="31">
        <f t="shared" si="2"/>
        <v>9412979</v>
      </c>
      <c r="I26" s="31">
        <f t="shared" si="2"/>
        <v>-3693220</v>
      </c>
      <c r="J26" s="31">
        <f t="shared" si="2"/>
        <v>129548987</v>
      </c>
      <c r="K26" s="31">
        <f t="shared" si="2"/>
        <v>-574463</v>
      </c>
      <c r="L26" s="31">
        <f t="shared" si="2"/>
        <v>-2561311</v>
      </c>
      <c r="M26" s="31">
        <f t="shared" si="2"/>
        <v>-1178822</v>
      </c>
      <c r="N26" s="31">
        <f t="shared" si="2"/>
        <v>-4314596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125234391</v>
      </c>
      <c r="X26" s="31">
        <f t="shared" si="2"/>
        <v>127587580</v>
      </c>
      <c r="Y26" s="31">
        <f t="shared" si="2"/>
        <v>-2353189</v>
      </c>
      <c r="Z26" s="32">
        <f>+IF(X26&lt;&gt;0,+(Y26/X26)*100,0)</f>
        <v>-1.8443715289528966</v>
      </c>
      <c r="AA26" s="33">
        <f>+AA13+AA25</f>
        <v>139574145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1914380</v>
      </c>
      <c r="D31" s="18"/>
      <c r="E31" s="19">
        <v>1957228</v>
      </c>
      <c r="F31" s="20">
        <v>1957228</v>
      </c>
      <c r="G31" s="20">
        <v>1917891</v>
      </c>
      <c r="H31" s="20">
        <v>14936</v>
      </c>
      <c r="I31" s="20">
        <v>11514</v>
      </c>
      <c r="J31" s="20">
        <v>1944341</v>
      </c>
      <c r="K31" s="20">
        <v>10859</v>
      </c>
      <c r="L31" s="20">
        <v>8292</v>
      </c>
      <c r="M31" s="20">
        <v>3443</v>
      </c>
      <c r="N31" s="20">
        <v>22594</v>
      </c>
      <c r="O31" s="20"/>
      <c r="P31" s="20"/>
      <c r="Q31" s="20"/>
      <c r="R31" s="20"/>
      <c r="S31" s="20"/>
      <c r="T31" s="20"/>
      <c r="U31" s="20"/>
      <c r="V31" s="20"/>
      <c r="W31" s="20">
        <v>1966935</v>
      </c>
      <c r="X31" s="20">
        <v>1963174</v>
      </c>
      <c r="Y31" s="20">
        <v>3761</v>
      </c>
      <c r="Z31" s="21">
        <v>0.19157751681715426</v>
      </c>
      <c r="AA31" s="22">
        <v>1957228</v>
      </c>
    </row>
    <row r="32" spans="1:27" ht="13.5" x14ac:dyDescent="0.25">
      <c r="A32" s="23" t="s">
        <v>59</v>
      </c>
      <c r="B32" s="17" t="s">
        <v>32</v>
      </c>
      <c r="C32" s="18">
        <v>-3976533</v>
      </c>
      <c r="D32" s="18"/>
      <c r="E32" s="19">
        <v>19083019</v>
      </c>
      <c r="F32" s="20">
        <v>19083019</v>
      </c>
      <c r="G32" s="20">
        <v>-5786334</v>
      </c>
      <c r="H32" s="20">
        <v>294783</v>
      </c>
      <c r="I32" s="20">
        <v>15365</v>
      </c>
      <c r="J32" s="20">
        <v>-5476186</v>
      </c>
      <c r="K32" s="20">
        <v>-94326</v>
      </c>
      <c r="L32" s="20">
        <v>-27777</v>
      </c>
      <c r="M32" s="20">
        <v>-129184</v>
      </c>
      <c r="N32" s="20">
        <v>-251287</v>
      </c>
      <c r="O32" s="20"/>
      <c r="P32" s="20"/>
      <c r="Q32" s="20"/>
      <c r="R32" s="20"/>
      <c r="S32" s="20"/>
      <c r="T32" s="20"/>
      <c r="U32" s="20"/>
      <c r="V32" s="20"/>
      <c r="W32" s="20">
        <v>-5727473</v>
      </c>
      <c r="X32" s="20">
        <v>6804508</v>
      </c>
      <c r="Y32" s="20">
        <v>-12531981</v>
      </c>
      <c r="Z32" s="21">
        <v>-184.17174320318236</v>
      </c>
      <c r="AA32" s="22">
        <v>19083019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62814941</v>
      </c>
      <c r="D35" s="18"/>
      <c r="E35" s="19">
        <v>75953047</v>
      </c>
      <c r="F35" s="20">
        <v>75953047</v>
      </c>
      <c r="G35" s="20">
        <v>63922721</v>
      </c>
      <c r="H35" s="20">
        <v>1269965</v>
      </c>
      <c r="I35" s="20">
        <v>846585</v>
      </c>
      <c r="J35" s="20">
        <v>66039271</v>
      </c>
      <c r="K35" s="20">
        <v>1326255</v>
      </c>
      <c r="L35" s="20">
        <v>1079229</v>
      </c>
      <c r="M35" s="20">
        <v>851499</v>
      </c>
      <c r="N35" s="20">
        <v>3256983</v>
      </c>
      <c r="O35" s="20"/>
      <c r="P35" s="20"/>
      <c r="Q35" s="20"/>
      <c r="R35" s="20"/>
      <c r="S35" s="20"/>
      <c r="T35" s="20"/>
      <c r="U35" s="20"/>
      <c r="V35" s="20"/>
      <c r="W35" s="20">
        <v>69296254</v>
      </c>
      <c r="X35" s="20">
        <v>69589208</v>
      </c>
      <c r="Y35" s="20">
        <v>-292954</v>
      </c>
      <c r="Z35" s="21">
        <v>-0.42097619504449602</v>
      </c>
      <c r="AA35" s="22">
        <v>75953047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60752788</v>
      </c>
      <c r="D37" s="29">
        <f t="shared" ref="D37:Y37" si="3">SUM(D29:D36)</f>
        <v>0</v>
      </c>
      <c r="E37" s="30">
        <f t="shared" si="3"/>
        <v>96993294</v>
      </c>
      <c r="F37" s="31">
        <f t="shared" si="3"/>
        <v>96993294</v>
      </c>
      <c r="G37" s="31">
        <f t="shared" si="3"/>
        <v>60054278</v>
      </c>
      <c r="H37" s="31">
        <f t="shared" si="3"/>
        <v>1579684</v>
      </c>
      <c r="I37" s="31">
        <f t="shared" si="3"/>
        <v>873464</v>
      </c>
      <c r="J37" s="31">
        <f t="shared" si="3"/>
        <v>62507426</v>
      </c>
      <c r="K37" s="31">
        <f t="shared" si="3"/>
        <v>1242788</v>
      </c>
      <c r="L37" s="31">
        <f t="shared" si="3"/>
        <v>1059744</v>
      </c>
      <c r="M37" s="31">
        <f t="shared" si="3"/>
        <v>725758</v>
      </c>
      <c r="N37" s="31">
        <f t="shared" si="3"/>
        <v>3028290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65535716</v>
      </c>
      <c r="X37" s="31">
        <f t="shared" si="3"/>
        <v>78356890</v>
      </c>
      <c r="Y37" s="31">
        <f t="shared" si="3"/>
        <v>-12821174</v>
      </c>
      <c r="Z37" s="32">
        <f>+IF(X37&lt;&gt;0,+(Y37/X37)*100,0)</f>
        <v>-16.362535572813062</v>
      </c>
      <c r="AA37" s="33">
        <f>SUM(AA29:AA36)</f>
        <v>96993294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60752788</v>
      </c>
      <c r="D44" s="29">
        <f>+D37+D43</f>
        <v>0</v>
      </c>
      <c r="E44" s="30">
        <f t="shared" si="5"/>
        <v>96993294</v>
      </c>
      <c r="F44" s="31">
        <f t="shared" si="5"/>
        <v>96993294</v>
      </c>
      <c r="G44" s="31">
        <f t="shared" si="5"/>
        <v>60054278</v>
      </c>
      <c r="H44" s="31">
        <f t="shared" si="5"/>
        <v>1579684</v>
      </c>
      <c r="I44" s="31">
        <f t="shared" si="5"/>
        <v>873464</v>
      </c>
      <c r="J44" s="31">
        <f t="shared" si="5"/>
        <v>62507426</v>
      </c>
      <c r="K44" s="31">
        <f t="shared" si="5"/>
        <v>1242788</v>
      </c>
      <c r="L44" s="31">
        <f t="shared" si="5"/>
        <v>1059744</v>
      </c>
      <c r="M44" s="31">
        <f t="shared" si="5"/>
        <v>725758</v>
      </c>
      <c r="N44" s="31">
        <f t="shared" si="5"/>
        <v>3028290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65535716</v>
      </c>
      <c r="X44" s="31">
        <f t="shared" si="5"/>
        <v>78356890</v>
      </c>
      <c r="Y44" s="31">
        <f t="shared" si="5"/>
        <v>-12821174</v>
      </c>
      <c r="Z44" s="32">
        <f>+IF(X44&lt;&gt;0,+(Y44/X44)*100,0)</f>
        <v>-16.362535572813062</v>
      </c>
      <c r="AA44" s="33">
        <f>+AA37+AA43</f>
        <v>96993294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63466494</v>
      </c>
      <c r="D45" s="42">
        <f t="shared" si="6"/>
        <v>0</v>
      </c>
      <c r="E45" s="43">
        <f t="shared" si="6"/>
        <v>42580851</v>
      </c>
      <c r="F45" s="44">
        <f t="shared" si="6"/>
        <v>42580851</v>
      </c>
      <c r="G45" s="44">
        <f t="shared" si="6"/>
        <v>63774950</v>
      </c>
      <c r="H45" s="44">
        <f t="shared" si="6"/>
        <v>7833295</v>
      </c>
      <c r="I45" s="44">
        <f t="shared" si="6"/>
        <v>-4566684</v>
      </c>
      <c r="J45" s="44">
        <f t="shared" si="6"/>
        <v>67041561</v>
      </c>
      <c r="K45" s="44">
        <f t="shared" si="6"/>
        <v>-1817251</v>
      </c>
      <c r="L45" s="44">
        <f t="shared" si="6"/>
        <v>-3621055</v>
      </c>
      <c r="M45" s="44">
        <f t="shared" si="6"/>
        <v>-1904580</v>
      </c>
      <c r="N45" s="44">
        <f t="shared" si="6"/>
        <v>-7342886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59698675</v>
      </c>
      <c r="X45" s="44">
        <f t="shared" si="6"/>
        <v>49230690</v>
      </c>
      <c r="Y45" s="44">
        <f t="shared" si="6"/>
        <v>10467985</v>
      </c>
      <c r="Z45" s="45">
        <f>+IF(X45&lt;&gt;0,+(Y45/X45)*100,0)</f>
        <v>21.263128751597833</v>
      </c>
      <c r="AA45" s="46">
        <f>+AA26-AA44</f>
        <v>42580851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-2183689</v>
      </c>
      <c r="D47" s="18"/>
      <c r="E47" s="19">
        <v>-10869587</v>
      </c>
      <c r="F47" s="20">
        <v>-10869587</v>
      </c>
      <c r="G47" s="20">
        <v>-2183689</v>
      </c>
      <c r="H47" s="20">
        <v>-2213723</v>
      </c>
      <c r="I47" s="20"/>
      <c r="J47" s="20">
        <v>-4397412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-4397412</v>
      </c>
      <c r="X47" s="20">
        <v>-4219736</v>
      </c>
      <c r="Y47" s="20">
        <v>-177676</v>
      </c>
      <c r="Z47" s="47">
        <v>4.2105951651951683</v>
      </c>
      <c r="AA47" s="22">
        <v>-10869587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-2183689</v>
      </c>
      <c r="D50" s="50">
        <f t="shared" ref="D50:Y50" si="7">SUM(D47:D49)</f>
        <v>0</v>
      </c>
      <c r="E50" s="51">
        <f t="shared" si="7"/>
        <v>-10869587</v>
      </c>
      <c r="F50" s="52">
        <f t="shared" si="7"/>
        <v>-10869587</v>
      </c>
      <c r="G50" s="52">
        <f t="shared" si="7"/>
        <v>-2183689</v>
      </c>
      <c r="H50" s="52">
        <f t="shared" si="7"/>
        <v>-2213723</v>
      </c>
      <c r="I50" s="52">
        <f t="shared" si="7"/>
        <v>0</v>
      </c>
      <c r="J50" s="52">
        <f t="shared" si="7"/>
        <v>-4397412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-4397412</v>
      </c>
      <c r="X50" s="52">
        <f t="shared" si="7"/>
        <v>-4219736</v>
      </c>
      <c r="Y50" s="52">
        <f t="shared" si="7"/>
        <v>-177676</v>
      </c>
      <c r="Z50" s="53">
        <f>+IF(X50&lt;&gt;0,+(Y50/X50)*100,0)</f>
        <v>4.2105951651951683</v>
      </c>
      <c r="AA50" s="54">
        <f>SUM(AA47:AA49)</f>
        <v>-10869587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5194252</v>
      </c>
      <c r="D6" s="18"/>
      <c r="E6" s="19">
        <v>-354121</v>
      </c>
      <c r="F6" s="20">
        <v>-354121</v>
      </c>
      <c r="G6" s="20">
        <v>43552447</v>
      </c>
      <c r="H6" s="20">
        <v>4123575</v>
      </c>
      <c r="I6" s="20">
        <v>1610438</v>
      </c>
      <c r="J6" s="20">
        <v>49286460</v>
      </c>
      <c r="K6" s="20">
        <v>-1997032</v>
      </c>
      <c r="L6" s="20">
        <v>184069</v>
      </c>
      <c r="M6" s="20"/>
      <c r="N6" s="20">
        <v>-1812963</v>
      </c>
      <c r="O6" s="20"/>
      <c r="P6" s="20"/>
      <c r="Q6" s="20"/>
      <c r="R6" s="20"/>
      <c r="S6" s="20"/>
      <c r="T6" s="20"/>
      <c r="U6" s="20"/>
      <c r="V6" s="20"/>
      <c r="W6" s="20">
        <v>47473497</v>
      </c>
      <c r="X6" s="20">
        <v>239769</v>
      </c>
      <c r="Y6" s="20">
        <v>47233728</v>
      </c>
      <c r="Z6" s="21">
        <v>19699.680942907547</v>
      </c>
      <c r="AA6" s="22">
        <v>-354121</v>
      </c>
    </row>
    <row r="7" spans="1:27" ht="13.5" x14ac:dyDescent="0.25">
      <c r="A7" s="23" t="s">
        <v>35</v>
      </c>
      <c r="B7" s="17" t="s">
        <v>32</v>
      </c>
      <c r="C7" s="18">
        <v>10116008</v>
      </c>
      <c r="D7" s="18"/>
      <c r="E7" s="19">
        <v>208831</v>
      </c>
      <c r="F7" s="20">
        <v>208831</v>
      </c>
      <c r="G7" s="20">
        <v>5699052</v>
      </c>
      <c r="H7" s="20">
        <v>2842049</v>
      </c>
      <c r="I7" s="20">
        <v>-6677511</v>
      </c>
      <c r="J7" s="20">
        <v>1863590</v>
      </c>
      <c r="K7" s="20">
        <v>5758274</v>
      </c>
      <c r="L7" s="20">
        <v>650655</v>
      </c>
      <c r="M7" s="20"/>
      <c r="N7" s="20">
        <v>6408929</v>
      </c>
      <c r="O7" s="20"/>
      <c r="P7" s="20"/>
      <c r="Q7" s="20"/>
      <c r="R7" s="20"/>
      <c r="S7" s="20"/>
      <c r="T7" s="20"/>
      <c r="U7" s="20"/>
      <c r="V7" s="20"/>
      <c r="W7" s="20">
        <v>8272519</v>
      </c>
      <c r="X7" s="20">
        <v>2578729</v>
      </c>
      <c r="Y7" s="20">
        <v>5693790</v>
      </c>
      <c r="Z7" s="21">
        <v>220.79830800367159</v>
      </c>
      <c r="AA7" s="22">
        <v>208831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-4432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15305828</v>
      </c>
      <c r="D13" s="29">
        <f>SUM(D6:D12)</f>
        <v>0</v>
      </c>
      <c r="E13" s="30">
        <f t="shared" si="0"/>
        <v>-145290</v>
      </c>
      <c r="F13" s="31">
        <f t="shared" si="0"/>
        <v>-145290</v>
      </c>
      <c r="G13" s="31">
        <f t="shared" si="0"/>
        <v>49251499</v>
      </c>
      <c r="H13" s="31">
        <f t="shared" si="0"/>
        <v>6965624</v>
      </c>
      <c r="I13" s="31">
        <f t="shared" si="0"/>
        <v>-5067073</v>
      </c>
      <c r="J13" s="31">
        <f t="shared" si="0"/>
        <v>51150050</v>
      </c>
      <c r="K13" s="31">
        <f t="shared" si="0"/>
        <v>3761242</v>
      </c>
      <c r="L13" s="31">
        <f t="shared" si="0"/>
        <v>834724</v>
      </c>
      <c r="M13" s="31">
        <f t="shared" si="0"/>
        <v>0</v>
      </c>
      <c r="N13" s="31">
        <f t="shared" si="0"/>
        <v>4595966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55746016</v>
      </c>
      <c r="X13" s="31">
        <f t="shared" si="0"/>
        <v>2818498</v>
      </c>
      <c r="Y13" s="31">
        <f t="shared" si="0"/>
        <v>52927518</v>
      </c>
      <c r="Z13" s="32">
        <f>+IF(X13&lt;&gt;0,+(Y13/X13)*100,0)</f>
        <v>1877.862535293621</v>
      </c>
      <c r="AA13" s="33">
        <f>SUM(AA6:AA12)</f>
        <v>-145290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13908676</v>
      </c>
      <c r="D17" s="18"/>
      <c r="E17" s="19">
        <v>-5067800</v>
      </c>
      <c r="F17" s="20">
        <v>-5067800</v>
      </c>
      <c r="G17" s="24">
        <v>39675</v>
      </c>
      <c r="H17" s="24">
        <v>917956</v>
      </c>
      <c r="I17" s="24">
        <v>905848</v>
      </c>
      <c r="J17" s="20">
        <v>1863479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1863479</v>
      </c>
      <c r="X17" s="20">
        <v>-2533902</v>
      </c>
      <c r="Y17" s="24">
        <v>4397381</v>
      </c>
      <c r="Z17" s="25">
        <v>-173.54187336368966</v>
      </c>
      <c r="AA17" s="26">
        <v>-5067800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13908676</v>
      </c>
      <c r="D25" s="29">
        <f t="shared" ref="D25:Y25" si="1">SUM(D15:D24)</f>
        <v>0</v>
      </c>
      <c r="E25" s="35">
        <f t="shared" si="1"/>
        <v>-5067800</v>
      </c>
      <c r="F25" s="36">
        <f t="shared" si="1"/>
        <v>-5067800</v>
      </c>
      <c r="G25" s="36">
        <f t="shared" si="1"/>
        <v>39675</v>
      </c>
      <c r="H25" s="36">
        <f t="shared" si="1"/>
        <v>917956</v>
      </c>
      <c r="I25" s="36">
        <f t="shared" si="1"/>
        <v>905848</v>
      </c>
      <c r="J25" s="36">
        <f t="shared" si="1"/>
        <v>1863479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1863479</v>
      </c>
      <c r="X25" s="36">
        <f t="shared" si="1"/>
        <v>-2533902</v>
      </c>
      <c r="Y25" s="36">
        <f t="shared" si="1"/>
        <v>4397381</v>
      </c>
      <c r="Z25" s="37">
        <f>+IF(X25&lt;&gt;0,+(Y25/X25)*100,0)</f>
        <v>-173.54187336368966</v>
      </c>
      <c r="AA25" s="38">
        <f>SUM(AA15:AA24)</f>
        <v>-5067800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29214504</v>
      </c>
      <c r="D26" s="29">
        <f>+D13+D25</f>
        <v>0</v>
      </c>
      <c r="E26" s="30">
        <f t="shared" si="2"/>
        <v>-5213090</v>
      </c>
      <c r="F26" s="31">
        <f t="shared" si="2"/>
        <v>-5213090</v>
      </c>
      <c r="G26" s="31">
        <f t="shared" si="2"/>
        <v>49291174</v>
      </c>
      <c r="H26" s="31">
        <f t="shared" si="2"/>
        <v>7883580</v>
      </c>
      <c r="I26" s="31">
        <f t="shared" si="2"/>
        <v>-4161225</v>
      </c>
      <c r="J26" s="31">
        <f t="shared" si="2"/>
        <v>53013529</v>
      </c>
      <c r="K26" s="31">
        <f t="shared" si="2"/>
        <v>3761242</v>
      </c>
      <c r="L26" s="31">
        <f t="shared" si="2"/>
        <v>834724</v>
      </c>
      <c r="M26" s="31">
        <f t="shared" si="2"/>
        <v>0</v>
      </c>
      <c r="N26" s="31">
        <f t="shared" si="2"/>
        <v>4595966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57609495</v>
      </c>
      <c r="X26" s="31">
        <f t="shared" si="2"/>
        <v>284596</v>
      </c>
      <c r="Y26" s="31">
        <f t="shared" si="2"/>
        <v>57324899</v>
      </c>
      <c r="Z26" s="32">
        <f>+IF(X26&lt;&gt;0,+(Y26/X26)*100,0)</f>
        <v>20142.552600879844</v>
      </c>
      <c r="AA26" s="33">
        <f>+AA13+AA25</f>
        <v>-5213090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12150046</v>
      </c>
      <c r="D32" s="18"/>
      <c r="E32" s="19"/>
      <c r="F32" s="20"/>
      <c r="G32" s="20">
        <v>-1977802</v>
      </c>
      <c r="H32" s="20">
        <v>2190995</v>
      </c>
      <c r="I32" s="20">
        <v>3445048</v>
      </c>
      <c r="J32" s="20">
        <v>3658241</v>
      </c>
      <c r="K32" s="20">
        <v>1783499</v>
      </c>
      <c r="L32" s="20">
        <v>2150761</v>
      </c>
      <c r="M32" s="20"/>
      <c r="N32" s="20">
        <v>3934260</v>
      </c>
      <c r="O32" s="20"/>
      <c r="P32" s="20"/>
      <c r="Q32" s="20"/>
      <c r="R32" s="20"/>
      <c r="S32" s="20"/>
      <c r="T32" s="20"/>
      <c r="U32" s="20"/>
      <c r="V32" s="20"/>
      <c r="W32" s="20">
        <v>7592501</v>
      </c>
      <c r="X32" s="20"/>
      <c r="Y32" s="20">
        <v>7592501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2941497</v>
      </c>
      <c r="D33" s="18"/>
      <c r="E33" s="19"/>
      <c r="F33" s="20"/>
      <c r="G33" s="20">
        <v>5979227</v>
      </c>
      <c r="H33" s="20"/>
      <c r="I33" s="20"/>
      <c r="J33" s="20">
        <v>5979227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5979227</v>
      </c>
      <c r="X33" s="20"/>
      <c r="Y33" s="20">
        <v>5979227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1541</v>
      </c>
      <c r="D35" s="18"/>
      <c r="E35" s="19"/>
      <c r="F35" s="20"/>
      <c r="G35" s="20"/>
      <c r="H35" s="20">
        <v>571143</v>
      </c>
      <c r="I35" s="20"/>
      <c r="J35" s="20">
        <v>571143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571143</v>
      </c>
      <c r="X35" s="20"/>
      <c r="Y35" s="20">
        <v>571143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15093084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4001425</v>
      </c>
      <c r="H37" s="31">
        <f t="shared" si="3"/>
        <v>2762138</v>
      </c>
      <c r="I37" s="31">
        <f t="shared" si="3"/>
        <v>3445048</v>
      </c>
      <c r="J37" s="31">
        <f t="shared" si="3"/>
        <v>10208611</v>
      </c>
      <c r="K37" s="31">
        <f t="shared" si="3"/>
        <v>1783499</v>
      </c>
      <c r="L37" s="31">
        <f t="shared" si="3"/>
        <v>2150761</v>
      </c>
      <c r="M37" s="31">
        <f t="shared" si="3"/>
        <v>0</v>
      </c>
      <c r="N37" s="31">
        <f t="shared" si="3"/>
        <v>3934260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14142871</v>
      </c>
      <c r="X37" s="31">
        <f t="shared" si="3"/>
        <v>0</v>
      </c>
      <c r="Y37" s="31">
        <f t="shared" si="3"/>
        <v>14142871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15093084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4001425</v>
      </c>
      <c r="H44" s="31">
        <f t="shared" si="5"/>
        <v>2762138</v>
      </c>
      <c r="I44" s="31">
        <f t="shared" si="5"/>
        <v>3445048</v>
      </c>
      <c r="J44" s="31">
        <f t="shared" si="5"/>
        <v>10208611</v>
      </c>
      <c r="K44" s="31">
        <f t="shared" si="5"/>
        <v>1783499</v>
      </c>
      <c r="L44" s="31">
        <f t="shared" si="5"/>
        <v>2150761</v>
      </c>
      <c r="M44" s="31">
        <f t="shared" si="5"/>
        <v>0</v>
      </c>
      <c r="N44" s="31">
        <f t="shared" si="5"/>
        <v>3934260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14142871</v>
      </c>
      <c r="X44" s="31">
        <f t="shared" si="5"/>
        <v>0</v>
      </c>
      <c r="Y44" s="31">
        <f t="shared" si="5"/>
        <v>14142871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14121420</v>
      </c>
      <c r="D45" s="42">
        <f t="shared" si="6"/>
        <v>0</v>
      </c>
      <c r="E45" s="43">
        <f t="shared" si="6"/>
        <v>-5213090</v>
      </c>
      <c r="F45" s="44">
        <f t="shared" si="6"/>
        <v>-5213090</v>
      </c>
      <c r="G45" s="44">
        <f t="shared" si="6"/>
        <v>45289749</v>
      </c>
      <c r="H45" s="44">
        <f t="shared" si="6"/>
        <v>5121442</v>
      </c>
      <c r="I45" s="44">
        <f t="shared" si="6"/>
        <v>-7606273</v>
      </c>
      <c r="J45" s="44">
        <f t="shared" si="6"/>
        <v>42804918</v>
      </c>
      <c r="K45" s="44">
        <f t="shared" si="6"/>
        <v>1977743</v>
      </c>
      <c r="L45" s="44">
        <f t="shared" si="6"/>
        <v>-1316037</v>
      </c>
      <c r="M45" s="44">
        <f t="shared" si="6"/>
        <v>0</v>
      </c>
      <c r="N45" s="44">
        <f t="shared" si="6"/>
        <v>661706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43466624</v>
      </c>
      <c r="X45" s="44">
        <f t="shared" si="6"/>
        <v>284596</v>
      </c>
      <c r="Y45" s="44">
        <f t="shared" si="6"/>
        <v>43182028</v>
      </c>
      <c r="Z45" s="45">
        <f>+IF(X45&lt;&gt;0,+(Y45/X45)*100,0)</f>
        <v>15173.097302843329</v>
      </c>
      <c r="AA45" s="46">
        <f>+AA26-AA44</f>
        <v>-5213090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-330795306</v>
      </c>
      <c r="D6" s="18"/>
      <c r="E6" s="19">
        <v>-12162253</v>
      </c>
      <c r="F6" s="20">
        <v>-4726553</v>
      </c>
      <c r="G6" s="20">
        <v>-29038894</v>
      </c>
      <c r="H6" s="20">
        <v>-40179620</v>
      </c>
      <c r="I6" s="20">
        <v>-40922600</v>
      </c>
      <c r="J6" s="20">
        <v>-110141114</v>
      </c>
      <c r="K6" s="20">
        <v>-363390743</v>
      </c>
      <c r="L6" s="20">
        <v>-23974329</v>
      </c>
      <c r="M6" s="20">
        <v>-25305306</v>
      </c>
      <c r="N6" s="20">
        <v>-412670378</v>
      </c>
      <c r="O6" s="20"/>
      <c r="P6" s="20"/>
      <c r="Q6" s="20"/>
      <c r="R6" s="20"/>
      <c r="S6" s="20"/>
      <c r="T6" s="20"/>
      <c r="U6" s="20"/>
      <c r="V6" s="20"/>
      <c r="W6" s="20">
        <v>-522811492</v>
      </c>
      <c r="X6" s="20">
        <v>-2363268</v>
      </c>
      <c r="Y6" s="20">
        <v>-520448224</v>
      </c>
      <c r="Z6" s="21">
        <v>22022.395428702963</v>
      </c>
      <c r="AA6" s="22">
        <v>-4726553</v>
      </c>
    </row>
    <row r="7" spans="1:27" ht="13.5" x14ac:dyDescent="0.25">
      <c r="A7" s="23" t="s">
        <v>35</v>
      </c>
      <c r="B7" s="17" t="s">
        <v>32</v>
      </c>
      <c r="C7" s="18">
        <v>89047999</v>
      </c>
      <c r="D7" s="18"/>
      <c r="E7" s="19">
        <v>412326693</v>
      </c>
      <c r="F7" s="20">
        <v>366490835</v>
      </c>
      <c r="G7" s="20">
        <v>25564376</v>
      </c>
      <c r="H7" s="20">
        <v>23971712</v>
      </c>
      <c r="I7" s="20">
        <v>27478642</v>
      </c>
      <c r="J7" s="20">
        <v>77014730</v>
      </c>
      <c r="K7" s="20">
        <v>112725946</v>
      </c>
      <c r="L7" s="20">
        <v>24176827</v>
      </c>
      <c r="M7" s="20">
        <v>33304173</v>
      </c>
      <c r="N7" s="20">
        <v>170206946</v>
      </c>
      <c r="O7" s="20"/>
      <c r="P7" s="20"/>
      <c r="Q7" s="20"/>
      <c r="R7" s="20"/>
      <c r="S7" s="20"/>
      <c r="T7" s="20"/>
      <c r="U7" s="20"/>
      <c r="V7" s="20"/>
      <c r="W7" s="20">
        <v>247221676</v>
      </c>
      <c r="X7" s="20">
        <v>183245382</v>
      </c>
      <c r="Y7" s="20">
        <v>63976294</v>
      </c>
      <c r="Z7" s="21">
        <v>34.912909292306203</v>
      </c>
      <c r="AA7" s="22">
        <v>366490835</v>
      </c>
    </row>
    <row r="8" spans="1:27" ht="13.5" x14ac:dyDescent="0.25">
      <c r="A8" s="23" t="s">
        <v>36</v>
      </c>
      <c r="B8" s="17" t="s">
        <v>32</v>
      </c>
      <c r="C8" s="18">
        <v>664440</v>
      </c>
      <c r="D8" s="18"/>
      <c r="E8" s="19"/>
      <c r="F8" s="20"/>
      <c r="G8" s="20"/>
      <c r="H8" s="20"/>
      <c r="I8" s="20"/>
      <c r="J8" s="20"/>
      <c r="K8" s="20">
        <v>664440</v>
      </c>
      <c r="L8" s="20"/>
      <c r="M8" s="20"/>
      <c r="N8" s="20">
        <v>664440</v>
      </c>
      <c r="O8" s="20"/>
      <c r="P8" s="20"/>
      <c r="Q8" s="20"/>
      <c r="R8" s="20"/>
      <c r="S8" s="20"/>
      <c r="T8" s="20"/>
      <c r="U8" s="20"/>
      <c r="V8" s="20"/>
      <c r="W8" s="20">
        <v>664440</v>
      </c>
      <c r="X8" s="20"/>
      <c r="Y8" s="20">
        <v>664440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-9126511</v>
      </c>
      <c r="D10" s="18"/>
      <c r="E10" s="19">
        <v>-5766425</v>
      </c>
      <c r="F10" s="20">
        <v>-6766425</v>
      </c>
      <c r="G10" s="20">
        <v>-642036</v>
      </c>
      <c r="H10" s="20">
        <v>-617643</v>
      </c>
      <c r="I10" s="20">
        <v>-363172</v>
      </c>
      <c r="J10" s="20">
        <v>-1622851</v>
      </c>
      <c r="K10" s="20">
        <v>-9581324</v>
      </c>
      <c r="L10" s="20">
        <v>-460685</v>
      </c>
      <c r="M10" s="20">
        <v>-345722</v>
      </c>
      <c r="N10" s="20">
        <v>-10387731</v>
      </c>
      <c r="O10" s="20"/>
      <c r="P10" s="20"/>
      <c r="Q10" s="20"/>
      <c r="R10" s="20"/>
      <c r="S10" s="20"/>
      <c r="T10" s="20"/>
      <c r="U10" s="20"/>
      <c r="V10" s="20"/>
      <c r="W10" s="20">
        <v>-12010582</v>
      </c>
      <c r="X10" s="20">
        <v>-3383190</v>
      </c>
      <c r="Y10" s="20">
        <v>-8627392</v>
      </c>
      <c r="Z10" s="21">
        <v>255.00761115988166</v>
      </c>
      <c r="AA10" s="22">
        <v>-6766425</v>
      </c>
    </row>
    <row r="11" spans="1:27" ht="13.5" x14ac:dyDescent="0.25">
      <c r="A11" s="23" t="s">
        <v>39</v>
      </c>
      <c r="B11" s="17" t="s">
        <v>32</v>
      </c>
      <c r="C11" s="18">
        <v>21094674</v>
      </c>
      <c r="D11" s="18"/>
      <c r="E11" s="19"/>
      <c r="F11" s="20"/>
      <c r="G11" s="24">
        <v>1375613</v>
      </c>
      <c r="H11" s="24">
        <v>54500</v>
      </c>
      <c r="I11" s="24">
        <v>-1332796</v>
      </c>
      <c r="J11" s="20">
        <v>97317</v>
      </c>
      <c r="K11" s="24">
        <v>21175849</v>
      </c>
      <c r="L11" s="24">
        <v>-696064</v>
      </c>
      <c r="M11" s="20">
        <v>98627</v>
      </c>
      <c r="N11" s="24">
        <v>20578412</v>
      </c>
      <c r="O11" s="24"/>
      <c r="P11" s="24"/>
      <c r="Q11" s="20"/>
      <c r="R11" s="24"/>
      <c r="S11" s="24"/>
      <c r="T11" s="20"/>
      <c r="U11" s="24"/>
      <c r="V11" s="24"/>
      <c r="W11" s="24">
        <v>20675729</v>
      </c>
      <c r="X11" s="20"/>
      <c r="Y11" s="24">
        <v>20675729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-229114704</v>
      </c>
      <c r="D13" s="29">
        <f>SUM(D6:D12)</f>
        <v>0</v>
      </c>
      <c r="E13" s="30">
        <f t="shared" si="0"/>
        <v>394398015</v>
      </c>
      <c r="F13" s="31">
        <f t="shared" si="0"/>
        <v>354997857</v>
      </c>
      <c r="G13" s="31">
        <f t="shared" si="0"/>
        <v>-2740941</v>
      </c>
      <c r="H13" s="31">
        <f t="shared" si="0"/>
        <v>-16771051</v>
      </c>
      <c r="I13" s="31">
        <f t="shared" si="0"/>
        <v>-15139926</v>
      </c>
      <c r="J13" s="31">
        <f t="shared" si="0"/>
        <v>-34651918</v>
      </c>
      <c r="K13" s="31">
        <f t="shared" si="0"/>
        <v>-238405832</v>
      </c>
      <c r="L13" s="31">
        <f t="shared" si="0"/>
        <v>-954251</v>
      </c>
      <c r="M13" s="31">
        <f t="shared" si="0"/>
        <v>7751772</v>
      </c>
      <c r="N13" s="31">
        <f t="shared" si="0"/>
        <v>-231608311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-266260229</v>
      </c>
      <c r="X13" s="31">
        <f t="shared" si="0"/>
        <v>177498924</v>
      </c>
      <c r="Y13" s="31">
        <f t="shared" si="0"/>
        <v>-443759153</v>
      </c>
      <c r="Z13" s="32">
        <f>+IF(X13&lt;&gt;0,+(Y13/X13)*100,0)</f>
        <v>-250.00667215312245</v>
      </c>
      <c r="AA13" s="33">
        <f>SUM(AA6:AA12)</f>
        <v>354997857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-43271060</v>
      </c>
      <c r="D17" s="18"/>
      <c r="E17" s="19">
        <v>203943579</v>
      </c>
      <c r="F17" s="20">
        <v>176836977</v>
      </c>
      <c r="G17" s="24"/>
      <c r="H17" s="24"/>
      <c r="I17" s="24"/>
      <c r="J17" s="20"/>
      <c r="K17" s="24">
        <v>-41464958</v>
      </c>
      <c r="L17" s="24">
        <v>162710</v>
      </c>
      <c r="M17" s="20">
        <v>921801</v>
      </c>
      <c r="N17" s="24">
        <v>-40380447</v>
      </c>
      <c r="O17" s="24"/>
      <c r="P17" s="24"/>
      <c r="Q17" s="20"/>
      <c r="R17" s="24"/>
      <c r="S17" s="24"/>
      <c r="T17" s="20"/>
      <c r="U17" s="24"/>
      <c r="V17" s="24"/>
      <c r="W17" s="24">
        <v>-40380447</v>
      </c>
      <c r="X17" s="20">
        <v>88418502</v>
      </c>
      <c r="Y17" s="24">
        <v>-128798949</v>
      </c>
      <c r="Z17" s="25">
        <v>-145.66968008573591</v>
      </c>
      <c r="AA17" s="26">
        <v>176836977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-43271060</v>
      </c>
      <c r="D25" s="29">
        <f t="shared" ref="D25:Y25" si="1">SUM(D15:D24)</f>
        <v>0</v>
      </c>
      <c r="E25" s="35">
        <f t="shared" si="1"/>
        <v>203943579</v>
      </c>
      <c r="F25" s="36">
        <f t="shared" si="1"/>
        <v>176836977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-41464958</v>
      </c>
      <c r="L25" s="36">
        <f t="shared" si="1"/>
        <v>162710</v>
      </c>
      <c r="M25" s="36">
        <f t="shared" si="1"/>
        <v>921801</v>
      </c>
      <c r="N25" s="36">
        <f t="shared" si="1"/>
        <v>-40380447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-40380447</v>
      </c>
      <c r="X25" s="36">
        <f t="shared" si="1"/>
        <v>88418502</v>
      </c>
      <c r="Y25" s="36">
        <f t="shared" si="1"/>
        <v>-128798949</v>
      </c>
      <c r="Z25" s="37">
        <f>+IF(X25&lt;&gt;0,+(Y25/X25)*100,0)</f>
        <v>-145.66968008573591</v>
      </c>
      <c r="AA25" s="38">
        <f>SUM(AA15:AA24)</f>
        <v>176836977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-272385764</v>
      </c>
      <c r="D26" s="29">
        <f>+D13+D25</f>
        <v>0</v>
      </c>
      <c r="E26" s="30">
        <f t="shared" si="2"/>
        <v>598341594</v>
      </c>
      <c r="F26" s="31">
        <f t="shared" si="2"/>
        <v>531834834</v>
      </c>
      <c r="G26" s="31">
        <f t="shared" si="2"/>
        <v>-2740941</v>
      </c>
      <c r="H26" s="31">
        <f t="shared" si="2"/>
        <v>-16771051</v>
      </c>
      <c r="I26" s="31">
        <f t="shared" si="2"/>
        <v>-15139926</v>
      </c>
      <c r="J26" s="31">
        <f t="shared" si="2"/>
        <v>-34651918</v>
      </c>
      <c r="K26" s="31">
        <f t="shared" si="2"/>
        <v>-279870790</v>
      </c>
      <c r="L26" s="31">
        <f t="shared" si="2"/>
        <v>-791541</v>
      </c>
      <c r="M26" s="31">
        <f t="shared" si="2"/>
        <v>8673573</v>
      </c>
      <c r="N26" s="31">
        <f t="shared" si="2"/>
        <v>-271988758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-306640676</v>
      </c>
      <c r="X26" s="31">
        <f t="shared" si="2"/>
        <v>265917426</v>
      </c>
      <c r="Y26" s="31">
        <f t="shared" si="2"/>
        <v>-572558102</v>
      </c>
      <c r="Z26" s="32">
        <f>+IF(X26&lt;&gt;0,+(Y26/X26)*100,0)</f>
        <v>-215.31424646085435</v>
      </c>
      <c r="AA26" s="33">
        <f>+AA13+AA25</f>
        <v>531834834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14301672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7150836</v>
      </c>
      <c r="Y31" s="20">
        <v>-7150836</v>
      </c>
      <c r="Z31" s="21">
        <v>-100</v>
      </c>
      <c r="AA31" s="22">
        <v>14301672</v>
      </c>
    </row>
    <row r="32" spans="1:27" ht="13.5" x14ac:dyDescent="0.25">
      <c r="A32" s="23" t="s">
        <v>59</v>
      </c>
      <c r="B32" s="17" t="s">
        <v>32</v>
      </c>
      <c r="C32" s="18">
        <v>181254790</v>
      </c>
      <c r="D32" s="18"/>
      <c r="E32" s="19">
        <v>396210534</v>
      </c>
      <c r="F32" s="20">
        <v>389547928</v>
      </c>
      <c r="G32" s="20">
        <v>11781324</v>
      </c>
      <c r="H32" s="20">
        <v>1714233</v>
      </c>
      <c r="I32" s="20">
        <v>-9090026</v>
      </c>
      <c r="J32" s="20">
        <v>4405531</v>
      </c>
      <c r="K32" s="20">
        <v>181129151</v>
      </c>
      <c r="L32" s="20">
        <v>-3360289</v>
      </c>
      <c r="M32" s="20">
        <v>1168157</v>
      </c>
      <c r="N32" s="20">
        <v>178937019</v>
      </c>
      <c r="O32" s="20"/>
      <c r="P32" s="20"/>
      <c r="Q32" s="20"/>
      <c r="R32" s="20"/>
      <c r="S32" s="20"/>
      <c r="T32" s="20"/>
      <c r="U32" s="20"/>
      <c r="V32" s="20"/>
      <c r="W32" s="20">
        <v>183342550</v>
      </c>
      <c r="X32" s="20">
        <v>194773866</v>
      </c>
      <c r="Y32" s="20">
        <v>-11431316</v>
      </c>
      <c r="Z32" s="21">
        <v>-5.869019409410912</v>
      </c>
      <c r="AA32" s="22">
        <v>389547928</v>
      </c>
    </row>
    <row r="33" spans="1:27" ht="13.5" x14ac:dyDescent="0.25">
      <c r="A33" s="23" t="s">
        <v>60</v>
      </c>
      <c r="B33" s="17" t="s">
        <v>32</v>
      </c>
      <c r="C33" s="18">
        <v>-13005047</v>
      </c>
      <c r="D33" s="18"/>
      <c r="E33" s="19">
        <v>-8700000</v>
      </c>
      <c r="F33" s="20">
        <v>-8089000</v>
      </c>
      <c r="G33" s="20"/>
      <c r="H33" s="20"/>
      <c r="I33" s="20"/>
      <c r="J33" s="20"/>
      <c r="K33" s="20">
        <v>-14203303</v>
      </c>
      <c r="L33" s="20">
        <v>-187117</v>
      </c>
      <c r="M33" s="20">
        <v>-713663</v>
      </c>
      <c r="N33" s="20">
        <v>-15104083</v>
      </c>
      <c r="O33" s="20"/>
      <c r="P33" s="20"/>
      <c r="Q33" s="20"/>
      <c r="R33" s="20"/>
      <c r="S33" s="20"/>
      <c r="T33" s="20"/>
      <c r="U33" s="20"/>
      <c r="V33" s="20"/>
      <c r="W33" s="20">
        <v>-15104083</v>
      </c>
      <c r="X33" s="20">
        <v>-4044498</v>
      </c>
      <c r="Y33" s="20">
        <v>-11059585</v>
      </c>
      <c r="Z33" s="21">
        <v>273.44765654476777</v>
      </c>
      <c r="AA33" s="22">
        <v>-8089000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-71104134</v>
      </c>
      <c r="D35" s="18"/>
      <c r="E35" s="19"/>
      <c r="F35" s="20"/>
      <c r="G35" s="20">
        <v>-4663961</v>
      </c>
      <c r="H35" s="20">
        <v>-6090724</v>
      </c>
      <c r="I35" s="20">
        <v>-6190746</v>
      </c>
      <c r="J35" s="20">
        <v>-16945431</v>
      </c>
      <c r="K35" s="20">
        <v>-76014676</v>
      </c>
      <c r="L35" s="20">
        <v>-3956400</v>
      </c>
      <c r="M35" s="20">
        <v>-4050272</v>
      </c>
      <c r="N35" s="20">
        <v>-84021348</v>
      </c>
      <c r="O35" s="20"/>
      <c r="P35" s="20"/>
      <c r="Q35" s="20"/>
      <c r="R35" s="20"/>
      <c r="S35" s="20"/>
      <c r="T35" s="20"/>
      <c r="U35" s="20"/>
      <c r="V35" s="20"/>
      <c r="W35" s="20">
        <v>-100966779</v>
      </c>
      <c r="X35" s="20"/>
      <c r="Y35" s="20">
        <v>-100966779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97145609</v>
      </c>
      <c r="D37" s="29">
        <f t="shared" ref="D37:Y37" si="3">SUM(D29:D36)</f>
        <v>0</v>
      </c>
      <c r="E37" s="30">
        <f t="shared" si="3"/>
        <v>387510534</v>
      </c>
      <c r="F37" s="31">
        <f t="shared" si="3"/>
        <v>395760600</v>
      </c>
      <c r="G37" s="31">
        <f t="shared" si="3"/>
        <v>7117363</v>
      </c>
      <c r="H37" s="31">
        <f t="shared" si="3"/>
        <v>-4376491</v>
      </c>
      <c r="I37" s="31">
        <f t="shared" si="3"/>
        <v>-15280772</v>
      </c>
      <c r="J37" s="31">
        <f t="shared" si="3"/>
        <v>-12539900</v>
      </c>
      <c r="K37" s="31">
        <f t="shared" si="3"/>
        <v>90911172</v>
      </c>
      <c r="L37" s="31">
        <f t="shared" si="3"/>
        <v>-7503806</v>
      </c>
      <c r="M37" s="31">
        <f t="shared" si="3"/>
        <v>-3595778</v>
      </c>
      <c r="N37" s="31">
        <f t="shared" si="3"/>
        <v>79811588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67271688</v>
      </c>
      <c r="X37" s="31">
        <f t="shared" si="3"/>
        <v>197880204</v>
      </c>
      <c r="Y37" s="31">
        <f t="shared" si="3"/>
        <v>-130608516</v>
      </c>
      <c r="Z37" s="32">
        <f>+IF(X37&lt;&gt;0,+(Y37/X37)*100,0)</f>
        <v>-66.003831287742159</v>
      </c>
      <c r="AA37" s="33">
        <f>SUM(AA29:AA36)</f>
        <v>395760600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97145609</v>
      </c>
      <c r="D44" s="29">
        <f>+D37+D43</f>
        <v>0</v>
      </c>
      <c r="E44" s="30">
        <f t="shared" si="5"/>
        <v>387510534</v>
      </c>
      <c r="F44" s="31">
        <f t="shared" si="5"/>
        <v>395760600</v>
      </c>
      <c r="G44" s="31">
        <f t="shared" si="5"/>
        <v>7117363</v>
      </c>
      <c r="H44" s="31">
        <f t="shared" si="5"/>
        <v>-4376491</v>
      </c>
      <c r="I44" s="31">
        <f t="shared" si="5"/>
        <v>-15280772</v>
      </c>
      <c r="J44" s="31">
        <f t="shared" si="5"/>
        <v>-12539900</v>
      </c>
      <c r="K44" s="31">
        <f t="shared" si="5"/>
        <v>90911172</v>
      </c>
      <c r="L44" s="31">
        <f t="shared" si="5"/>
        <v>-7503806</v>
      </c>
      <c r="M44" s="31">
        <f t="shared" si="5"/>
        <v>-3595778</v>
      </c>
      <c r="N44" s="31">
        <f t="shared" si="5"/>
        <v>79811588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67271688</v>
      </c>
      <c r="X44" s="31">
        <f t="shared" si="5"/>
        <v>197880204</v>
      </c>
      <c r="Y44" s="31">
        <f t="shared" si="5"/>
        <v>-130608516</v>
      </c>
      <c r="Z44" s="32">
        <f>+IF(X44&lt;&gt;0,+(Y44/X44)*100,0)</f>
        <v>-66.003831287742159</v>
      </c>
      <c r="AA44" s="33">
        <f>+AA37+AA43</f>
        <v>395760600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-369531373</v>
      </c>
      <c r="D45" s="42">
        <f t="shared" si="6"/>
        <v>0</v>
      </c>
      <c r="E45" s="43">
        <f t="shared" si="6"/>
        <v>210831060</v>
      </c>
      <c r="F45" s="44">
        <f t="shared" si="6"/>
        <v>136074234</v>
      </c>
      <c r="G45" s="44">
        <f t="shared" si="6"/>
        <v>-9858304</v>
      </c>
      <c r="H45" s="44">
        <f t="shared" si="6"/>
        <v>-12394560</v>
      </c>
      <c r="I45" s="44">
        <f t="shared" si="6"/>
        <v>140846</v>
      </c>
      <c r="J45" s="44">
        <f t="shared" si="6"/>
        <v>-22112018</v>
      </c>
      <c r="K45" s="44">
        <f t="shared" si="6"/>
        <v>-370781962</v>
      </c>
      <c r="L45" s="44">
        <f t="shared" si="6"/>
        <v>6712265</v>
      </c>
      <c r="M45" s="44">
        <f t="shared" si="6"/>
        <v>12269351</v>
      </c>
      <c r="N45" s="44">
        <f t="shared" si="6"/>
        <v>-351800346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-373912364</v>
      </c>
      <c r="X45" s="44">
        <f t="shared" si="6"/>
        <v>68037222</v>
      </c>
      <c r="Y45" s="44">
        <f t="shared" si="6"/>
        <v>-441949586</v>
      </c>
      <c r="Z45" s="45">
        <f>+IF(X45&lt;&gt;0,+(Y45/X45)*100,0)</f>
        <v>-649.57029844634167</v>
      </c>
      <c r="AA45" s="46">
        <f>+AA26-AA44</f>
        <v>136074234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-28084099</v>
      </c>
      <c r="D47" s="18"/>
      <c r="E47" s="19"/>
      <c r="F47" s="20"/>
      <c r="G47" s="20"/>
      <c r="H47" s="20"/>
      <c r="I47" s="20"/>
      <c r="J47" s="20"/>
      <c r="K47" s="20">
        <v>-29378084</v>
      </c>
      <c r="L47" s="20"/>
      <c r="M47" s="20"/>
      <c r="N47" s="20">
        <v>-29378084</v>
      </c>
      <c r="O47" s="20"/>
      <c r="P47" s="20"/>
      <c r="Q47" s="20"/>
      <c r="R47" s="20"/>
      <c r="S47" s="20"/>
      <c r="T47" s="20"/>
      <c r="U47" s="20"/>
      <c r="V47" s="20"/>
      <c r="W47" s="20">
        <v>-29378084</v>
      </c>
      <c r="X47" s="20"/>
      <c r="Y47" s="20">
        <v>-29378084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-28084099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-29378084</v>
      </c>
      <c r="L50" s="52">
        <f t="shared" si="7"/>
        <v>0</v>
      </c>
      <c r="M50" s="52">
        <f t="shared" si="7"/>
        <v>0</v>
      </c>
      <c r="N50" s="52">
        <f t="shared" si="7"/>
        <v>-29378084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-29378084</v>
      </c>
      <c r="X50" s="52">
        <f t="shared" si="7"/>
        <v>0</v>
      </c>
      <c r="Y50" s="52">
        <f t="shared" si="7"/>
        <v>-29378084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2679024</v>
      </c>
      <c r="D6" s="18"/>
      <c r="E6" s="19"/>
      <c r="F6" s="20"/>
      <c r="G6" s="20"/>
      <c r="H6" s="20">
        <v>229711</v>
      </c>
      <c r="I6" s="20">
        <v>285226</v>
      </c>
      <c r="J6" s="20">
        <v>514937</v>
      </c>
      <c r="K6" s="20">
        <v>207201</v>
      </c>
      <c r="L6" s="20">
        <v>229237</v>
      </c>
      <c r="M6" s="20">
        <v>251424</v>
      </c>
      <c r="N6" s="20">
        <v>687862</v>
      </c>
      <c r="O6" s="20"/>
      <c r="P6" s="20"/>
      <c r="Q6" s="20"/>
      <c r="R6" s="20"/>
      <c r="S6" s="20"/>
      <c r="T6" s="20"/>
      <c r="U6" s="20"/>
      <c r="V6" s="20"/>
      <c r="W6" s="20">
        <v>1202799</v>
      </c>
      <c r="X6" s="20"/>
      <c r="Y6" s="20">
        <v>1202799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107094</v>
      </c>
      <c r="D7" s="18"/>
      <c r="E7" s="19"/>
      <c r="F7" s="20"/>
      <c r="G7" s="20"/>
      <c r="H7" s="20">
        <v>23379</v>
      </c>
      <c r="I7" s="20">
        <v>4171</v>
      </c>
      <c r="J7" s="20">
        <v>27550</v>
      </c>
      <c r="K7" s="20">
        <v>8553</v>
      </c>
      <c r="L7" s="20">
        <v>1483</v>
      </c>
      <c r="M7" s="20">
        <v>945</v>
      </c>
      <c r="N7" s="20">
        <v>10981</v>
      </c>
      <c r="O7" s="20"/>
      <c r="P7" s="20"/>
      <c r="Q7" s="20"/>
      <c r="R7" s="20"/>
      <c r="S7" s="20"/>
      <c r="T7" s="20"/>
      <c r="U7" s="20"/>
      <c r="V7" s="20"/>
      <c r="W7" s="20">
        <v>38531</v>
      </c>
      <c r="X7" s="20"/>
      <c r="Y7" s="20">
        <v>38531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2786118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253090</v>
      </c>
      <c r="I13" s="31">
        <f t="shared" si="0"/>
        <v>289397</v>
      </c>
      <c r="J13" s="31">
        <f t="shared" si="0"/>
        <v>542487</v>
      </c>
      <c r="K13" s="31">
        <f t="shared" si="0"/>
        <v>215754</v>
      </c>
      <c r="L13" s="31">
        <f t="shared" si="0"/>
        <v>230720</v>
      </c>
      <c r="M13" s="31">
        <f t="shared" si="0"/>
        <v>252369</v>
      </c>
      <c r="N13" s="31">
        <f t="shared" si="0"/>
        <v>698843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1241330</v>
      </c>
      <c r="X13" s="31">
        <f t="shared" si="0"/>
        <v>0</v>
      </c>
      <c r="Y13" s="31">
        <f t="shared" si="0"/>
        <v>1241330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185638</v>
      </c>
      <c r="D17" s="18"/>
      <c r="E17" s="19">
        <v>9623478</v>
      </c>
      <c r="F17" s="20">
        <v>9623478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4811736</v>
      </c>
      <c r="Y17" s="24">
        <v>-4811736</v>
      </c>
      <c r="Z17" s="25">
        <v>-100</v>
      </c>
      <c r="AA17" s="26">
        <v>9623478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185638</v>
      </c>
      <c r="D25" s="29">
        <f t="shared" ref="D25:Y25" si="1">SUM(D15:D24)</f>
        <v>0</v>
      </c>
      <c r="E25" s="35">
        <f t="shared" si="1"/>
        <v>9623478</v>
      </c>
      <c r="F25" s="36">
        <f t="shared" si="1"/>
        <v>9623478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4811736</v>
      </c>
      <c r="Y25" s="36">
        <f t="shared" si="1"/>
        <v>-4811736</v>
      </c>
      <c r="Z25" s="37">
        <f>+IF(X25&lt;&gt;0,+(Y25/X25)*100,0)</f>
        <v>-100</v>
      </c>
      <c r="AA25" s="38">
        <f>SUM(AA15:AA24)</f>
        <v>9623478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2971756</v>
      </c>
      <c r="D26" s="29">
        <f>+D13+D25</f>
        <v>0</v>
      </c>
      <c r="E26" s="30">
        <f t="shared" si="2"/>
        <v>9623478</v>
      </c>
      <c r="F26" s="31">
        <f t="shared" si="2"/>
        <v>9623478</v>
      </c>
      <c r="G26" s="31">
        <f t="shared" si="2"/>
        <v>0</v>
      </c>
      <c r="H26" s="31">
        <f t="shared" si="2"/>
        <v>253090</v>
      </c>
      <c r="I26" s="31">
        <f t="shared" si="2"/>
        <v>289397</v>
      </c>
      <c r="J26" s="31">
        <f t="shared" si="2"/>
        <v>542487</v>
      </c>
      <c r="K26" s="31">
        <f t="shared" si="2"/>
        <v>215754</v>
      </c>
      <c r="L26" s="31">
        <f t="shared" si="2"/>
        <v>230720</v>
      </c>
      <c r="M26" s="31">
        <f t="shared" si="2"/>
        <v>252369</v>
      </c>
      <c r="N26" s="31">
        <f t="shared" si="2"/>
        <v>698843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1241330</v>
      </c>
      <c r="X26" s="31">
        <f t="shared" si="2"/>
        <v>4811736</v>
      </c>
      <c r="Y26" s="31">
        <f t="shared" si="2"/>
        <v>-3570406</v>
      </c>
      <c r="Z26" s="32">
        <f>+IF(X26&lt;&gt;0,+(Y26/X26)*100,0)</f>
        <v>-74.202034359324784</v>
      </c>
      <c r="AA26" s="33">
        <f>+AA13+AA25</f>
        <v>9623478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9969509</v>
      </c>
      <c r="D32" s="18"/>
      <c r="E32" s="19"/>
      <c r="F32" s="20"/>
      <c r="G32" s="20">
        <v>71386</v>
      </c>
      <c r="H32" s="20">
        <v>2060989</v>
      </c>
      <c r="I32" s="20">
        <v>131987</v>
      </c>
      <c r="J32" s="20">
        <v>2264362</v>
      </c>
      <c r="K32" s="20">
        <v>1717989</v>
      </c>
      <c r="L32" s="20">
        <v>181810</v>
      </c>
      <c r="M32" s="20">
        <v>918867</v>
      </c>
      <c r="N32" s="20">
        <v>2818666</v>
      </c>
      <c r="O32" s="20"/>
      <c r="P32" s="20"/>
      <c r="Q32" s="20"/>
      <c r="R32" s="20"/>
      <c r="S32" s="20"/>
      <c r="T32" s="20"/>
      <c r="U32" s="20"/>
      <c r="V32" s="20"/>
      <c r="W32" s="20">
        <v>5083028</v>
      </c>
      <c r="X32" s="20"/>
      <c r="Y32" s="20">
        <v>5083028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9969509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71386</v>
      </c>
      <c r="H37" s="31">
        <f t="shared" si="3"/>
        <v>2060989</v>
      </c>
      <c r="I37" s="31">
        <f t="shared" si="3"/>
        <v>131987</v>
      </c>
      <c r="J37" s="31">
        <f t="shared" si="3"/>
        <v>2264362</v>
      </c>
      <c r="K37" s="31">
        <f t="shared" si="3"/>
        <v>1717989</v>
      </c>
      <c r="L37" s="31">
        <f t="shared" si="3"/>
        <v>181810</v>
      </c>
      <c r="M37" s="31">
        <f t="shared" si="3"/>
        <v>918867</v>
      </c>
      <c r="N37" s="31">
        <f t="shared" si="3"/>
        <v>2818666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5083028</v>
      </c>
      <c r="X37" s="31">
        <f t="shared" si="3"/>
        <v>0</v>
      </c>
      <c r="Y37" s="31">
        <f t="shared" si="3"/>
        <v>5083028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9969509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71386</v>
      </c>
      <c r="H44" s="31">
        <f t="shared" si="5"/>
        <v>2060989</v>
      </c>
      <c r="I44" s="31">
        <f t="shared" si="5"/>
        <v>131987</v>
      </c>
      <c r="J44" s="31">
        <f t="shared" si="5"/>
        <v>2264362</v>
      </c>
      <c r="K44" s="31">
        <f t="shared" si="5"/>
        <v>1717989</v>
      </c>
      <c r="L44" s="31">
        <f t="shared" si="5"/>
        <v>181810</v>
      </c>
      <c r="M44" s="31">
        <f t="shared" si="5"/>
        <v>918867</v>
      </c>
      <c r="N44" s="31">
        <f t="shared" si="5"/>
        <v>2818666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5083028</v>
      </c>
      <c r="X44" s="31">
        <f t="shared" si="5"/>
        <v>0</v>
      </c>
      <c r="Y44" s="31">
        <f t="shared" si="5"/>
        <v>5083028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-6997753</v>
      </c>
      <c r="D45" s="42">
        <f t="shared" si="6"/>
        <v>0</v>
      </c>
      <c r="E45" s="43">
        <f t="shared" si="6"/>
        <v>9623478</v>
      </c>
      <c r="F45" s="44">
        <f t="shared" si="6"/>
        <v>9623478</v>
      </c>
      <c r="G45" s="44">
        <f t="shared" si="6"/>
        <v>-71386</v>
      </c>
      <c r="H45" s="44">
        <f t="shared" si="6"/>
        <v>-1807899</v>
      </c>
      <c r="I45" s="44">
        <f t="shared" si="6"/>
        <v>157410</v>
      </c>
      <c r="J45" s="44">
        <f t="shared" si="6"/>
        <v>-1721875</v>
      </c>
      <c r="K45" s="44">
        <f t="shared" si="6"/>
        <v>-1502235</v>
      </c>
      <c r="L45" s="44">
        <f t="shared" si="6"/>
        <v>48910</v>
      </c>
      <c r="M45" s="44">
        <f t="shared" si="6"/>
        <v>-666498</v>
      </c>
      <c r="N45" s="44">
        <f t="shared" si="6"/>
        <v>-2119823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-3841698</v>
      </c>
      <c r="X45" s="44">
        <f t="shared" si="6"/>
        <v>4811736</v>
      </c>
      <c r="Y45" s="44">
        <f t="shared" si="6"/>
        <v>-8653434</v>
      </c>
      <c r="Z45" s="45">
        <f>+IF(X45&lt;&gt;0,+(Y45/X45)*100,0)</f>
        <v>-179.84016579463213</v>
      </c>
      <c r="AA45" s="46">
        <f>+AA26-AA44</f>
        <v>9623478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-1439677</v>
      </c>
      <c r="F6" s="20">
        <v>-1439677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-719856</v>
      </c>
      <c r="Y6" s="20">
        <v>719856</v>
      </c>
      <c r="Z6" s="21">
        <v>-100</v>
      </c>
      <c r="AA6" s="22">
        <v>-1439677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1306500</v>
      </c>
      <c r="F11" s="20">
        <v>1306500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653250</v>
      </c>
      <c r="Y11" s="24">
        <v>-653250</v>
      </c>
      <c r="Z11" s="25">
        <v>-100</v>
      </c>
      <c r="AA11" s="26">
        <v>1306500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-133177</v>
      </c>
      <c r="F13" s="31">
        <f t="shared" si="0"/>
        <v>-133177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-66606</v>
      </c>
      <c r="Y13" s="31">
        <f t="shared" si="0"/>
        <v>66606</v>
      </c>
      <c r="Z13" s="32">
        <f>+IF(X13&lt;&gt;0,+(Y13/X13)*100,0)</f>
        <v>-100</v>
      </c>
      <c r="AA13" s="33">
        <f>SUM(AA6:AA12)</f>
        <v>-133177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16705669</v>
      </c>
      <c r="D17" s="18"/>
      <c r="E17" s="19"/>
      <c r="F17" s="20"/>
      <c r="G17" s="24"/>
      <c r="H17" s="24"/>
      <c r="I17" s="24">
        <v>3427652</v>
      </c>
      <c r="J17" s="20">
        <v>3427652</v>
      </c>
      <c r="K17" s="24">
        <v>546940</v>
      </c>
      <c r="L17" s="24">
        <v>3143201</v>
      </c>
      <c r="M17" s="20"/>
      <c r="N17" s="24">
        <v>3690141</v>
      </c>
      <c r="O17" s="24"/>
      <c r="P17" s="24"/>
      <c r="Q17" s="20"/>
      <c r="R17" s="24"/>
      <c r="S17" s="24"/>
      <c r="T17" s="20"/>
      <c r="U17" s="24"/>
      <c r="V17" s="24"/>
      <c r="W17" s="24">
        <v>7117793</v>
      </c>
      <c r="X17" s="20"/>
      <c r="Y17" s="24">
        <v>7117793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16705669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3427652</v>
      </c>
      <c r="J25" s="36">
        <f t="shared" si="1"/>
        <v>3427652</v>
      </c>
      <c r="K25" s="36">
        <f t="shared" si="1"/>
        <v>546940</v>
      </c>
      <c r="L25" s="36">
        <f t="shared" si="1"/>
        <v>3143201</v>
      </c>
      <c r="M25" s="36">
        <f t="shared" si="1"/>
        <v>0</v>
      </c>
      <c r="N25" s="36">
        <f t="shared" si="1"/>
        <v>3690141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7117793</v>
      </c>
      <c r="X25" s="36">
        <f t="shared" si="1"/>
        <v>0</v>
      </c>
      <c r="Y25" s="36">
        <f t="shared" si="1"/>
        <v>7117793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16705669</v>
      </c>
      <c r="D26" s="29">
        <f>+D13+D25</f>
        <v>0</v>
      </c>
      <c r="E26" s="30">
        <f t="shared" si="2"/>
        <v>-133177</v>
      </c>
      <c r="F26" s="31">
        <f t="shared" si="2"/>
        <v>-133177</v>
      </c>
      <c r="G26" s="31">
        <f t="shared" si="2"/>
        <v>0</v>
      </c>
      <c r="H26" s="31">
        <f t="shared" si="2"/>
        <v>0</v>
      </c>
      <c r="I26" s="31">
        <f t="shared" si="2"/>
        <v>3427652</v>
      </c>
      <c r="J26" s="31">
        <f t="shared" si="2"/>
        <v>3427652</v>
      </c>
      <c r="K26" s="31">
        <f t="shared" si="2"/>
        <v>546940</v>
      </c>
      <c r="L26" s="31">
        <f t="shared" si="2"/>
        <v>3143201</v>
      </c>
      <c r="M26" s="31">
        <f t="shared" si="2"/>
        <v>0</v>
      </c>
      <c r="N26" s="31">
        <f t="shared" si="2"/>
        <v>3690141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7117793</v>
      </c>
      <c r="X26" s="31">
        <f t="shared" si="2"/>
        <v>-66606</v>
      </c>
      <c r="Y26" s="31">
        <f t="shared" si="2"/>
        <v>7184399</v>
      </c>
      <c r="Z26" s="32">
        <f>+IF(X26&lt;&gt;0,+(Y26/X26)*100,0)</f>
        <v>-10786.414136864547</v>
      </c>
      <c r="AA26" s="33">
        <f>+AA13+AA25</f>
        <v>-133177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12434869</v>
      </c>
      <c r="D33" s="18"/>
      <c r="E33" s="19"/>
      <c r="F33" s="20"/>
      <c r="G33" s="20">
        <v>-5121282</v>
      </c>
      <c r="H33" s="20">
        <v>-1000000</v>
      </c>
      <c r="I33" s="20">
        <v>-3971493</v>
      </c>
      <c r="J33" s="20">
        <v>-10092775</v>
      </c>
      <c r="K33" s="20"/>
      <c r="L33" s="20">
        <v>-4243662</v>
      </c>
      <c r="M33" s="20">
        <v>3640000</v>
      </c>
      <c r="N33" s="20">
        <v>-603662</v>
      </c>
      <c r="O33" s="20"/>
      <c r="P33" s="20"/>
      <c r="Q33" s="20"/>
      <c r="R33" s="20"/>
      <c r="S33" s="20"/>
      <c r="T33" s="20"/>
      <c r="U33" s="20"/>
      <c r="V33" s="20"/>
      <c r="W33" s="20">
        <v>-10696437</v>
      </c>
      <c r="X33" s="20"/>
      <c r="Y33" s="20">
        <v>-10696437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12434869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-5121282</v>
      </c>
      <c r="H37" s="31">
        <f t="shared" si="3"/>
        <v>-1000000</v>
      </c>
      <c r="I37" s="31">
        <f t="shared" si="3"/>
        <v>-3971493</v>
      </c>
      <c r="J37" s="31">
        <f t="shared" si="3"/>
        <v>-10092775</v>
      </c>
      <c r="K37" s="31">
        <f t="shared" si="3"/>
        <v>0</v>
      </c>
      <c r="L37" s="31">
        <f t="shared" si="3"/>
        <v>-4243662</v>
      </c>
      <c r="M37" s="31">
        <f t="shared" si="3"/>
        <v>3640000</v>
      </c>
      <c r="N37" s="31">
        <f t="shared" si="3"/>
        <v>-603662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-10696437</v>
      </c>
      <c r="X37" s="31">
        <f t="shared" si="3"/>
        <v>0</v>
      </c>
      <c r="Y37" s="31">
        <f t="shared" si="3"/>
        <v>-10696437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12434869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-5121282</v>
      </c>
      <c r="H44" s="31">
        <f t="shared" si="5"/>
        <v>-1000000</v>
      </c>
      <c r="I44" s="31">
        <f t="shared" si="5"/>
        <v>-3971493</v>
      </c>
      <c r="J44" s="31">
        <f t="shared" si="5"/>
        <v>-10092775</v>
      </c>
      <c r="K44" s="31">
        <f t="shared" si="5"/>
        <v>0</v>
      </c>
      <c r="L44" s="31">
        <f t="shared" si="5"/>
        <v>-4243662</v>
      </c>
      <c r="M44" s="31">
        <f t="shared" si="5"/>
        <v>3640000</v>
      </c>
      <c r="N44" s="31">
        <f t="shared" si="5"/>
        <v>-603662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-10696437</v>
      </c>
      <c r="X44" s="31">
        <f t="shared" si="5"/>
        <v>0</v>
      </c>
      <c r="Y44" s="31">
        <f t="shared" si="5"/>
        <v>-10696437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4270800</v>
      </c>
      <c r="D45" s="42">
        <f t="shared" si="6"/>
        <v>0</v>
      </c>
      <c r="E45" s="43">
        <f t="shared" si="6"/>
        <v>-133177</v>
      </c>
      <c r="F45" s="44">
        <f t="shared" si="6"/>
        <v>-133177</v>
      </c>
      <c r="G45" s="44">
        <f t="shared" si="6"/>
        <v>5121282</v>
      </c>
      <c r="H45" s="44">
        <f t="shared" si="6"/>
        <v>1000000</v>
      </c>
      <c r="I45" s="44">
        <f t="shared" si="6"/>
        <v>7399145</v>
      </c>
      <c r="J45" s="44">
        <f t="shared" si="6"/>
        <v>13520427</v>
      </c>
      <c r="K45" s="44">
        <f t="shared" si="6"/>
        <v>546940</v>
      </c>
      <c r="L45" s="44">
        <f t="shared" si="6"/>
        <v>7386863</v>
      </c>
      <c r="M45" s="44">
        <f t="shared" si="6"/>
        <v>-3640000</v>
      </c>
      <c r="N45" s="44">
        <f t="shared" si="6"/>
        <v>4293803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17814230</v>
      </c>
      <c r="X45" s="44">
        <f t="shared" si="6"/>
        <v>-66606</v>
      </c>
      <c r="Y45" s="44">
        <f t="shared" si="6"/>
        <v>17880836</v>
      </c>
      <c r="Z45" s="45">
        <f>+IF(X45&lt;&gt;0,+(Y45/X45)*100,0)</f>
        <v>-26845.683572050562</v>
      </c>
      <c r="AA45" s="46">
        <f>+AA26-AA44</f>
        <v>-133177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6523411</v>
      </c>
      <c r="D17" s="18"/>
      <c r="E17" s="19">
        <v>20177250</v>
      </c>
      <c r="F17" s="20">
        <v>20356830</v>
      </c>
      <c r="G17" s="24"/>
      <c r="H17" s="24"/>
      <c r="I17" s="24">
        <v>1705200</v>
      </c>
      <c r="J17" s="20">
        <v>1705200</v>
      </c>
      <c r="K17" s="24"/>
      <c r="L17" s="24">
        <v>2498934</v>
      </c>
      <c r="M17" s="20">
        <v>872117</v>
      </c>
      <c r="N17" s="24">
        <v>3371051</v>
      </c>
      <c r="O17" s="24"/>
      <c r="P17" s="24"/>
      <c r="Q17" s="20"/>
      <c r="R17" s="24"/>
      <c r="S17" s="24"/>
      <c r="T17" s="20"/>
      <c r="U17" s="24"/>
      <c r="V17" s="24"/>
      <c r="W17" s="24">
        <v>5076251</v>
      </c>
      <c r="X17" s="20">
        <v>10165946</v>
      </c>
      <c r="Y17" s="24">
        <v>-5089695</v>
      </c>
      <c r="Z17" s="25">
        <v>-50.066122719912144</v>
      </c>
      <c r="AA17" s="26">
        <v>20356830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6523411</v>
      </c>
      <c r="D25" s="29">
        <f t="shared" ref="D25:Y25" si="1">SUM(D15:D24)</f>
        <v>0</v>
      </c>
      <c r="E25" s="35">
        <f t="shared" si="1"/>
        <v>20177250</v>
      </c>
      <c r="F25" s="36">
        <f t="shared" si="1"/>
        <v>20356830</v>
      </c>
      <c r="G25" s="36">
        <f t="shared" si="1"/>
        <v>0</v>
      </c>
      <c r="H25" s="36">
        <f t="shared" si="1"/>
        <v>0</v>
      </c>
      <c r="I25" s="36">
        <f t="shared" si="1"/>
        <v>1705200</v>
      </c>
      <c r="J25" s="36">
        <f t="shared" si="1"/>
        <v>1705200</v>
      </c>
      <c r="K25" s="36">
        <f t="shared" si="1"/>
        <v>0</v>
      </c>
      <c r="L25" s="36">
        <f t="shared" si="1"/>
        <v>2498934</v>
      </c>
      <c r="M25" s="36">
        <f t="shared" si="1"/>
        <v>872117</v>
      </c>
      <c r="N25" s="36">
        <f t="shared" si="1"/>
        <v>3371051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5076251</v>
      </c>
      <c r="X25" s="36">
        <f t="shared" si="1"/>
        <v>10165946</v>
      </c>
      <c r="Y25" s="36">
        <f t="shared" si="1"/>
        <v>-5089695</v>
      </c>
      <c r="Z25" s="37">
        <f>+IF(X25&lt;&gt;0,+(Y25/X25)*100,0)</f>
        <v>-50.066122719912144</v>
      </c>
      <c r="AA25" s="38">
        <f>SUM(AA15:AA24)</f>
        <v>20356830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6523411</v>
      </c>
      <c r="D26" s="29">
        <f>+D13+D25</f>
        <v>0</v>
      </c>
      <c r="E26" s="30">
        <f t="shared" si="2"/>
        <v>20177250</v>
      </c>
      <c r="F26" s="31">
        <f t="shared" si="2"/>
        <v>20356830</v>
      </c>
      <c r="G26" s="31">
        <f t="shared" si="2"/>
        <v>0</v>
      </c>
      <c r="H26" s="31">
        <f t="shared" si="2"/>
        <v>0</v>
      </c>
      <c r="I26" s="31">
        <f t="shared" si="2"/>
        <v>1705200</v>
      </c>
      <c r="J26" s="31">
        <f t="shared" si="2"/>
        <v>1705200</v>
      </c>
      <c r="K26" s="31">
        <f t="shared" si="2"/>
        <v>0</v>
      </c>
      <c r="L26" s="31">
        <f t="shared" si="2"/>
        <v>2498934</v>
      </c>
      <c r="M26" s="31">
        <f t="shared" si="2"/>
        <v>872117</v>
      </c>
      <c r="N26" s="31">
        <f t="shared" si="2"/>
        <v>3371051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5076251</v>
      </c>
      <c r="X26" s="31">
        <f t="shared" si="2"/>
        <v>10165946</v>
      </c>
      <c r="Y26" s="31">
        <f t="shared" si="2"/>
        <v>-5089695</v>
      </c>
      <c r="Z26" s="32">
        <f>+IF(X26&lt;&gt;0,+(Y26/X26)*100,0)</f>
        <v>-50.066122719912144</v>
      </c>
      <c r="AA26" s="33">
        <f>+AA13+AA25</f>
        <v>20356830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6523411</v>
      </c>
      <c r="D45" s="42">
        <f t="shared" si="6"/>
        <v>0</v>
      </c>
      <c r="E45" s="43">
        <f t="shared" si="6"/>
        <v>20177250</v>
      </c>
      <c r="F45" s="44">
        <f t="shared" si="6"/>
        <v>20356830</v>
      </c>
      <c r="G45" s="44">
        <f t="shared" si="6"/>
        <v>0</v>
      </c>
      <c r="H45" s="44">
        <f t="shared" si="6"/>
        <v>0</v>
      </c>
      <c r="I45" s="44">
        <f t="shared" si="6"/>
        <v>1705200</v>
      </c>
      <c r="J45" s="44">
        <f t="shared" si="6"/>
        <v>1705200</v>
      </c>
      <c r="K45" s="44">
        <f t="shared" si="6"/>
        <v>0</v>
      </c>
      <c r="L45" s="44">
        <f t="shared" si="6"/>
        <v>2498934</v>
      </c>
      <c r="M45" s="44">
        <f t="shared" si="6"/>
        <v>872117</v>
      </c>
      <c r="N45" s="44">
        <f t="shared" si="6"/>
        <v>3371051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5076251</v>
      </c>
      <c r="X45" s="44">
        <f t="shared" si="6"/>
        <v>10165946</v>
      </c>
      <c r="Y45" s="44">
        <f t="shared" si="6"/>
        <v>-5089695</v>
      </c>
      <c r="Z45" s="45">
        <f>+IF(X45&lt;&gt;0,+(Y45/X45)*100,0)</f>
        <v>-50.066122719912144</v>
      </c>
      <c r="AA45" s="46">
        <f>+AA26-AA44</f>
        <v>20356830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ht="13.5" x14ac:dyDescent="0.25">
      <c r="A7" s="23" t="s">
        <v>35</v>
      </c>
      <c r="B7" s="17" t="s">
        <v>32</v>
      </c>
      <c r="C7" s="18">
        <v>720860</v>
      </c>
      <c r="D7" s="18"/>
      <c r="E7" s="19"/>
      <c r="F7" s="20"/>
      <c r="G7" s="20">
        <v>-24026</v>
      </c>
      <c r="H7" s="20">
        <v>233276</v>
      </c>
      <c r="I7" s="20">
        <v>-97384</v>
      </c>
      <c r="J7" s="20">
        <v>111866</v>
      </c>
      <c r="K7" s="20">
        <v>47974</v>
      </c>
      <c r="L7" s="20">
        <v>32724</v>
      </c>
      <c r="M7" s="20">
        <v>42440</v>
      </c>
      <c r="N7" s="20">
        <v>123138</v>
      </c>
      <c r="O7" s="20"/>
      <c r="P7" s="20"/>
      <c r="Q7" s="20"/>
      <c r="R7" s="20"/>
      <c r="S7" s="20"/>
      <c r="T7" s="20"/>
      <c r="U7" s="20"/>
      <c r="V7" s="20"/>
      <c r="W7" s="20">
        <v>235004</v>
      </c>
      <c r="X7" s="20"/>
      <c r="Y7" s="20">
        <v>235004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720860</v>
      </c>
      <c r="D13" s="29">
        <f>SUM(D6:D12)</f>
        <v>0</v>
      </c>
      <c r="E13" s="30">
        <f t="shared" si="0"/>
        <v>0</v>
      </c>
      <c r="F13" s="31">
        <f t="shared" si="0"/>
        <v>-1</v>
      </c>
      <c r="G13" s="31">
        <f t="shared" si="0"/>
        <v>-24026</v>
      </c>
      <c r="H13" s="31">
        <f t="shared" si="0"/>
        <v>233276</v>
      </c>
      <c r="I13" s="31">
        <f t="shared" si="0"/>
        <v>-97384</v>
      </c>
      <c r="J13" s="31">
        <f t="shared" si="0"/>
        <v>111866</v>
      </c>
      <c r="K13" s="31">
        <f t="shared" si="0"/>
        <v>47974</v>
      </c>
      <c r="L13" s="31">
        <f t="shared" si="0"/>
        <v>32724</v>
      </c>
      <c r="M13" s="31">
        <f t="shared" si="0"/>
        <v>42440</v>
      </c>
      <c r="N13" s="31">
        <f t="shared" si="0"/>
        <v>123138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235004</v>
      </c>
      <c r="X13" s="31">
        <f t="shared" si="0"/>
        <v>0</v>
      </c>
      <c r="Y13" s="31">
        <f t="shared" si="0"/>
        <v>235004</v>
      </c>
      <c r="Z13" s="32">
        <f>+IF(X13&lt;&gt;0,+(Y13/X13)*100,0)</f>
        <v>0</v>
      </c>
      <c r="AA13" s="33">
        <f>SUM(AA6:AA12)</f>
        <v>-1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499123</v>
      </c>
      <c r="D17" s="18"/>
      <c r="E17" s="19">
        <v>6225000</v>
      </c>
      <c r="F17" s="20">
        <v>6384009</v>
      </c>
      <c r="G17" s="24"/>
      <c r="H17" s="24"/>
      <c r="I17" s="24"/>
      <c r="J17" s="20"/>
      <c r="K17" s="24"/>
      <c r="L17" s="24">
        <v>734193</v>
      </c>
      <c r="M17" s="20"/>
      <c r="N17" s="24">
        <v>734193</v>
      </c>
      <c r="O17" s="24"/>
      <c r="P17" s="24"/>
      <c r="Q17" s="20"/>
      <c r="R17" s="24"/>
      <c r="S17" s="24"/>
      <c r="T17" s="20"/>
      <c r="U17" s="24"/>
      <c r="V17" s="24"/>
      <c r="W17" s="24">
        <v>734193</v>
      </c>
      <c r="X17" s="20">
        <v>1842591</v>
      </c>
      <c r="Y17" s="24">
        <v>-1108398</v>
      </c>
      <c r="Z17" s="25">
        <v>-60.154315309257456</v>
      </c>
      <c r="AA17" s="26">
        <v>6384009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499123</v>
      </c>
      <c r="D25" s="29">
        <f t="shared" ref="D25:Y25" si="1">SUM(D15:D24)</f>
        <v>0</v>
      </c>
      <c r="E25" s="35">
        <f t="shared" si="1"/>
        <v>6225000</v>
      </c>
      <c r="F25" s="36">
        <f t="shared" si="1"/>
        <v>6384009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734193</v>
      </c>
      <c r="M25" s="36">
        <f t="shared" si="1"/>
        <v>0</v>
      </c>
      <c r="N25" s="36">
        <f t="shared" si="1"/>
        <v>734193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734193</v>
      </c>
      <c r="X25" s="36">
        <f t="shared" si="1"/>
        <v>1842591</v>
      </c>
      <c r="Y25" s="36">
        <f t="shared" si="1"/>
        <v>-1108398</v>
      </c>
      <c r="Z25" s="37">
        <f>+IF(X25&lt;&gt;0,+(Y25/X25)*100,0)</f>
        <v>-60.154315309257456</v>
      </c>
      <c r="AA25" s="38">
        <f>SUM(AA15:AA24)</f>
        <v>6384009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1219983</v>
      </c>
      <c r="D26" s="29">
        <f>+D13+D25</f>
        <v>0</v>
      </c>
      <c r="E26" s="30">
        <f t="shared" si="2"/>
        <v>6225000</v>
      </c>
      <c r="F26" s="31">
        <f t="shared" si="2"/>
        <v>6384008</v>
      </c>
      <c r="G26" s="31">
        <f t="shared" si="2"/>
        <v>-24026</v>
      </c>
      <c r="H26" s="31">
        <f t="shared" si="2"/>
        <v>233276</v>
      </c>
      <c r="I26" s="31">
        <f t="shared" si="2"/>
        <v>-97384</v>
      </c>
      <c r="J26" s="31">
        <f t="shared" si="2"/>
        <v>111866</v>
      </c>
      <c r="K26" s="31">
        <f t="shared" si="2"/>
        <v>47974</v>
      </c>
      <c r="L26" s="31">
        <f t="shared" si="2"/>
        <v>766917</v>
      </c>
      <c r="M26" s="31">
        <f t="shared" si="2"/>
        <v>42440</v>
      </c>
      <c r="N26" s="31">
        <f t="shared" si="2"/>
        <v>857331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969197</v>
      </c>
      <c r="X26" s="31">
        <f t="shared" si="2"/>
        <v>1842591</v>
      </c>
      <c r="Y26" s="31">
        <f t="shared" si="2"/>
        <v>-873394</v>
      </c>
      <c r="Z26" s="32">
        <f>+IF(X26&lt;&gt;0,+(Y26/X26)*100,0)</f>
        <v>-47.400318356054058</v>
      </c>
      <c r="AA26" s="33">
        <f>+AA13+AA25</f>
        <v>6384008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-5200</v>
      </c>
      <c r="D32" s="18"/>
      <c r="E32" s="19"/>
      <c r="F32" s="20">
        <v>1</v>
      </c>
      <c r="G32" s="20">
        <v>-4742905</v>
      </c>
      <c r="H32" s="20">
        <v>-4744175</v>
      </c>
      <c r="I32" s="20">
        <v>-2929686</v>
      </c>
      <c r="J32" s="20">
        <v>-12416766</v>
      </c>
      <c r="K32" s="20">
        <v>-4913916</v>
      </c>
      <c r="L32" s="20">
        <v>-2262179</v>
      </c>
      <c r="M32" s="20">
        <v>-1448127</v>
      </c>
      <c r="N32" s="20">
        <v>-8624222</v>
      </c>
      <c r="O32" s="20"/>
      <c r="P32" s="20"/>
      <c r="Q32" s="20"/>
      <c r="R32" s="20"/>
      <c r="S32" s="20"/>
      <c r="T32" s="20"/>
      <c r="U32" s="20"/>
      <c r="V32" s="20"/>
      <c r="W32" s="20">
        <v>-21040988</v>
      </c>
      <c r="X32" s="20"/>
      <c r="Y32" s="20">
        <v>-21040988</v>
      </c>
      <c r="Z32" s="21"/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-5200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</v>
      </c>
      <c r="G37" s="31">
        <f t="shared" si="3"/>
        <v>-4742905</v>
      </c>
      <c r="H37" s="31">
        <f t="shared" si="3"/>
        <v>-4744175</v>
      </c>
      <c r="I37" s="31">
        <f t="shared" si="3"/>
        <v>-2929686</v>
      </c>
      <c r="J37" s="31">
        <f t="shared" si="3"/>
        <v>-12416766</v>
      </c>
      <c r="K37" s="31">
        <f t="shared" si="3"/>
        <v>-4913916</v>
      </c>
      <c r="L37" s="31">
        <f t="shared" si="3"/>
        <v>-2262179</v>
      </c>
      <c r="M37" s="31">
        <f t="shared" si="3"/>
        <v>-1448127</v>
      </c>
      <c r="N37" s="31">
        <f t="shared" si="3"/>
        <v>-8624222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-21040988</v>
      </c>
      <c r="X37" s="31">
        <f t="shared" si="3"/>
        <v>0</v>
      </c>
      <c r="Y37" s="31">
        <f t="shared" si="3"/>
        <v>-21040988</v>
      </c>
      <c r="Z37" s="32">
        <f>+IF(X37&lt;&gt;0,+(Y37/X37)*100,0)</f>
        <v>0</v>
      </c>
      <c r="AA37" s="33">
        <f>SUM(AA29:AA36)</f>
        <v>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-5200</v>
      </c>
      <c r="D44" s="29">
        <f>+D37+D43</f>
        <v>0</v>
      </c>
      <c r="E44" s="30">
        <f t="shared" si="5"/>
        <v>0</v>
      </c>
      <c r="F44" s="31">
        <f t="shared" si="5"/>
        <v>1</v>
      </c>
      <c r="G44" s="31">
        <f t="shared" si="5"/>
        <v>-4742905</v>
      </c>
      <c r="H44" s="31">
        <f t="shared" si="5"/>
        <v>-4744175</v>
      </c>
      <c r="I44" s="31">
        <f t="shared" si="5"/>
        <v>-2929686</v>
      </c>
      <c r="J44" s="31">
        <f t="shared" si="5"/>
        <v>-12416766</v>
      </c>
      <c r="K44" s="31">
        <f t="shared" si="5"/>
        <v>-4913916</v>
      </c>
      <c r="L44" s="31">
        <f t="shared" si="5"/>
        <v>-2262179</v>
      </c>
      <c r="M44" s="31">
        <f t="shared" si="5"/>
        <v>-1448127</v>
      </c>
      <c r="N44" s="31">
        <f t="shared" si="5"/>
        <v>-8624222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-21040988</v>
      </c>
      <c r="X44" s="31">
        <f t="shared" si="5"/>
        <v>0</v>
      </c>
      <c r="Y44" s="31">
        <f t="shared" si="5"/>
        <v>-21040988</v>
      </c>
      <c r="Z44" s="32">
        <f>+IF(X44&lt;&gt;0,+(Y44/X44)*100,0)</f>
        <v>0</v>
      </c>
      <c r="AA44" s="33">
        <f>+AA37+AA43</f>
        <v>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1225183</v>
      </c>
      <c r="D45" s="42">
        <f t="shared" si="6"/>
        <v>0</v>
      </c>
      <c r="E45" s="43">
        <f t="shared" si="6"/>
        <v>6225000</v>
      </c>
      <c r="F45" s="44">
        <f t="shared" si="6"/>
        <v>6384007</v>
      </c>
      <c r="G45" s="44">
        <f t="shared" si="6"/>
        <v>4718879</v>
      </c>
      <c r="H45" s="44">
        <f t="shared" si="6"/>
        <v>4977451</v>
      </c>
      <c r="I45" s="44">
        <f t="shared" si="6"/>
        <v>2832302</v>
      </c>
      <c r="J45" s="44">
        <f t="shared" si="6"/>
        <v>12528632</v>
      </c>
      <c r="K45" s="44">
        <f t="shared" si="6"/>
        <v>4961890</v>
      </c>
      <c r="L45" s="44">
        <f t="shared" si="6"/>
        <v>3029096</v>
      </c>
      <c r="M45" s="44">
        <f t="shared" si="6"/>
        <v>1490567</v>
      </c>
      <c r="N45" s="44">
        <f t="shared" si="6"/>
        <v>9481553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22010185</v>
      </c>
      <c r="X45" s="44">
        <f t="shared" si="6"/>
        <v>1842591</v>
      </c>
      <c r="Y45" s="44">
        <f t="shared" si="6"/>
        <v>20167594</v>
      </c>
      <c r="Z45" s="45">
        <f>+IF(X45&lt;&gt;0,+(Y45/X45)*100,0)</f>
        <v>1094.5236354676649</v>
      </c>
      <c r="AA45" s="46">
        <f>+AA26-AA44</f>
        <v>6384007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1874816</v>
      </c>
      <c r="D6" s="18"/>
      <c r="E6" s="19">
        <v>25172167</v>
      </c>
      <c r="F6" s="20">
        <v>25172166</v>
      </c>
      <c r="G6" s="20"/>
      <c r="H6" s="20"/>
      <c r="I6" s="20">
        <v>-2528047</v>
      </c>
      <c r="J6" s="20">
        <v>-2528047</v>
      </c>
      <c r="K6" s="20">
        <v>2934148</v>
      </c>
      <c r="L6" s="20">
        <v>2606140</v>
      </c>
      <c r="M6" s="20">
        <v>2525959</v>
      </c>
      <c r="N6" s="20">
        <v>8066247</v>
      </c>
      <c r="O6" s="20"/>
      <c r="P6" s="20"/>
      <c r="Q6" s="20"/>
      <c r="R6" s="20"/>
      <c r="S6" s="20"/>
      <c r="T6" s="20"/>
      <c r="U6" s="20"/>
      <c r="V6" s="20"/>
      <c r="W6" s="20">
        <v>5538200</v>
      </c>
      <c r="X6" s="20">
        <v>12586080</v>
      </c>
      <c r="Y6" s="20">
        <v>-7047880</v>
      </c>
      <c r="Z6" s="21">
        <v>-55.997419371241875</v>
      </c>
      <c r="AA6" s="22">
        <v>25172166</v>
      </c>
    </row>
    <row r="7" spans="1:27" ht="13.5" x14ac:dyDescent="0.25">
      <c r="A7" s="23" t="s">
        <v>35</v>
      </c>
      <c r="B7" s="17" t="s">
        <v>32</v>
      </c>
      <c r="C7" s="18">
        <v>-404511</v>
      </c>
      <c r="D7" s="18"/>
      <c r="E7" s="19">
        <v>7769292</v>
      </c>
      <c r="F7" s="20">
        <v>7769293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3884646</v>
      </c>
      <c r="Y7" s="20">
        <v>-3884646</v>
      </c>
      <c r="Z7" s="21">
        <v>-100</v>
      </c>
      <c r="AA7" s="22">
        <v>7769293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-4998</v>
      </c>
      <c r="Y10" s="20">
        <v>4998</v>
      </c>
      <c r="Z10" s="21">
        <v>-100</v>
      </c>
      <c r="AA10" s="22">
        <v>-10000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8098919</v>
      </c>
      <c r="F11" s="20">
        <v>8098919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4049460</v>
      </c>
      <c r="Y11" s="24">
        <v>-4049460</v>
      </c>
      <c r="Z11" s="25">
        <v>-100</v>
      </c>
      <c r="AA11" s="26">
        <v>8098919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1470305</v>
      </c>
      <c r="D13" s="29">
        <f>SUM(D6:D12)</f>
        <v>0</v>
      </c>
      <c r="E13" s="30">
        <f t="shared" si="0"/>
        <v>41030378</v>
      </c>
      <c r="F13" s="31">
        <f t="shared" si="0"/>
        <v>41030378</v>
      </c>
      <c r="G13" s="31">
        <f t="shared" si="0"/>
        <v>0</v>
      </c>
      <c r="H13" s="31">
        <f t="shared" si="0"/>
        <v>0</v>
      </c>
      <c r="I13" s="31">
        <f t="shared" si="0"/>
        <v>-2528047</v>
      </c>
      <c r="J13" s="31">
        <f t="shared" si="0"/>
        <v>-2528047</v>
      </c>
      <c r="K13" s="31">
        <f t="shared" si="0"/>
        <v>2934148</v>
      </c>
      <c r="L13" s="31">
        <f t="shared" si="0"/>
        <v>2606140</v>
      </c>
      <c r="M13" s="31">
        <f t="shared" si="0"/>
        <v>2525959</v>
      </c>
      <c r="N13" s="31">
        <f t="shared" si="0"/>
        <v>8066247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5538200</v>
      </c>
      <c r="X13" s="31">
        <f t="shared" si="0"/>
        <v>20515188</v>
      </c>
      <c r="Y13" s="31">
        <f t="shared" si="0"/>
        <v>-14976988</v>
      </c>
      <c r="Z13" s="32">
        <f>+IF(X13&lt;&gt;0,+(Y13/X13)*100,0)</f>
        <v>-73.004390698247562</v>
      </c>
      <c r="AA13" s="33">
        <f>SUM(AA6:AA12)</f>
        <v>41030378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35230482</v>
      </c>
      <c r="D17" s="18"/>
      <c r="E17" s="19">
        <v>23808605</v>
      </c>
      <c r="F17" s="20">
        <v>23808605</v>
      </c>
      <c r="G17" s="24"/>
      <c r="H17" s="24">
        <v>-3096592</v>
      </c>
      <c r="I17" s="24"/>
      <c r="J17" s="20">
        <v>-3096592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-3096592</v>
      </c>
      <c r="X17" s="20">
        <v>11904300</v>
      </c>
      <c r="Y17" s="24">
        <v>-15000892</v>
      </c>
      <c r="Z17" s="25">
        <v>-126.01238208042471</v>
      </c>
      <c r="AA17" s="26">
        <v>23808605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35230482</v>
      </c>
      <c r="D25" s="29">
        <f t="shared" ref="D25:Y25" si="1">SUM(D15:D24)</f>
        <v>0</v>
      </c>
      <c r="E25" s="35">
        <f t="shared" si="1"/>
        <v>23808605</v>
      </c>
      <c r="F25" s="36">
        <f t="shared" si="1"/>
        <v>23808605</v>
      </c>
      <c r="G25" s="36">
        <f t="shared" si="1"/>
        <v>0</v>
      </c>
      <c r="H25" s="36">
        <f t="shared" si="1"/>
        <v>-3096592</v>
      </c>
      <c r="I25" s="36">
        <f t="shared" si="1"/>
        <v>0</v>
      </c>
      <c r="J25" s="36">
        <f t="shared" si="1"/>
        <v>-3096592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-3096592</v>
      </c>
      <c r="X25" s="36">
        <f t="shared" si="1"/>
        <v>11904300</v>
      </c>
      <c r="Y25" s="36">
        <f t="shared" si="1"/>
        <v>-15000892</v>
      </c>
      <c r="Z25" s="37">
        <f>+IF(X25&lt;&gt;0,+(Y25/X25)*100,0)</f>
        <v>-126.01238208042471</v>
      </c>
      <c r="AA25" s="38">
        <f>SUM(AA15:AA24)</f>
        <v>23808605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36700787</v>
      </c>
      <c r="D26" s="29">
        <f>+D13+D25</f>
        <v>0</v>
      </c>
      <c r="E26" s="30">
        <f t="shared" si="2"/>
        <v>64838983</v>
      </c>
      <c r="F26" s="31">
        <f t="shared" si="2"/>
        <v>64838983</v>
      </c>
      <c r="G26" s="31">
        <f t="shared" si="2"/>
        <v>0</v>
      </c>
      <c r="H26" s="31">
        <f t="shared" si="2"/>
        <v>-3096592</v>
      </c>
      <c r="I26" s="31">
        <f t="shared" si="2"/>
        <v>-2528047</v>
      </c>
      <c r="J26" s="31">
        <f t="shared" si="2"/>
        <v>-5624639</v>
      </c>
      <c r="K26" s="31">
        <f t="shared" si="2"/>
        <v>2934148</v>
      </c>
      <c r="L26" s="31">
        <f t="shared" si="2"/>
        <v>2606140</v>
      </c>
      <c r="M26" s="31">
        <f t="shared" si="2"/>
        <v>2525959</v>
      </c>
      <c r="N26" s="31">
        <f t="shared" si="2"/>
        <v>8066247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2441608</v>
      </c>
      <c r="X26" s="31">
        <f t="shared" si="2"/>
        <v>32419488</v>
      </c>
      <c r="Y26" s="31">
        <f t="shared" si="2"/>
        <v>-29977880</v>
      </c>
      <c r="Z26" s="32">
        <f>+IF(X26&lt;&gt;0,+(Y26/X26)*100,0)</f>
        <v>-92.468702775318363</v>
      </c>
      <c r="AA26" s="33">
        <f>+AA13+AA25</f>
        <v>64838983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51947713</v>
      </c>
      <c r="F32" s="20">
        <v>51947713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25973856</v>
      </c>
      <c r="Y32" s="20">
        <v>-25973856</v>
      </c>
      <c r="Z32" s="21">
        <v>-100</v>
      </c>
      <c r="AA32" s="22">
        <v>51947713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5672932</v>
      </c>
      <c r="F35" s="20">
        <v>5672932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2836464</v>
      </c>
      <c r="Y35" s="20">
        <v>-2836464</v>
      </c>
      <c r="Z35" s="21">
        <v>-100</v>
      </c>
      <c r="AA35" s="22">
        <v>5672932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57620645</v>
      </c>
      <c r="F37" s="31">
        <f t="shared" si="3"/>
        <v>57620645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28810320</v>
      </c>
      <c r="Y37" s="31">
        <f t="shared" si="3"/>
        <v>-28810320</v>
      </c>
      <c r="Z37" s="32">
        <f>+IF(X37&lt;&gt;0,+(Y37/X37)*100,0)</f>
        <v>-100</v>
      </c>
      <c r="AA37" s="33">
        <f>SUM(AA29:AA36)</f>
        <v>57620645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57620645</v>
      </c>
      <c r="F44" s="31">
        <f t="shared" si="5"/>
        <v>57620645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28810320</v>
      </c>
      <c r="Y44" s="31">
        <f t="shared" si="5"/>
        <v>-28810320</v>
      </c>
      <c r="Z44" s="32">
        <f>+IF(X44&lt;&gt;0,+(Y44/X44)*100,0)</f>
        <v>-100</v>
      </c>
      <c r="AA44" s="33">
        <f>+AA37+AA43</f>
        <v>57620645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36700787</v>
      </c>
      <c r="D45" s="42">
        <f t="shared" si="6"/>
        <v>0</v>
      </c>
      <c r="E45" s="43">
        <f t="shared" si="6"/>
        <v>7218338</v>
      </c>
      <c r="F45" s="44">
        <f t="shared" si="6"/>
        <v>7218338</v>
      </c>
      <c r="G45" s="44">
        <f t="shared" si="6"/>
        <v>0</v>
      </c>
      <c r="H45" s="44">
        <f t="shared" si="6"/>
        <v>-3096592</v>
      </c>
      <c r="I45" s="44">
        <f t="shared" si="6"/>
        <v>-2528047</v>
      </c>
      <c r="J45" s="44">
        <f t="shared" si="6"/>
        <v>-5624639</v>
      </c>
      <c r="K45" s="44">
        <f t="shared" si="6"/>
        <v>2934148</v>
      </c>
      <c r="L45" s="44">
        <f t="shared" si="6"/>
        <v>2606140</v>
      </c>
      <c r="M45" s="44">
        <f t="shared" si="6"/>
        <v>2525959</v>
      </c>
      <c r="N45" s="44">
        <f t="shared" si="6"/>
        <v>8066247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2441608</v>
      </c>
      <c r="X45" s="44">
        <f t="shared" si="6"/>
        <v>3609168</v>
      </c>
      <c r="Y45" s="44">
        <f t="shared" si="6"/>
        <v>-1167560</v>
      </c>
      <c r="Z45" s="45">
        <f>+IF(X45&lt;&gt;0,+(Y45/X45)*100,0)</f>
        <v>-32.349837968196546</v>
      </c>
      <c r="AA45" s="46">
        <f>+AA26-AA44</f>
        <v>7218338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24908605</v>
      </c>
      <c r="F47" s="20">
        <v>24908605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12454302</v>
      </c>
      <c r="Y47" s="20">
        <v>-12454302</v>
      </c>
      <c r="Z47" s="47">
        <v>-100</v>
      </c>
      <c r="AA47" s="22">
        <v>24908605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24908605</v>
      </c>
      <c r="F50" s="52">
        <f t="shared" si="7"/>
        <v>24908605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12454302</v>
      </c>
      <c r="Y50" s="52">
        <f t="shared" si="7"/>
        <v>-12454302</v>
      </c>
      <c r="Z50" s="53">
        <f>+IF(X50&lt;&gt;0,+(Y50/X50)*100,0)</f>
        <v>-100</v>
      </c>
      <c r="AA50" s="54">
        <f>SUM(AA47:AA49)</f>
        <v>24908605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-15802395</v>
      </c>
      <c r="F6" s="20">
        <v>-13173767</v>
      </c>
      <c r="G6" s="20"/>
      <c r="H6" s="20"/>
      <c r="I6" s="20"/>
      <c r="J6" s="20"/>
      <c r="K6" s="20"/>
      <c r="L6" s="20">
        <v>1048000</v>
      </c>
      <c r="M6" s="20"/>
      <c r="N6" s="20">
        <v>1048000</v>
      </c>
      <c r="O6" s="20"/>
      <c r="P6" s="20"/>
      <c r="Q6" s="20"/>
      <c r="R6" s="20"/>
      <c r="S6" s="20"/>
      <c r="T6" s="20"/>
      <c r="U6" s="20"/>
      <c r="V6" s="20"/>
      <c r="W6" s="20">
        <v>1048000</v>
      </c>
      <c r="X6" s="20">
        <v>-6586890</v>
      </c>
      <c r="Y6" s="20">
        <v>7634890</v>
      </c>
      <c r="Z6" s="21">
        <v>-115.91039170230563</v>
      </c>
      <c r="AA6" s="22">
        <v>-13173767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4108465</v>
      </c>
      <c r="F11" s="20">
        <v>3766446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1883226</v>
      </c>
      <c r="Y11" s="24">
        <v>-1883226</v>
      </c>
      <c r="Z11" s="25">
        <v>-100</v>
      </c>
      <c r="AA11" s="26">
        <v>3766446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-11693930</v>
      </c>
      <c r="F13" s="31">
        <f t="shared" si="0"/>
        <v>-9407321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1048000</v>
      </c>
      <c r="M13" s="31">
        <f t="shared" si="0"/>
        <v>0</v>
      </c>
      <c r="N13" s="31">
        <f t="shared" si="0"/>
        <v>1048000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1048000</v>
      </c>
      <c r="X13" s="31">
        <f t="shared" si="0"/>
        <v>-4703664</v>
      </c>
      <c r="Y13" s="31">
        <f t="shared" si="0"/>
        <v>5751664</v>
      </c>
      <c r="Z13" s="32">
        <f>+IF(X13&lt;&gt;0,+(Y13/X13)*100,0)</f>
        <v>-122.28050302912794</v>
      </c>
      <c r="AA13" s="33">
        <f>SUM(AA6:AA12)</f>
        <v>-9407321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3094551</v>
      </c>
      <c r="D17" s="18"/>
      <c r="E17" s="19">
        <v>6109469</v>
      </c>
      <c r="F17" s="20">
        <v>3829349</v>
      </c>
      <c r="G17" s="24"/>
      <c r="H17" s="24"/>
      <c r="I17" s="24">
        <v>345767</v>
      </c>
      <c r="J17" s="20">
        <v>345767</v>
      </c>
      <c r="K17" s="24"/>
      <c r="L17" s="24">
        <v>686050</v>
      </c>
      <c r="M17" s="20">
        <v>519409</v>
      </c>
      <c r="N17" s="24">
        <v>1205459</v>
      </c>
      <c r="O17" s="24"/>
      <c r="P17" s="24"/>
      <c r="Q17" s="20"/>
      <c r="R17" s="24"/>
      <c r="S17" s="24"/>
      <c r="T17" s="20"/>
      <c r="U17" s="24"/>
      <c r="V17" s="24"/>
      <c r="W17" s="24">
        <v>1551226</v>
      </c>
      <c r="X17" s="20">
        <v>1914672</v>
      </c>
      <c r="Y17" s="24">
        <v>-363446</v>
      </c>
      <c r="Z17" s="25">
        <v>-18.982154645808784</v>
      </c>
      <c r="AA17" s="26">
        <v>3829349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3094551</v>
      </c>
      <c r="D25" s="29">
        <f t="shared" ref="D25:Y25" si="1">SUM(D15:D24)</f>
        <v>0</v>
      </c>
      <c r="E25" s="35">
        <f t="shared" si="1"/>
        <v>6109469</v>
      </c>
      <c r="F25" s="36">
        <f t="shared" si="1"/>
        <v>3829349</v>
      </c>
      <c r="G25" s="36">
        <f t="shared" si="1"/>
        <v>0</v>
      </c>
      <c r="H25" s="36">
        <f t="shared" si="1"/>
        <v>0</v>
      </c>
      <c r="I25" s="36">
        <f t="shared" si="1"/>
        <v>345767</v>
      </c>
      <c r="J25" s="36">
        <f t="shared" si="1"/>
        <v>345767</v>
      </c>
      <c r="K25" s="36">
        <f t="shared" si="1"/>
        <v>0</v>
      </c>
      <c r="L25" s="36">
        <f t="shared" si="1"/>
        <v>686050</v>
      </c>
      <c r="M25" s="36">
        <f t="shared" si="1"/>
        <v>519409</v>
      </c>
      <c r="N25" s="36">
        <f t="shared" si="1"/>
        <v>1205459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1551226</v>
      </c>
      <c r="X25" s="36">
        <f t="shared" si="1"/>
        <v>1914672</v>
      </c>
      <c r="Y25" s="36">
        <f t="shared" si="1"/>
        <v>-363446</v>
      </c>
      <c r="Z25" s="37">
        <f>+IF(X25&lt;&gt;0,+(Y25/X25)*100,0)</f>
        <v>-18.982154645808784</v>
      </c>
      <c r="AA25" s="38">
        <f>SUM(AA15:AA24)</f>
        <v>3829349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3094551</v>
      </c>
      <c r="D26" s="29">
        <f>+D13+D25</f>
        <v>0</v>
      </c>
      <c r="E26" s="30">
        <f t="shared" si="2"/>
        <v>-5584461</v>
      </c>
      <c r="F26" s="31">
        <f t="shared" si="2"/>
        <v>-5577972</v>
      </c>
      <c r="G26" s="31">
        <f t="shared" si="2"/>
        <v>0</v>
      </c>
      <c r="H26" s="31">
        <f t="shared" si="2"/>
        <v>0</v>
      </c>
      <c r="I26" s="31">
        <f t="shared" si="2"/>
        <v>345767</v>
      </c>
      <c r="J26" s="31">
        <f t="shared" si="2"/>
        <v>345767</v>
      </c>
      <c r="K26" s="31">
        <f t="shared" si="2"/>
        <v>0</v>
      </c>
      <c r="L26" s="31">
        <f t="shared" si="2"/>
        <v>1734050</v>
      </c>
      <c r="M26" s="31">
        <f t="shared" si="2"/>
        <v>519409</v>
      </c>
      <c r="N26" s="31">
        <f t="shared" si="2"/>
        <v>2253459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2599226</v>
      </c>
      <c r="X26" s="31">
        <f t="shared" si="2"/>
        <v>-2788992</v>
      </c>
      <c r="Y26" s="31">
        <f t="shared" si="2"/>
        <v>5388218</v>
      </c>
      <c r="Z26" s="32">
        <f>+IF(X26&lt;&gt;0,+(Y26/X26)*100,0)</f>
        <v>-193.19589299646611</v>
      </c>
      <c r="AA26" s="33">
        <f>+AA13+AA25</f>
        <v>-5577972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6490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3246</v>
      </c>
      <c r="Y32" s="20">
        <v>-3246</v>
      </c>
      <c r="Z32" s="21">
        <v>-100</v>
      </c>
      <c r="AA32" s="22">
        <v>6490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752000</v>
      </c>
      <c r="H33" s="20"/>
      <c r="I33" s="20"/>
      <c r="J33" s="20">
        <v>752000</v>
      </c>
      <c r="K33" s="20"/>
      <c r="L33" s="20">
        <v>1048000</v>
      </c>
      <c r="M33" s="20"/>
      <c r="N33" s="20">
        <v>1048000</v>
      </c>
      <c r="O33" s="20"/>
      <c r="P33" s="20"/>
      <c r="Q33" s="20"/>
      <c r="R33" s="20"/>
      <c r="S33" s="20"/>
      <c r="T33" s="20"/>
      <c r="U33" s="20"/>
      <c r="V33" s="20"/>
      <c r="W33" s="20">
        <v>1800000</v>
      </c>
      <c r="X33" s="20"/>
      <c r="Y33" s="20">
        <v>1800000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6490</v>
      </c>
      <c r="G37" s="31">
        <f t="shared" si="3"/>
        <v>752000</v>
      </c>
      <c r="H37" s="31">
        <f t="shared" si="3"/>
        <v>0</v>
      </c>
      <c r="I37" s="31">
        <f t="shared" si="3"/>
        <v>0</v>
      </c>
      <c r="J37" s="31">
        <f t="shared" si="3"/>
        <v>752000</v>
      </c>
      <c r="K37" s="31">
        <f t="shared" si="3"/>
        <v>0</v>
      </c>
      <c r="L37" s="31">
        <f t="shared" si="3"/>
        <v>1048000</v>
      </c>
      <c r="M37" s="31">
        <f t="shared" si="3"/>
        <v>0</v>
      </c>
      <c r="N37" s="31">
        <f t="shared" si="3"/>
        <v>1048000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1800000</v>
      </c>
      <c r="X37" s="31">
        <f t="shared" si="3"/>
        <v>3246</v>
      </c>
      <c r="Y37" s="31">
        <f t="shared" si="3"/>
        <v>1796754</v>
      </c>
      <c r="Z37" s="32">
        <f>+IF(X37&lt;&gt;0,+(Y37/X37)*100,0)</f>
        <v>55352.865064695005</v>
      </c>
      <c r="AA37" s="33">
        <f>SUM(AA29:AA36)</f>
        <v>6490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6490</v>
      </c>
      <c r="G44" s="31">
        <f t="shared" si="5"/>
        <v>752000</v>
      </c>
      <c r="H44" s="31">
        <f t="shared" si="5"/>
        <v>0</v>
      </c>
      <c r="I44" s="31">
        <f t="shared" si="5"/>
        <v>0</v>
      </c>
      <c r="J44" s="31">
        <f t="shared" si="5"/>
        <v>752000</v>
      </c>
      <c r="K44" s="31">
        <f t="shared" si="5"/>
        <v>0</v>
      </c>
      <c r="L44" s="31">
        <f t="shared" si="5"/>
        <v>1048000</v>
      </c>
      <c r="M44" s="31">
        <f t="shared" si="5"/>
        <v>0</v>
      </c>
      <c r="N44" s="31">
        <f t="shared" si="5"/>
        <v>1048000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1800000</v>
      </c>
      <c r="X44" s="31">
        <f t="shared" si="5"/>
        <v>3246</v>
      </c>
      <c r="Y44" s="31">
        <f t="shared" si="5"/>
        <v>1796754</v>
      </c>
      <c r="Z44" s="32">
        <f>+IF(X44&lt;&gt;0,+(Y44/X44)*100,0)</f>
        <v>55352.865064695005</v>
      </c>
      <c r="AA44" s="33">
        <f>+AA37+AA43</f>
        <v>6490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3094551</v>
      </c>
      <c r="D45" s="42">
        <f t="shared" si="6"/>
        <v>0</v>
      </c>
      <c r="E45" s="43">
        <f t="shared" si="6"/>
        <v>-5584461</v>
      </c>
      <c r="F45" s="44">
        <f t="shared" si="6"/>
        <v>-5584462</v>
      </c>
      <c r="G45" s="44">
        <f t="shared" si="6"/>
        <v>-752000</v>
      </c>
      <c r="H45" s="44">
        <f t="shared" si="6"/>
        <v>0</v>
      </c>
      <c r="I45" s="44">
        <f t="shared" si="6"/>
        <v>345767</v>
      </c>
      <c r="J45" s="44">
        <f t="shared" si="6"/>
        <v>-406233</v>
      </c>
      <c r="K45" s="44">
        <f t="shared" si="6"/>
        <v>0</v>
      </c>
      <c r="L45" s="44">
        <f t="shared" si="6"/>
        <v>686050</v>
      </c>
      <c r="M45" s="44">
        <f t="shared" si="6"/>
        <v>519409</v>
      </c>
      <c r="N45" s="44">
        <f t="shared" si="6"/>
        <v>1205459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799226</v>
      </c>
      <c r="X45" s="44">
        <f t="shared" si="6"/>
        <v>-2792238</v>
      </c>
      <c r="Y45" s="44">
        <f t="shared" si="6"/>
        <v>3591464</v>
      </c>
      <c r="Z45" s="45">
        <f>+IF(X45&lt;&gt;0,+(Y45/X45)*100,0)</f>
        <v>-128.62313312833649</v>
      </c>
      <c r="AA45" s="46">
        <f>+AA26-AA44</f>
        <v>-5584462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-35815680</v>
      </c>
      <c r="F6" s="20">
        <v>-35815680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-17907846</v>
      </c>
      <c r="Y6" s="20">
        <v>17907846</v>
      </c>
      <c r="Z6" s="21">
        <v>-100</v>
      </c>
      <c r="AA6" s="22">
        <v>-35815680</v>
      </c>
    </row>
    <row r="7" spans="1:27" ht="13.5" x14ac:dyDescent="0.25">
      <c r="A7" s="23" t="s">
        <v>35</v>
      </c>
      <c r="B7" s="17" t="s">
        <v>32</v>
      </c>
      <c r="C7" s="18">
        <v>69932</v>
      </c>
      <c r="D7" s="18"/>
      <c r="E7" s="19">
        <v>31038616</v>
      </c>
      <c r="F7" s="20">
        <v>31038616</v>
      </c>
      <c r="G7" s="20">
        <v>-1565473</v>
      </c>
      <c r="H7" s="20">
        <v>-86506</v>
      </c>
      <c r="I7" s="20">
        <v>-410134</v>
      </c>
      <c r="J7" s="20">
        <v>-2062113</v>
      </c>
      <c r="K7" s="20">
        <v>-87119</v>
      </c>
      <c r="L7" s="20">
        <v>-117990</v>
      </c>
      <c r="M7" s="20">
        <v>-256981</v>
      </c>
      <c r="N7" s="20">
        <v>-462090</v>
      </c>
      <c r="O7" s="20"/>
      <c r="P7" s="20"/>
      <c r="Q7" s="20"/>
      <c r="R7" s="20"/>
      <c r="S7" s="20"/>
      <c r="T7" s="20"/>
      <c r="U7" s="20"/>
      <c r="V7" s="20"/>
      <c r="W7" s="20">
        <v>-2524203</v>
      </c>
      <c r="X7" s="20">
        <v>15519300</v>
      </c>
      <c r="Y7" s="20">
        <v>-18043503</v>
      </c>
      <c r="Z7" s="21">
        <v>-116.26492818619396</v>
      </c>
      <c r="AA7" s="22">
        <v>31038616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18244389</v>
      </c>
      <c r="F11" s="20">
        <v>18244389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9122196</v>
      </c>
      <c r="Y11" s="24">
        <v>-9122196</v>
      </c>
      <c r="Z11" s="25">
        <v>-100</v>
      </c>
      <c r="AA11" s="26">
        <v>18244389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69932</v>
      </c>
      <c r="D13" s="29">
        <f>SUM(D6:D12)</f>
        <v>0</v>
      </c>
      <c r="E13" s="30">
        <f t="shared" si="0"/>
        <v>13467325</v>
      </c>
      <c r="F13" s="31">
        <f t="shared" si="0"/>
        <v>13467325</v>
      </c>
      <c r="G13" s="31">
        <f t="shared" si="0"/>
        <v>-1565473</v>
      </c>
      <c r="H13" s="31">
        <f t="shared" si="0"/>
        <v>-86506</v>
      </c>
      <c r="I13" s="31">
        <f t="shared" si="0"/>
        <v>-410134</v>
      </c>
      <c r="J13" s="31">
        <f t="shared" si="0"/>
        <v>-2062113</v>
      </c>
      <c r="K13" s="31">
        <f t="shared" si="0"/>
        <v>-87119</v>
      </c>
      <c r="L13" s="31">
        <f t="shared" si="0"/>
        <v>-117990</v>
      </c>
      <c r="M13" s="31">
        <f t="shared" si="0"/>
        <v>-256981</v>
      </c>
      <c r="N13" s="31">
        <f t="shared" si="0"/>
        <v>-462090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-2524203</v>
      </c>
      <c r="X13" s="31">
        <f t="shared" si="0"/>
        <v>6733650</v>
      </c>
      <c r="Y13" s="31">
        <f t="shared" si="0"/>
        <v>-9257853</v>
      </c>
      <c r="Z13" s="32">
        <f>+IF(X13&lt;&gt;0,+(Y13/X13)*100,0)</f>
        <v>-137.48640039206077</v>
      </c>
      <c r="AA13" s="33">
        <f>SUM(AA6:AA12)</f>
        <v>13467325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88019527</v>
      </c>
      <c r="D17" s="18"/>
      <c r="E17" s="19">
        <v>181182860</v>
      </c>
      <c r="F17" s="20">
        <v>181182860</v>
      </c>
      <c r="G17" s="24">
        <v>-41244429</v>
      </c>
      <c r="H17" s="24">
        <v>497992</v>
      </c>
      <c r="I17" s="24">
        <v>1402326</v>
      </c>
      <c r="J17" s="20">
        <v>-39344111</v>
      </c>
      <c r="K17" s="24">
        <v>328794</v>
      </c>
      <c r="L17" s="24">
        <v>248640</v>
      </c>
      <c r="M17" s="20">
        <v>510683</v>
      </c>
      <c r="N17" s="24">
        <v>1088117</v>
      </c>
      <c r="O17" s="24"/>
      <c r="P17" s="24"/>
      <c r="Q17" s="20"/>
      <c r="R17" s="24"/>
      <c r="S17" s="24"/>
      <c r="T17" s="20"/>
      <c r="U17" s="24"/>
      <c r="V17" s="24"/>
      <c r="W17" s="24">
        <v>-38255994</v>
      </c>
      <c r="X17" s="20">
        <v>90591426</v>
      </c>
      <c r="Y17" s="24">
        <v>-128847420</v>
      </c>
      <c r="Z17" s="25">
        <v>-142.22915532867316</v>
      </c>
      <c r="AA17" s="26">
        <v>181182860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88019527</v>
      </c>
      <c r="D25" s="29">
        <f t="shared" ref="D25:Y25" si="1">SUM(D15:D24)</f>
        <v>0</v>
      </c>
      <c r="E25" s="35">
        <f t="shared" si="1"/>
        <v>181182860</v>
      </c>
      <c r="F25" s="36">
        <f t="shared" si="1"/>
        <v>181182860</v>
      </c>
      <c r="G25" s="36">
        <f t="shared" si="1"/>
        <v>-41244429</v>
      </c>
      <c r="H25" s="36">
        <f t="shared" si="1"/>
        <v>497992</v>
      </c>
      <c r="I25" s="36">
        <f t="shared" si="1"/>
        <v>1402326</v>
      </c>
      <c r="J25" s="36">
        <f t="shared" si="1"/>
        <v>-39344111</v>
      </c>
      <c r="K25" s="36">
        <f t="shared" si="1"/>
        <v>328794</v>
      </c>
      <c r="L25" s="36">
        <f t="shared" si="1"/>
        <v>248640</v>
      </c>
      <c r="M25" s="36">
        <f t="shared" si="1"/>
        <v>510683</v>
      </c>
      <c r="N25" s="36">
        <f t="shared" si="1"/>
        <v>1088117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-38255994</v>
      </c>
      <c r="X25" s="36">
        <f t="shared" si="1"/>
        <v>90591426</v>
      </c>
      <c r="Y25" s="36">
        <f t="shared" si="1"/>
        <v>-128847420</v>
      </c>
      <c r="Z25" s="37">
        <f>+IF(X25&lt;&gt;0,+(Y25/X25)*100,0)</f>
        <v>-142.22915532867316</v>
      </c>
      <c r="AA25" s="38">
        <f>SUM(AA15:AA24)</f>
        <v>181182860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88089459</v>
      </c>
      <c r="D26" s="29">
        <f>+D13+D25</f>
        <v>0</v>
      </c>
      <c r="E26" s="30">
        <f t="shared" si="2"/>
        <v>194650185</v>
      </c>
      <c r="F26" s="31">
        <f t="shared" si="2"/>
        <v>194650185</v>
      </c>
      <c r="G26" s="31">
        <f t="shared" si="2"/>
        <v>-42809902</v>
      </c>
      <c r="H26" s="31">
        <f t="shared" si="2"/>
        <v>411486</v>
      </c>
      <c r="I26" s="31">
        <f t="shared" si="2"/>
        <v>992192</v>
      </c>
      <c r="J26" s="31">
        <f t="shared" si="2"/>
        <v>-41406224</v>
      </c>
      <c r="K26" s="31">
        <f t="shared" si="2"/>
        <v>241675</v>
      </c>
      <c r="L26" s="31">
        <f t="shared" si="2"/>
        <v>130650</v>
      </c>
      <c r="M26" s="31">
        <f t="shared" si="2"/>
        <v>253702</v>
      </c>
      <c r="N26" s="31">
        <f t="shared" si="2"/>
        <v>626027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-40780197</v>
      </c>
      <c r="X26" s="31">
        <f t="shared" si="2"/>
        <v>97325076</v>
      </c>
      <c r="Y26" s="31">
        <f t="shared" si="2"/>
        <v>-138105273</v>
      </c>
      <c r="Z26" s="32">
        <f>+IF(X26&lt;&gt;0,+(Y26/X26)*100,0)</f>
        <v>-141.90101736987083</v>
      </c>
      <c r="AA26" s="33">
        <f>+AA13+AA25</f>
        <v>194650185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258592019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125</v>
      </c>
      <c r="D33" s="18"/>
      <c r="E33" s="19"/>
      <c r="F33" s="20"/>
      <c r="G33" s="20">
        <v>1350000</v>
      </c>
      <c r="H33" s="20">
        <v>-572691</v>
      </c>
      <c r="I33" s="20"/>
      <c r="J33" s="20">
        <v>777309</v>
      </c>
      <c r="K33" s="20">
        <v>7375000</v>
      </c>
      <c r="L33" s="20">
        <v>6939000</v>
      </c>
      <c r="M33" s="20">
        <v>6946000</v>
      </c>
      <c r="N33" s="20">
        <v>21260000</v>
      </c>
      <c r="O33" s="20"/>
      <c r="P33" s="20"/>
      <c r="Q33" s="20"/>
      <c r="R33" s="20"/>
      <c r="S33" s="20"/>
      <c r="T33" s="20"/>
      <c r="U33" s="20"/>
      <c r="V33" s="20"/>
      <c r="W33" s="20">
        <v>22037309</v>
      </c>
      <c r="X33" s="20"/>
      <c r="Y33" s="20">
        <v>22037309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5003970</v>
      </c>
      <c r="D35" s="18"/>
      <c r="E35" s="19">
        <v>16131589</v>
      </c>
      <c r="F35" s="20">
        <v>16131589</v>
      </c>
      <c r="G35" s="20">
        <v>514130</v>
      </c>
      <c r="H35" s="20">
        <v>760450</v>
      </c>
      <c r="I35" s="20">
        <v>565116</v>
      </c>
      <c r="J35" s="20">
        <v>1839696</v>
      </c>
      <c r="K35" s="20">
        <v>472523</v>
      </c>
      <c r="L35" s="20">
        <v>593525</v>
      </c>
      <c r="M35" s="20">
        <v>365007</v>
      </c>
      <c r="N35" s="20">
        <v>1431055</v>
      </c>
      <c r="O35" s="20"/>
      <c r="P35" s="20"/>
      <c r="Q35" s="20"/>
      <c r="R35" s="20"/>
      <c r="S35" s="20"/>
      <c r="T35" s="20"/>
      <c r="U35" s="20"/>
      <c r="V35" s="20"/>
      <c r="W35" s="20">
        <v>3270751</v>
      </c>
      <c r="X35" s="20">
        <v>8065794</v>
      </c>
      <c r="Y35" s="20">
        <v>-4795043</v>
      </c>
      <c r="Z35" s="21">
        <v>-59.449113131329668</v>
      </c>
      <c r="AA35" s="22">
        <v>16131589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263596114</v>
      </c>
      <c r="D37" s="29">
        <f t="shared" ref="D37:Y37" si="3">SUM(D29:D36)</f>
        <v>0</v>
      </c>
      <c r="E37" s="30">
        <f t="shared" si="3"/>
        <v>16131589</v>
      </c>
      <c r="F37" s="31">
        <f t="shared" si="3"/>
        <v>16131589</v>
      </c>
      <c r="G37" s="31">
        <f t="shared" si="3"/>
        <v>1864130</v>
      </c>
      <c r="H37" s="31">
        <f t="shared" si="3"/>
        <v>187759</v>
      </c>
      <c r="I37" s="31">
        <f t="shared" si="3"/>
        <v>565116</v>
      </c>
      <c r="J37" s="31">
        <f t="shared" si="3"/>
        <v>2617005</v>
      </c>
      <c r="K37" s="31">
        <f t="shared" si="3"/>
        <v>7847523</v>
      </c>
      <c r="L37" s="31">
        <f t="shared" si="3"/>
        <v>7532525</v>
      </c>
      <c r="M37" s="31">
        <f t="shared" si="3"/>
        <v>7311007</v>
      </c>
      <c r="N37" s="31">
        <f t="shared" si="3"/>
        <v>22691055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25308060</v>
      </c>
      <c r="X37" s="31">
        <f t="shared" si="3"/>
        <v>8065794</v>
      </c>
      <c r="Y37" s="31">
        <f t="shared" si="3"/>
        <v>17242266</v>
      </c>
      <c r="Z37" s="32">
        <f>+IF(X37&lt;&gt;0,+(Y37/X37)*100,0)</f>
        <v>213.77022522519172</v>
      </c>
      <c r="AA37" s="33">
        <f>SUM(AA29:AA36)</f>
        <v>16131589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263596114</v>
      </c>
      <c r="D44" s="29">
        <f>+D37+D43</f>
        <v>0</v>
      </c>
      <c r="E44" s="30">
        <f t="shared" si="5"/>
        <v>16131589</v>
      </c>
      <c r="F44" s="31">
        <f t="shared" si="5"/>
        <v>16131589</v>
      </c>
      <c r="G44" s="31">
        <f t="shared" si="5"/>
        <v>1864130</v>
      </c>
      <c r="H44" s="31">
        <f t="shared" si="5"/>
        <v>187759</v>
      </c>
      <c r="I44" s="31">
        <f t="shared" si="5"/>
        <v>565116</v>
      </c>
      <c r="J44" s="31">
        <f t="shared" si="5"/>
        <v>2617005</v>
      </c>
      <c r="K44" s="31">
        <f t="shared" si="5"/>
        <v>7847523</v>
      </c>
      <c r="L44" s="31">
        <f t="shared" si="5"/>
        <v>7532525</v>
      </c>
      <c r="M44" s="31">
        <f t="shared" si="5"/>
        <v>7311007</v>
      </c>
      <c r="N44" s="31">
        <f t="shared" si="5"/>
        <v>22691055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25308060</v>
      </c>
      <c r="X44" s="31">
        <f t="shared" si="5"/>
        <v>8065794</v>
      </c>
      <c r="Y44" s="31">
        <f t="shared" si="5"/>
        <v>17242266</v>
      </c>
      <c r="Z44" s="32">
        <f>+IF(X44&lt;&gt;0,+(Y44/X44)*100,0)</f>
        <v>213.77022522519172</v>
      </c>
      <c r="AA44" s="33">
        <f>+AA37+AA43</f>
        <v>16131589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-175506655</v>
      </c>
      <c r="D45" s="42">
        <f t="shared" si="6"/>
        <v>0</v>
      </c>
      <c r="E45" s="43">
        <f t="shared" si="6"/>
        <v>178518596</v>
      </c>
      <c r="F45" s="44">
        <f t="shared" si="6"/>
        <v>178518596</v>
      </c>
      <c r="G45" s="44">
        <f t="shared" si="6"/>
        <v>-44674032</v>
      </c>
      <c r="H45" s="44">
        <f t="shared" si="6"/>
        <v>223727</v>
      </c>
      <c r="I45" s="44">
        <f t="shared" si="6"/>
        <v>427076</v>
      </c>
      <c r="J45" s="44">
        <f t="shared" si="6"/>
        <v>-44023229</v>
      </c>
      <c r="K45" s="44">
        <f t="shared" si="6"/>
        <v>-7605848</v>
      </c>
      <c r="L45" s="44">
        <f t="shared" si="6"/>
        <v>-7401875</v>
      </c>
      <c r="M45" s="44">
        <f t="shared" si="6"/>
        <v>-7057305</v>
      </c>
      <c r="N45" s="44">
        <f t="shared" si="6"/>
        <v>-22065028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-66088257</v>
      </c>
      <c r="X45" s="44">
        <f t="shared" si="6"/>
        <v>89259282</v>
      </c>
      <c r="Y45" s="44">
        <f t="shared" si="6"/>
        <v>-155347539</v>
      </c>
      <c r="Z45" s="45">
        <f>+IF(X45&lt;&gt;0,+(Y45/X45)*100,0)</f>
        <v>-174.0407669871241</v>
      </c>
      <c r="AA45" s="46">
        <f>+AA26-AA44</f>
        <v>178518596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179352425</v>
      </c>
      <c r="F47" s="20">
        <v>179352425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89676210</v>
      </c>
      <c r="Y47" s="20">
        <v>-89676210</v>
      </c>
      <c r="Z47" s="47">
        <v>-100</v>
      </c>
      <c r="AA47" s="22">
        <v>179352425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179352425</v>
      </c>
      <c r="F50" s="52">
        <f t="shared" si="7"/>
        <v>179352425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89676210</v>
      </c>
      <c r="Y50" s="52">
        <f t="shared" si="7"/>
        <v>-89676210</v>
      </c>
      <c r="Z50" s="53">
        <f>+IF(X50&lt;&gt;0,+(Y50/X50)*100,0)</f>
        <v>-100</v>
      </c>
      <c r="AA50" s="54">
        <f>SUM(AA47:AA49)</f>
        <v>179352425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75889818</v>
      </c>
      <c r="D6" s="18"/>
      <c r="E6" s="19">
        <v>124643756</v>
      </c>
      <c r="F6" s="20">
        <v>124643756</v>
      </c>
      <c r="G6" s="20">
        <v>3128664</v>
      </c>
      <c r="H6" s="20">
        <v>5890583</v>
      </c>
      <c r="I6" s="20">
        <v>10560706</v>
      </c>
      <c r="J6" s="20">
        <v>19579953</v>
      </c>
      <c r="K6" s="20">
        <v>5497030</v>
      </c>
      <c r="L6" s="20">
        <v>7372640</v>
      </c>
      <c r="M6" s="20">
        <v>8442849</v>
      </c>
      <c r="N6" s="20">
        <v>21312519</v>
      </c>
      <c r="O6" s="20"/>
      <c r="P6" s="20"/>
      <c r="Q6" s="20"/>
      <c r="R6" s="20"/>
      <c r="S6" s="20"/>
      <c r="T6" s="20"/>
      <c r="U6" s="20"/>
      <c r="V6" s="20"/>
      <c r="W6" s="20">
        <v>40892472</v>
      </c>
      <c r="X6" s="20">
        <v>62321664</v>
      </c>
      <c r="Y6" s="20">
        <v>-21429192</v>
      </c>
      <c r="Z6" s="21">
        <v>-34.384820020209986</v>
      </c>
      <c r="AA6" s="22">
        <v>124643756</v>
      </c>
    </row>
    <row r="7" spans="1:27" ht="13.5" x14ac:dyDescent="0.25">
      <c r="A7" s="23" t="s">
        <v>35</v>
      </c>
      <c r="B7" s="17" t="s">
        <v>32</v>
      </c>
      <c r="C7" s="18">
        <v>43781571</v>
      </c>
      <c r="D7" s="18"/>
      <c r="E7" s="19"/>
      <c r="F7" s="20"/>
      <c r="G7" s="20">
        <v>8751718</v>
      </c>
      <c r="H7" s="20">
        <v>6297743</v>
      </c>
      <c r="I7" s="20">
        <v>-252476</v>
      </c>
      <c r="J7" s="20">
        <v>14796985</v>
      </c>
      <c r="K7" s="20">
        <v>3939702</v>
      </c>
      <c r="L7" s="20">
        <v>6801550</v>
      </c>
      <c r="M7" s="20">
        <v>2181561</v>
      </c>
      <c r="N7" s="20">
        <v>12922813</v>
      </c>
      <c r="O7" s="20"/>
      <c r="P7" s="20"/>
      <c r="Q7" s="20"/>
      <c r="R7" s="20"/>
      <c r="S7" s="20"/>
      <c r="T7" s="20"/>
      <c r="U7" s="20"/>
      <c r="V7" s="20"/>
      <c r="W7" s="20">
        <v>27719798</v>
      </c>
      <c r="X7" s="20"/>
      <c r="Y7" s="20">
        <v>27719798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-110729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119560660</v>
      </c>
      <c r="D13" s="29">
        <f>SUM(D6:D12)</f>
        <v>0</v>
      </c>
      <c r="E13" s="30">
        <f t="shared" si="0"/>
        <v>124643756</v>
      </c>
      <c r="F13" s="31">
        <f t="shared" si="0"/>
        <v>124643756</v>
      </c>
      <c r="G13" s="31">
        <f t="shared" si="0"/>
        <v>11880382</v>
      </c>
      <c r="H13" s="31">
        <f t="shared" si="0"/>
        <v>12188326</v>
      </c>
      <c r="I13" s="31">
        <f t="shared" si="0"/>
        <v>10308230</v>
      </c>
      <c r="J13" s="31">
        <f t="shared" si="0"/>
        <v>34376938</v>
      </c>
      <c r="K13" s="31">
        <f t="shared" si="0"/>
        <v>9436732</v>
      </c>
      <c r="L13" s="31">
        <f t="shared" si="0"/>
        <v>14174190</v>
      </c>
      <c r="M13" s="31">
        <f t="shared" si="0"/>
        <v>10624410</v>
      </c>
      <c r="N13" s="31">
        <f t="shared" si="0"/>
        <v>34235332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68612270</v>
      </c>
      <c r="X13" s="31">
        <f t="shared" si="0"/>
        <v>62321664</v>
      </c>
      <c r="Y13" s="31">
        <f t="shared" si="0"/>
        <v>6290606</v>
      </c>
      <c r="Z13" s="32">
        <f>+IF(X13&lt;&gt;0,+(Y13/X13)*100,0)</f>
        <v>10.093770923703191</v>
      </c>
      <c r="AA13" s="33">
        <f>SUM(AA6:AA12)</f>
        <v>124643756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-2353640</v>
      </c>
      <c r="F17" s="20">
        <v>-2353640</v>
      </c>
      <c r="G17" s="24">
        <v>1491979</v>
      </c>
      <c r="H17" s="24"/>
      <c r="I17" s="24"/>
      <c r="J17" s="20">
        <v>1491979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1491979</v>
      </c>
      <c r="X17" s="20">
        <v>-430835</v>
      </c>
      <c r="Y17" s="24">
        <v>1922814</v>
      </c>
      <c r="Z17" s="25">
        <v>-446.29939536017264</v>
      </c>
      <c r="AA17" s="26">
        <v>-2353640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-2353640</v>
      </c>
      <c r="F25" s="36">
        <f t="shared" si="1"/>
        <v>-2353640</v>
      </c>
      <c r="G25" s="36">
        <f t="shared" si="1"/>
        <v>1491979</v>
      </c>
      <c r="H25" s="36">
        <f t="shared" si="1"/>
        <v>0</v>
      </c>
      <c r="I25" s="36">
        <f t="shared" si="1"/>
        <v>0</v>
      </c>
      <c r="J25" s="36">
        <f t="shared" si="1"/>
        <v>1491979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1491979</v>
      </c>
      <c r="X25" s="36">
        <f t="shared" si="1"/>
        <v>-430835</v>
      </c>
      <c r="Y25" s="36">
        <f t="shared" si="1"/>
        <v>1922814</v>
      </c>
      <c r="Z25" s="37">
        <f>+IF(X25&lt;&gt;0,+(Y25/X25)*100,0)</f>
        <v>-446.29939536017264</v>
      </c>
      <c r="AA25" s="38">
        <f>SUM(AA15:AA24)</f>
        <v>-2353640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119560660</v>
      </c>
      <c r="D26" s="29">
        <f>+D13+D25</f>
        <v>0</v>
      </c>
      <c r="E26" s="30">
        <f t="shared" si="2"/>
        <v>122290116</v>
      </c>
      <c r="F26" s="31">
        <f t="shared" si="2"/>
        <v>122290116</v>
      </c>
      <c r="G26" s="31">
        <f t="shared" si="2"/>
        <v>13372361</v>
      </c>
      <c r="H26" s="31">
        <f t="shared" si="2"/>
        <v>12188326</v>
      </c>
      <c r="I26" s="31">
        <f t="shared" si="2"/>
        <v>10308230</v>
      </c>
      <c r="J26" s="31">
        <f t="shared" si="2"/>
        <v>35868917</v>
      </c>
      <c r="K26" s="31">
        <f t="shared" si="2"/>
        <v>9436732</v>
      </c>
      <c r="L26" s="31">
        <f t="shared" si="2"/>
        <v>14174190</v>
      </c>
      <c r="M26" s="31">
        <f t="shared" si="2"/>
        <v>10624410</v>
      </c>
      <c r="N26" s="31">
        <f t="shared" si="2"/>
        <v>34235332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70104249</v>
      </c>
      <c r="X26" s="31">
        <f t="shared" si="2"/>
        <v>61890829</v>
      </c>
      <c r="Y26" s="31">
        <f t="shared" si="2"/>
        <v>8213420</v>
      </c>
      <c r="Z26" s="32">
        <f>+IF(X26&lt;&gt;0,+(Y26/X26)*100,0)</f>
        <v>13.270819170963117</v>
      </c>
      <c r="AA26" s="33">
        <f>+AA13+AA25</f>
        <v>122290116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104344094</v>
      </c>
      <c r="D32" s="18"/>
      <c r="E32" s="19"/>
      <c r="F32" s="20"/>
      <c r="G32" s="20">
        <v>73295</v>
      </c>
      <c r="H32" s="20">
        <v>925025</v>
      </c>
      <c r="I32" s="20">
        <v>44096261</v>
      </c>
      <c r="J32" s="20">
        <v>45094581</v>
      </c>
      <c r="K32" s="20">
        <v>909172</v>
      </c>
      <c r="L32" s="20">
        <v>13584426</v>
      </c>
      <c r="M32" s="20">
        <v>11189252</v>
      </c>
      <c r="N32" s="20">
        <v>25682850</v>
      </c>
      <c r="O32" s="20"/>
      <c r="P32" s="20"/>
      <c r="Q32" s="20"/>
      <c r="R32" s="20"/>
      <c r="S32" s="20"/>
      <c r="T32" s="20"/>
      <c r="U32" s="20"/>
      <c r="V32" s="20"/>
      <c r="W32" s="20">
        <v>70777431</v>
      </c>
      <c r="X32" s="20"/>
      <c r="Y32" s="20">
        <v>70777431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104344094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73295</v>
      </c>
      <c r="H37" s="31">
        <f t="shared" si="3"/>
        <v>925025</v>
      </c>
      <c r="I37" s="31">
        <f t="shared" si="3"/>
        <v>44096261</v>
      </c>
      <c r="J37" s="31">
        <f t="shared" si="3"/>
        <v>45094581</v>
      </c>
      <c r="K37" s="31">
        <f t="shared" si="3"/>
        <v>909172</v>
      </c>
      <c r="L37" s="31">
        <f t="shared" si="3"/>
        <v>13584426</v>
      </c>
      <c r="M37" s="31">
        <f t="shared" si="3"/>
        <v>11189252</v>
      </c>
      <c r="N37" s="31">
        <f t="shared" si="3"/>
        <v>25682850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70777431</v>
      </c>
      <c r="X37" s="31">
        <f t="shared" si="3"/>
        <v>0</v>
      </c>
      <c r="Y37" s="31">
        <f t="shared" si="3"/>
        <v>70777431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104344094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73295</v>
      </c>
      <c r="H44" s="31">
        <f t="shared" si="5"/>
        <v>925025</v>
      </c>
      <c r="I44" s="31">
        <f t="shared" si="5"/>
        <v>44096261</v>
      </c>
      <c r="J44" s="31">
        <f t="shared" si="5"/>
        <v>45094581</v>
      </c>
      <c r="K44" s="31">
        <f t="shared" si="5"/>
        <v>909172</v>
      </c>
      <c r="L44" s="31">
        <f t="shared" si="5"/>
        <v>13584426</v>
      </c>
      <c r="M44" s="31">
        <f t="shared" si="5"/>
        <v>11189252</v>
      </c>
      <c r="N44" s="31">
        <f t="shared" si="5"/>
        <v>25682850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70777431</v>
      </c>
      <c r="X44" s="31">
        <f t="shared" si="5"/>
        <v>0</v>
      </c>
      <c r="Y44" s="31">
        <f t="shared" si="5"/>
        <v>70777431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15216566</v>
      </c>
      <c r="D45" s="42">
        <f t="shared" si="6"/>
        <v>0</v>
      </c>
      <c r="E45" s="43">
        <f t="shared" si="6"/>
        <v>122290116</v>
      </c>
      <c r="F45" s="44">
        <f t="shared" si="6"/>
        <v>122290116</v>
      </c>
      <c r="G45" s="44">
        <f t="shared" si="6"/>
        <v>13299066</v>
      </c>
      <c r="H45" s="44">
        <f t="shared" si="6"/>
        <v>11263301</v>
      </c>
      <c r="I45" s="44">
        <f t="shared" si="6"/>
        <v>-33788031</v>
      </c>
      <c r="J45" s="44">
        <f t="shared" si="6"/>
        <v>-9225664</v>
      </c>
      <c r="K45" s="44">
        <f t="shared" si="6"/>
        <v>8527560</v>
      </c>
      <c r="L45" s="44">
        <f t="shared" si="6"/>
        <v>589764</v>
      </c>
      <c r="M45" s="44">
        <f t="shared" si="6"/>
        <v>-564842</v>
      </c>
      <c r="N45" s="44">
        <f t="shared" si="6"/>
        <v>8552482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-673182</v>
      </c>
      <c r="X45" s="44">
        <f t="shared" si="6"/>
        <v>61890829</v>
      </c>
      <c r="Y45" s="44">
        <f t="shared" si="6"/>
        <v>-62564011</v>
      </c>
      <c r="Z45" s="45">
        <f>+IF(X45&lt;&gt;0,+(Y45/X45)*100,0)</f>
        <v>-101.08769265313929</v>
      </c>
      <c r="AA45" s="46">
        <f>+AA26-AA44</f>
        <v>122290116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-30620118</v>
      </c>
      <c r="F6" s="20">
        <v>-30620118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-15310050</v>
      </c>
      <c r="Y6" s="20">
        <v>15310050</v>
      </c>
      <c r="Z6" s="21">
        <v>-100</v>
      </c>
      <c r="AA6" s="22">
        <v>-30620118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3993931</v>
      </c>
      <c r="F11" s="20">
        <v>3993931</v>
      </c>
      <c r="G11" s="24"/>
      <c r="H11" s="24"/>
      <c r="I11" s="24"/>
      <c r="J11" s="20"/>
      <c r="K11" s="24">
        <v>28606</v>
      </c>
      <c r="L11" s="24"/>
      <c r="M11" s="20">
        <v>42950</v>
      </c>
      <c r="N11" s="24">
        <v>71556</v>
      </c>
      <c r="O11" s="24"/>
      <c r="P11" s="24"/>
      <c r="Q11" s="20"/>
      <c r="R11" s="24"/>
      <c r="S11" s="24"/>
      <c r="T11" s="20"/>
      <c r="U11" s="24"/>
      <c r="V11" s="24"/>
      <c r="W11" s="24">
        <v>71556</v>
      </c>
      <c r="X11" s="20">
        <v>1996980</v>
      </c>
      <c r="Y11" s="24">
        <v>-1925424</v>
      </c>
      <c r="Z11" s="25">
        <v>-96.416789351921409</v>
      </c>
      <c r="AA11" s="26">
        <v>3993931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-26626187</v>
      </c>
      <c r="F13" s="31">
        <f t="shared" si="0"/>
        <v>-26626187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28606</v>
      </c>
      <c r="L13" s="31">
        <f t="shared" si="0"/>
        <v>0</v>
      </c>
      <c r="M13" s="31">
        <f t="shared" si="0"/>
        <v>42950</v>
      </c>
      <c r="N13" s="31">
        <f t="shared" si="0"/>
        <v>71556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71556</v>
      </c>
      <c r="X13" s="31">
        <f t="shared" si="0"/>
        <v>-13313070</v>
      </c>
      <c r="Y13" s="31">
        <f t="shared" si="0"/>
        <v>13384626</v>
      </c>
      <c r="Z13" s="32">
        <f>+IF(X13&lt;&gt;0,+(Y13/X13)*100,0)</f>
        <v>-100.53748684563367</v>
      </c>
      <c r="AA13" s="33">
        <f>SUM(AA6:AA12)</f>
        <v>-26626187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27987906</v>
      </c>
      <c r="D17" s="18"/>
      <c r="E17" s="19">
        <v>26626187</v>
      </c>
      <c r="F17" s="20">
        <v>26626187</v>
      </c>
      <c r="G17" s="24">
        <v>13650751</v>
      </c>
      <c r="H17" s="24"/>
      <c r="I17" s="24">
        <v>186192</v>
      </c>
      <c r="J17" s="20">
        <v>13836943</v>
      </c>
      <c r="K17" s="24">
        <v>2386071</v>
      </c>
      <c r="L17" s="24">
        <v>176726</v>
      </c>
      <c r="M17" s="20">
        <v>5812478</v>
      </c>
      <c r="N17" s="24">
        <v>8375275</v>
      </c>
      <c r="O17" s="24"/>
      <c r="P17" s="24"/>
      <c r="Q17" s="20"/>
      <c r="R17" s="24"/>
      <c r="S17" s="24"/>
      <c r="T17" s="20"/>
      <c r="U17" s="24"/>
      <c r="V17" s="24"/>
      <c r="W17" s="24">
        <v>22212218</v>
      </c>
      <c r="X17" s="20">
        <v>13313106</v>
      </c>
      <c r="Y17" s="24">
        <v>8899112</v>
      </c>
      <c r="Z17" s="25">
        <v>66.844746823168094</v>
      </c>
      <c r="AA17" s="26">
        <v>26626187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27987906</v>
      </c>
      <c r="D25" s="29">
        <f t="shared" ref="D25:Y25" si="1">SUM(D15:D24)</f>
        <v>0</v>
      </c>
      <c r="E25" s="35">
        <f t="shared" si="1"/>
        <v>26626187</v>
      </c>
      <c r="F25" s="36">
        <f t="shared" si="1"/>
        <v>26626187</v>
      </c>
      <c r="G25" s="36">
        <f t="shared" si="1"/>
        <v>13650751</v>
      </c>
      <c r="H25" s="36">
        <f t="shared" si="1"/>
        <v>0</v>
      </c>
      <c r="I25" s="36">
        <f t="shared" si="1"/>
        <v>186192</v>
      </c>
      <c r="J25" s="36">
        <f t="shared" si="1"/>
        <v>13836943</v>
      </c>
      <c r="K25" s="36">
        <f t="shared" si="1"/>
        <v>2386071</v>
      </c>
      <c r="L25" s="36">
        <f t="shared" si="1"/>
        <v>176726</v>
      </c>
      <c r="M25" s="36">
        <f t="shared" si="1"/>
        <v>5812478</v>
      </c>
      <c r="N25" s="36">
        <f t="shared" si="1"/>
        <v>8375275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22212218</v>
      </c>
      <c r="X25" s="36">
        <f t="shared" si="1"/>
        <v>13313106</v>
      </c>
      <c r="Y25" s="36">
        <f t="shared" si="1"/>
        <v>8899112</v>
      </c>
      <c r="Z25" s="37">
        <f>+IF(X25&lt;&gt;0,+(Y25/X25)*100,0)</f>
        <v>66.844746823168094</v>
      </c>
      <c r="AA25" s="38">
        <f>SUM(AA15:AA24)</f>
        <v>26626187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27987906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13650751</v>
      </c>
      <c r="H26" s="31">
        <f t="shared" si="2"/>
        <v>0</v>
      </c>
      <c r="I26" s="31">
        <f t="shared" si="2"/>
        <v>186192</v>
      </c>
      <c r="J26" s="31">
        <f t="shared" si="2"/>
        <v>13836943</v>
      </c>
      <c r="K26" s="31">
        <f t="shared" si="2"/>
        <v>2414677</v>
      </c>
      <c r="L26" s="31">
        <f t="shared" si="2"/>
        <v>176726</v>
      </c>
      <c r="M26" s="31">
        <f t="shared" si="2"/>
        <v>5855428</v>
      </c>
      <c r="N26" s="31">
        <f t="shared" si="2"/>
        <v>8446831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22283774</v>
      </c>
      <c r="X26" s="31">
        <f t="shared" si="2"/>
        <v>36</v>
      </c>
      <c r="Y26" s="31">
        <f t="shared" si="2"/>
        <v>22283738</v>
      </c>
      <c r="Z26" s="32">
        <f>+IF(X26&lt;&gt;0,+(Y26/X26)*100,0)</f>
        <v>61899272.222222224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27987906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13650751</v>
      </c>
      <c r="H45" s="44">
        <f t="shared" si="6"/>
        <v>0</v>
      </c>
      <c r="I45" s="44">
        <f t="shared" si="6"/>
        <v>186192</v>
      </c>
      <c r="J45" s="44">
        <f t="shared" si="6"/>
        <v>13836943</v>
      </c>
      <c r="K45" s="44">
        <f t="shared" si="6"/>
        <v>2414677</v>
      </c>
      <c r="L45" s="44">
        <f t="shared" si="6"/>
        <v>176726</v>
      </c>
      <c r="M45" s="44">
        <f t="shared" si="6"/>
        <v>5855428</v>
      </c>
      <c r="N45" s="44">
        <f t="shared" si="6"/>
        <v>8446831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22283774</v>
      </c>
      <c r="X45" s="44">
        <f t="shared" si="6"/>
        <v>36</v>
      </c>
      <c r="Y45" s="44">
        <f t="shared" si="6"/>
        <v>22283738</v>
      </c>
      <c r="Z45" s="45">
        <f>+IF(X45&lt;&gt;0,+(Y45/X45)*100,0)</f>
        <v>61899272.222222224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17184453</v>
      </c>
      <c r="F6" s="20">
        <v>17184453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8592228</v>
      </c>
      <c r="Y6" s="20">
        <v>-8592228</v>
      </c>
      <c r="Z6" s="21">
        <v>-100</v>
      </c>
      <c r="AA6" s="22">
        <v>17184453</v>
      </c>
    </row>
    <row r="7" spans="1:27" ht="13.5" x14ac:dyDescent="0.25">
      <c r="A7" s="23" t="s">
        <v>35</v>
      </c>
      <c r="B7" s="17" t="s">
        <v>32</v>
      </c>
      <c r="C7" s="18">
        <v>1198289</v>
      </c>
      <c r="D7" s="18"/>
      <c r="E7" s="19">
        <v>6</v>
      </c>
      <c r="F7" s="20">
        <v>6</v>
      </c>
      <c r="G7" s="20">
        <v>-167621</v>
      </c>
      <c r="H7" s="20">
        <v>-12867</v>
      </c>
      <c r="I7" s="20">
        <v>164621</v>
      </c>
      <c r="J7" s="20">
        <v>-15867</v>
      </c>
      <c r="K7" s="20">
        <v>848098</v>
      </c>
      <c r="L7" s="20">
        <v>787474</v>
      </c>
      <c r="M7" s="20"/>
      <c r="N7" s="20">
        <v>1635572</v>
      </c>
      <c r="O7" s="20"/>
      <c r="P7" s="20"/>
      <c r="Q7" s="20"/>
      <c r="R7" s="20"/>
      <c r="S7" s="20"/>
      <c r="T7" s="20"/>
      <c r="U7" s="20"/>
      <c r="V7" s="20"/>
      <c r="W7" s="20">
        <v>1619705</v>
      </c>
      <c r="X7" s="20"/>
      <c r="Y7" s="20">
        <v>1619705</v>
      </c>
      <c r="Z7" s="21"/>
      <c r="AA7" s="22">
        <v>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6</v>
      </c>
      <c r="F12" s="20">
        <v>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1198289</v>
      </c>
      <c r="D13" s="29">
        <f>SUM(D6:D12)</f>
        <v>0</v>
      </c>
      <c r="E13" s="30">
        <f t="shared" si="0"/>
        <v>17184465</v>
      </c>
      <c r="F13" s="31">
        <f t="shared" si="0"/>
        <v>17184465</v>
      </c>
      <c r="G13" s="31">
        <f t="shared" si="0"/>
        <v>-167621</v>
      </c>
      <c r="H13" s="31">
        <f t="shared" si="0"/>
        <v>-12867</v>
      </c>
      <c r="I13" s="31">
        <f t="shared" si="0"/>
        <v>164621</v>
      </c>
      <c r="J13" s="31">
        <f t="shared" si="0"/>
        <v>-15867</v>
      </c>
      <c r="K13" s="31">
        <f t="shared" si="0"/>
        <v>848098</v>
      </c>
      <c r="L13" s="31">
        <f t="shared" si="0"/>
        <v>787474</v>
      </c>
      <c r="M13" s="31">
        <f t="shared" si="0"/>
        <v>0</v>
      </c>
      <c r="N13" s="31">
        <f t="shared" si="0"/>
        <v>1635572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1619705</v>
      </c>
      <c r="X13" s="31">
        <f t="shared" si="0"/>
        <v>8592228</v>
      </c>
      <c r="Y13" s="31">
        <f t="shared" si="0"/>
        <v>-6972523</v>
      </c>
      <c r="Z13" s="32">
        <f>+IF(X13&lt;&gt;0,+(Y13/X13)*100,0)</f>
        <v>-81.149185054214115</v>
      </c>
      <c r="AA13" s="33">
        <f>SUM(AA6:AA12)</f>
        <v>17184465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</v>
      </c>
      <c r="D17" s="18"/>
      <c r="E17" s="19">
        <v>25581019</v>
      </c>
      <c r="F17" s="20">
        <v>25581019</v>
      </c>
      <c r="G17" s="24"/>
      <c r="H17" s="24">
        <v>1770662</v>
      </c>
      <c r="I17" s="24">
        <v>1538181</v>
      </c>
      <c r="J17" s="20">
        <v>3308843</v>
      </c>
      <c r="K17" s="24">
        <v>4752432</v>
      </c>
      <c r="L17" s="24">
        <v>4013485</v>
      </c>
      <c r="M17" s="20"/>
      <c r="N17" s="24">
        <v>8765917</v>
      </c>
      <c r="O17" s="24"/>
      <c r="P17" s="24"/>
      <c r="Q17" s="20"/>
      <c r="R17" s="24"/>
      <c r="S17" s="24"/>
      <c r="T17" s="20"/>
      <c r="U17" s="24"/>
      <c r="V17" s="24"/>
      <c r="W17" s="24">
        <v>12074760</v>
      </c>
      <c r="X17" s="20">
        <v>12790498</v>
      </c>
      <c r="Y17" s="24">
        <v>-715738</v>
      </c>
      <c r="Z17" s="25">
        <v>-5.5958571745994563</v>
      </c>
      <c r="AA17" s="26">
        <v>25581019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25581019</v>
      </c>
      <c r="F25" s="36">
        <f t="shared" si="1"/>
        <v>25581019</v>
      </c>
      <c r="G25" s="36">
        <f t="shared" si="1"/>
        <v>0</v>
      </c>
      <c r="H25" s="36">
        <f t="shared" si="1"/>
        <v>1770662</v>
      </c>
      <c r="I25" s="36">
        <f t="shared" si="1"/>
        <v>1538181</v>
      </c>
      <c r="J25" s="36">
        <f t="shared" si="1"/>
        <v>3308843</v>
      </c>
      <c r="K25" s="36">
        <f t="shared" si="1"/>
        <v>4752432</v>
      </c>
      <c r="L25" s="36">
        <f t="shared" si="1"/>
        <v>4013485</v>
      </c>
      <c r="M25" s="36">
        <f t="shared" si="1"/>
        <v>0</v>
      </c>
      <c r="N25" s="36">
        <f t="shared" si="1"/>
        <v>8765917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12074760</v>
      </c>
      <c r="X25" s="36">
        <f t="shared" si="1"/>
        <v>12790498</v>
      </c>
      <c r="Y25" s="36">
        <f t="shared" si="1"/>
        <v>-715738</v>
      </c>
      <c r="Z25" s="37">
        <f>+IF(X25&lt;&gt;0,+(Y25/X25)*100,0)</f>
        <v>-5.5958571745994563</v>
      </c>
      <c r="AA25" s="38">
        <f>SUM(AA15:AA24)</f>
        <v>25581019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1198288</v>
      </c>
      <c r="D26" s="29">
        <f>+D13+D25</f>
        <v>0</v>
      </c>
      <c r="E26" s="30">
        <f t="shared" si="2"/>
        <v>42765484</v>
      </c>
      <c r="F26" s="31">
        <f t="shared" si="2"/>
        <v>42765484</v>
      </c>
      <c r="G26" s="31">
        <f t="shared" si="2"/>
        <v>-167621</v>
      </c>
      <c r="H26" s="31">
        <f t="shared" si="2"/>
        <v>1757795</v>
      </c>
      <c r="I26" s="31">
        <f t="shared" si="2"/>
        <v>1702802</v>
      </c>
      <c r="J26" s="31">
        <f t="shared" si="2"/>
        <v>3292976</v>
      </c>
      <c r="K26" s="31">
        <f t="shared" si="2"/>
        <v>5600530</v>
      </c>
      <c r="L26" s="31">
        <f t="shared" si="2"/>
        <v>4800959</v>
      </c>
      <c r="M26" s="31">
        <f t="shared" si="2"/>
        <v>0</v>
      </c>
      <c r="N26" s="31">
        <f t="shared" si="2"/>
        <v>10401489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13694465</v>
      </c>
      <c r="X26" s="31">
        <f t="shared" si="2"/>
        <v>21382726</v>
      </c>
      <c r="Y26" s="31">
        <f t="shared" si="2"/>
        <v>-7688261</v>
      </c>
      <c r="Z26" s="32">
        <f>+IF(X26&lt;&gt;0,+(Y26/X26)*100,0)</f>
        <v>-35.955476397162833</v>
      </c>
      <c r="AA26" s="33">
        <f>+AA13+AA25</f>
        <v>42765484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1</v>
      </c>
    </row>
    <row r="32" spans="1:27" ht="13.5" x14ac:dyDescent="0.25">
      <c r="A32" s="23" t="s">
        <v>59</v>
      </c>
      <c r="B32" s="17" t="s">
        <v>32</v>
      </c>
      <c r="C32" s="18">
        <v>1848643</v>
      </c>
      <c r="D32" s="18"/>
      <c r="E32" s="19">
        <v>39</v>
      </c>
      <c r="F32" s="20">
        <v>39</v>
      </c>
      <c r="G32" s="20">
        <v>144175</v>
      </c>
      <c r="H32" s="20">
        <v>148385</v>
      </c>
      <c r="I32" s="20">
        <v>144434</v>
      </c>
      <c r="J32" s="20">
        <v>436994</v>
      </c>
      <c r="K32" s="20">
        <v>169262</v>
      </c>
      <c r="L32" s="20">
        <v>144023</v>
      </c>
      <c r="M32" s="20"/>
      <c r="N32" s="20">
        <v>313285</v>
      </c>
      <c r="O32" s="20"/>
      <c r="P32" s="20"/>
      <c r="Q32" s="20"/>
      <c r="R32" s="20"/>
      <c r="S32" s="20"/>
      <c r="T32" s="20"/>
      <c r="U32" s="20"/>
      <c r="V32" s="20"/>
      <c r="W32" s="20">
        <v>750279</v>
      </c>
      <c r="X32" s="20"/>
      <c r="Y32" s="20">
        <v>750279</v>
      </c>
      <c r="Z32" s="21"/>
      <c r="AA32" s="22">
        <v>39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1848643</v>
      </c>
      <c r="D37" s="29">
        <f t="shared" ref="D37:Y37" si="3">SUM(D29:D36)</f>
        <v>0</v>
      </c>
      <c r="E37" s="30">
        <f t="shared" si="3"/>
        <v>40</v>
      </c>
      <c r="F37" s="31">
        <f t="shared" si="3"/>
        <v>40</v>
      </c>
      <c r="G37" s="31">
        <f t="shared" si="3"/>
        <v>144175</v>
      </c>
      <c r="H37" s="31">
        <f t="shared" si="3"/>
        <v>148385</v>
      </c>
      <c r="I37" s="31">
        <f t="shared" si="3"/>
        <v>144434</v>
      </c>
      <c r="J37" s="31">
        <f t="shared" si="3"/>
        <v>436994</v>
      </c>
      <c r="K37" s="31">
        <f t="shared" si="3"/>
        <v>169262</v>
      </c>
      <c r="L37" s="31">
        <f t="shared" si="3"/>
        <v>144023</v>
      </c>
      <c r="M37" s="31">
        <f t="shared" si="3"/>
        <v>0</v>
      </c>
      <c r="N37" s="31">
        <f t="shared" si="3"/>
        <v>313285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750279</v>
      </c>
      <c r="X37" s="31">
        <f t="shared" si="3"/>
        <v>0</v>
      </c>
      <c r="Y37" s="31">
        <f t="shared" si="3"/>
        <v>750279</v>
      </c>
      <c r="Z37" s="32">
        <f>+IF(X37&lt;&gt;0,+(Y37/X37)*100,0)</f>
        <v>0</v>
      </c>
      <c r="AA37" s="33">
        <f>SUM(AA29:AA36)</f>
        <v>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1848643</v>
      </c>
      <c r="D44" s="29">
        <f>+D37+D43</f>
        <v>0</v>
      </c>
      <c r="E44" s="30">
        <f t="shared" si="5"/>
        <v>40</v>
      </c>
      <c r="F44" s="31">
        <f t="shared" si="5"/>
        <v>40</v>
      </c>
      <c r="G44" s="31">
        <f t="shared" si="5"/>
        <v>144175</v>
      </c>
      <c r="H44" s="31">
        <f t="shared" si="5"/>
        <v>148385</v>
      </c>
      <c r="I44" s="31">
        <f t="shared" si="5"/>
        <v>144434</v>
      </c>
      <c r="J44" s="31">
        <f t="shared" si="5"/>
        <v>436994</v>
      </c>
      <c r="K44" s="31">
        <f t="shared" si="5"/>
        <v>169262</v>
      </c>
      <c r="L44" s="31">
        <f t="shared" si="5"/>
        <v>144023</v>
      </c>
      <c r="M44" s="31">
        <f t="shared" si="5"/>
        <v>0</v>
      </c>
      <c r="N44" s="31">
        <f t="shared" si="5"/>
        <v>313285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750279</v>
      </c>
      <c r="X44" s="31">
        <f t="shared" si="5"/>
        <v>0</v>
      </c>
      <c r="Y44" s="31">
        <f t="shared" si="5"/>
        <v>750279</v>
      </c>
      <c r="Z44" s="32">
        <f>+IF(X44&lt;&gt;0,+(Y44/X44)*100,0)</f>
        <v>0</v>
      </c>
      <c r="AA44" s="33">
        <f>+AA37+AA43</f>
        <v>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-650355</v>
      </c>
      <c r="D45" s="42">
        <f t="shared" si="6"/>
        <v>0</v>
      </c>
      <c r="E45" s="43">
        <f t="shared" si="6"/>
        <v>42765444</v>
      </c>
      <c r="F45" s="44">
        <f t="shared" si="6"/>
        <v>42765444</v>
      </c>
      <c r="G45" s="44">
        <f t="shared" si="6"/>
        <v>-311796</v>
      </c>
      <c r="H45" s="44">
        <f t="shared" si="6"/>
        <v>1609410</v>
      </c>
      <c r="I45" s="44">
        <f t="shared" si="6"/>
        <v>1558368</v>
      </c>
      <c r="J45" s="44">
        <f t="shared" si="6"/>
        <v>2855982</v>
      </c>
      <c r="K45" s="44">
        <f t="shared" si="6"/>
        <v>5431268</v>
      </c>
      <c r="L45" s="44">
        <f t="shared" si="6"/>
        <v>4656936</v>
      </c>
      <c r="M45" s="44">
        <f t="shared" si="6"/>
        <v>0</v>
      </c>
      <c r="N45" s="44">
        <f t="shared" si="6"/>
        <v>10088204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12944186</v>
      </c>
      <c r="X45" s="44">
        <f t="shared" si="6"/>
        <v>21382726</v>
      </c>
      <c r="Y45" s="44">
        <f t="shared" si="6"/>
        <v>-8438540</v>
      </c>
      <c r="Z45" s="45">
        <f>+IF(X45&lt;&gt;0,+(Y45/X45)*100,0)</f>
        <v>-39.464285330130501</v>
      </c>
      <c r="AA45" s="46">
        <f>+AA26-AA44</f>
        <v>42765444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-303585</v>
      </c>
      <c r="D47" s="18"/>
      <c r="E47" s="19">
        <v>2</v>
      </c>
      <c r="F47" s="20">
        <v>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-303585</v>
      </c>
      <c r="D50" s="50">
        <f t="shared" ref="D50:Y50" si="7">SUM(D47:D49)</f>
        <v>0</v>
      </c>
      <c r="E50" s="51">
        <f t="shared" si="7"/>
        <v>2</v>
      </c>
      <c r="F50" s="52">
        <f t="shared" si="7"/>
        <v>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-15652949</v>
      </c>
      <c r="D6" s="18"/>
      <c r="E6" s="19">
        <v>-18381000</v>
      </c>
      <c r="F6" s="20">
        <v>-18381000</v>
      </c>
      <c r="G6" s="20"/>
      <c r="H6" s="20">
        <v>-1485592</v>
      </c>
      <c r="I6" s="20">
        <v>686582</v>
      </c>
      <c r="J6" s="20">
        <v>-799010</v>
      </c>
      <c r="K6" s="20">
        <v>-1793720</v>
      </c>
      <c r="L6" s="20">
        <v>-6848666</v>
      </c>
      <c r="M6" s="20"/>
      <c r="N6" s="20">
        <v>-8642386</v>
      </c>
      <c r="O6" s="20"/>
      <c r="P6" s="20"/>
      <c r="Q6" s="20"/>
      <c r="R6" s="20"/>
      <c r="S6" s="20"/>
      <c r="T6" s="20"/>
      <c r="U6" s="20"/>
      <c r="V6" s="20"/>
      <c r="W6" s="20">
        <v>-9441396</v>
      </c>
      <c r="X6" s="20">
        <v>-9190494</v>
      </c>
      <c r="Y6" s="20">
        <v>-250902</v>
      </c>
      <c r="Z6" s="21">
        <v>2.730016471367045</v>
      </c>
      <c r="AA6" s="22">
        <v>-18381000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-15652949</v>
      </c>
      <c r="D13" s="29">
        <f>SUM(D6:D12)</f>
        <v>0</v>
      </c>
      <c r="E13" s="30">
        <f t="shared" si="0"/>
        <v>-18381000</v>
      </c>
      <c r="F13" s="31">
        <f t="shared" si="0"/>
        <v>-18381000</v>
      </c>
      <c r="G13" s="31">
        <f t="shared" si="0"/>
        <v>0</v>
      </c>
      <c r="H13" s="31">
        <f t="shared" si="0"/>
        <v>-1485592</v>
      </c>
      <c r="I13" s="31">
        <f t="shared" si="0"/>
        <v>686582</v>
      </c>
      <c r="J13" s="31">
        <f t="shared" si="0"/>
        <v>-799010</v>
      </c>
      <c r="K13" s="31">
        <f t="shared" si="0"/>
        <v>-1793720</v>
      </c>
      <c r="L13" s="31">
        <f t="shared" si="0"/>
        <v>-6848666</v>
      </c>
      <c r="M13" s="31">
        <f t="shared" si="0"/>
        <v>0</v>
      </c>
      <c r="N13" s="31">
        <f t="shared" si="0"/>
        <v>-8642386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-9441396</v>
      </c>
      <c r="X13" s="31">
        <f t="shared" si="0"/>
        <v>-9190494</v>
      </c>
      <c r="Y13" s="31">
        <f t="shared" si="0"/>
        <v>-250902</v>
      </c>
      <c r="Z13" s="32">
        <f>+IF(X13&lt;&gt;0,+(Y13/X13)*100,0)</f>
        <v>2.730016471367045</v>
      </c>
      <c r="AA13" s="33">
        <f>SUM(AA6:AA12)</f>
        <v>-18381000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17193088</v>
      </c>
      <c r="D17" s="18"/>
      <c r="E17" s="19">
        <v>18381000</v>
      </c>
      <c r="F17" s="20">
        <v>18381000</v>
      </c>
      <c r="G17" s="24">
        <v>1539193</v>
      </c>
      <c r="H17" s="24">
        <v>1485592</v>
      </c>
      <c r="I17" s="24">
        <v>1068018</v>
      </c>
      <c r="J17" s="20">
        <v>4092803</v>
      </c>
      <c r="K17" s="24">
        <v>3777181</v>
      </c>
      <c r="L17" s="24">
        <v>4668610</v>
      </c>
      <c r="M17" s="20">
        <v>55070</v>
      </c>
      <c r="N17" s="24">
        <v>8500861</v>
      </c>
      <c r="O17" s="24"/>
      <c r="P17" s="24"/>
      <c r="Q17" s="20"/>
      <c r="R17" s="24"/>
      <c r="S17" s="24"/>
      <c r="T17" s="20"/>
      <c r="U17" s="24"/>
      <c r="V17" s="24"/>
      <c r="W17" s="24">
        <v>12593664</v>
      </c>
      <c r="X17" s="20">
        <v>9190494</v>
      </c>
      <c r="Y17" s="24">
        <v>3403170</v>
      </c>
      <c r="Z17" s="25">
        <v>37.029239124686882</v>
      </c>
      <c r="AA17" s="26">
        <v>18381000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17193088</v>
      </c>
      <c r="D25" s="29">
        <f t="shared" ref="D25:Y25" si="1">SUM(D15:D24)</f>
        <v>0</v>
      </c>
      <c r="E25" s="35">
        <f t="shared" si="1"/>
        <v>18381000</v>
      </c>
      <c r="F25" s="36">
        <f t="shared" si="1"/>
        <v>18381000</v>
      </c>
      <c r="G25" s="36">
        <f t="shared" si="1"/>
        <v>1539193</v>
      </c>
      <c r="H25" s="36">
        <f t="shared" si="1"/>
        <v>1485592</v>
      </c>
      <c r="I25" s="36">
        <f t="shared" si="1"/>
        <v>1068018</v>
      </c>
      <c r="J25" s="36">
        <f t="shared" si="1"/>
        <v>4092803</v>
      </c>
      <c r="K25" s="36">
        <f t="shared" si="1"/>
        <v>3777181</v>
      </c>
      <c r="L25" s="36">
        <f t="shared" si="1"/>
        <v>4668610</v>
      </c>
      <c r="M25" s="36">
        <f t="shared" si="1"/>
        <v>55070</v>
      </c>
      <c r="N25" s="36">
        <f t="shared" si="1"/>
        <v>8500861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12593664</v>
      </c>
      <c r="X25" s="36">
        <f t="shared" si="1"/>
        <v>9190494</v>
      </c>
      <c r="Y25" s="36">
        <f t="shared" si="1"/>
        <v>3403170</v>
      </c>
      <c r="Z25" s="37">
        <f>+IF(X25&lt;&gt;0,+(Y25/X25)*100,0)</f>
        <v>37.029239124686882</v>
      </c>
      <c r="AA25" s="38">
        <f>SUM(AA15:AA24)</f>
        <v>18381000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1540139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1539193</v>
      </c>
      <c r="H26" s="31">
        <f t="shared" si="2"/>
        <v>0</v>
      </c>
      <c r="I26" s="31">
        <f t="shared" si="2"/>
        <v>1754600</v>
      </c>
      <c r="J26" s="31">
        <f t="shared" si="2"/>
        <v>3293793</v>
      </c>
      <c r="K26" s="31">
        <f t="shared" si="2"/>
        <v>1983461</v>
      </c>
      <c r="L26" s="31">
        <f t="shared" si="2"/>
        <v>-2180056</v>
      </c>
      <c r="M26" s="31">
        <f t="shared" si="2"/>
        <v>55070</v>
      </c>
      <c r="N26" s="31">
        <f t="shared" si="2"/>
        <v>-141525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3152268</v>
      </c>
      <c r="X26" s="31">
        <f t="shared" si="2"/>
        <v>0</v>
      </c>
      <c r="Y26" s="31">
        <f t="shared" si="2"/>
        <v>3152268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1539193</v>
      </c>
      <c r="H32" s="20"/>
      <c r="I32" s="20">
        <v>1754601</v>
      </c>
      <c r="J32" s="20">
        <v>3293794</v>
      </c>
      <c r="K32" s="20"/>
      <c r="L32" s="20">
        <v>-2180054</v>
      </c>
      <c r="M32" s="20">
        <v>55070</v>
      </c>
      <c r="N32" s="20">
        <v>-2124984</v>
      </c>
      <c r="O32" s="20"/>
      <c r="P32" s="20"/>
      <c r="Q32" s="20"/>
      <c r="R32" s="20"/>
      <c r="S32" s="20"/>
      <c r="T32" s="20"/>
      <c r="U32" s="20"/>
      <c r="V32" s="20"/>
      <c r="W32" s="20">
        <v>1168810</v>
      </c>
      <c r="X32" s="20"/>
      <c r="Y32" s="20">
        <v>1168810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1539193</v>
      </c>
      <c r="H37" s="31">
        <f t="shared" si="3"/>
        <v>0</v>
      </c>
      <c r="I37" s="31">
        <f t="shared" si="3"/>
        <v>1754601</v>
      </c>
      <c r="J37" s="31">
        <f t="shared" si="3"/>
        <v>3293794</v>
      </c>
      <c r="K37" s="31">
        <f t="shared" si="3"/>
        <v>0</v>
      </c>
      <c r="L37" s="31">
        <f t="shared" si="3"/>
        <v>-2180054</v>
      </c>
      <c r="M37" s="31">
        <f t="shared" si="3"/>
        <v>55070</v>
      </c>
      <c r="N37" s="31">
        <f t="shared" si="3"/>
        <v>-2124984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1168810</v>
      </c>
      <c r="X37" s="31">
        <f t="shared" si="3"/>
        <v>0</v>
      </c>
      <c r="Y37" s="31">
        <f t="shared" si="3"/>
        <v>1168810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1539193</v>
      </c>
      <c r="H44" s="31">
        <f t="shared" si="5"/>
        <v>0</v>
      </c>
      <c r="I44" s="31">
        <f t="shared" si="5"/>
        <v>1754601</v>
      </c>
      <c r="J44" s="31">
        <f t="shared" si="5"/>
        <v>3293794</v>
      </c>
      <c r="K44" s="31">
        <f t="shared" si="5"/>
        <v>0</v>
      </c>
      <c r="L44" s="31">
        <f t="shared" si="5"/>
        <v>-2180054</v>
      </c>
      <c r="M44" s="31">
        <f t="shared" si="5"/>
        <v>55070</v>
      </c>
      <c r="N44" s="31">
        <f t="shared" si="5"/>
        <v>-2124984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1168810</v>
      </c>
      <c r="X44" s="31">
        <f t="shared" si="5"/>
        <v>0</v>
      </c>
      <c r="Y44" s="31">
        <f t="shared" si="5"/>
        <v>1168810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1540139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-1</v>
      </c>
      <c r="J45" s="44">
        <f t="shared" si="6"/>
        <v>-1</v>
      </c>
      <c r="K45" s="44">
        <f t="shared" si="6"/>
        <v>1983461</v>
      </c>
      <c r="L45" s="44">
        <f t="shared" si="6"/>
        <v>-2</v>
      </c>
      <c r="M45" s="44">
        <f t="shared" si="6"/>
        <v>0</v>
      </c>
      <c r="N45" s="44">
        <f t="shared" si="6"/>
        <v>1983459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1983458</v>
      </c>
      <c r="X45" s="44">
        <f t="shared" si="6"/>
        <v>0</v>
      </c>
      <c r="Y45" s="44">
        <f t="shared" si="6"/>
        <v>1983458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13879995</v>
      </c>
      <c r="F6" s="20">
        <v>13879995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6940002</v>
      </c>
      <c r="Y6" s="20">
        <v>-6940002</v>
      </c>
      <c r="Z6" s="21">
        <v>-100</v>
      </c>
      <c r="AA6" s="22">
        <v>13879995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13879995</v>
      </c>
      <c r="F13" s="31">
        <f t="shared" si="0"/>
        <v>13879995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6940002</v>
      </c>
      <c r="Y13" s="31">
        <f t="shared" si="0"/>
        <v>-6940002</v>
      </c>
      <c r="Z13" s="32">
        <f>+IF(X13&lt;&gt;0,+(Y13/X13)*100,0)</f>
        <v>-100</v>
      </c>
      <c r="AA13" s="33">
        <f>SUM(AA6:AA12)</f>
        <v>13879995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-21583471</v>
      </c>
      <c r="D17" s="18"/>
      <c r="E17" s="19">
        <v>13880004</v>
      </c>
      <c r="F17" s="20">
        <v>13880004</v>
      </c>
      <c r="G17" s="24"/>
      <c r="H17" s="24"/>
      <c r="I17" s="24">
        <v>681920</v>
      </c>
      <c r="J17" s="20">
        <v>681920</v>
      </c>
      <c r="K17" s="24">
        <v>229820</v>
      </c>
      <c r="L17" s="24">
        <v>231870</v>
      </c>
      <c r="M17" s="20">
        <v>4301332</v>
      </c>
      <c r="N17" s="24">
        <v>4763022</v>
      </c>
      <c r="O17" s="24"/>
      <c r="P17" s="24"/>
      <c r="Q17" s="20"/>
      <c r="R17" s="24"/>
      <c r="S17" s="24"/>
      <c r="T17" s="20"/>
      <c r="U17" s="24"/>
      <c r="V17" s="24"/>
      <c r="W17" s="24">
        <v>5444942</v>
      </c>
      <c r="X17" s="20">
        <v>6940002</v>
      </c>
      <c r="Y17" s="24">
        <v>-1495060</v>
      </c>
      <c r="Z17" s="25">
        <v>-21.542645088574901</v>
      </c>
      <c r="AA17" s="26">
        <v>13880004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-21583471</v>
      </c>
      <c r="D25" s="29">
        <f t="shared" ref="D25:Y25" si="1">SUM(D15:D24)</f>
        <v>0</v>
      </c>
      <c r="E25" s="35">
        <f t="shared" si="1"/>
        <v>13880004</v>
      </c>
      <c r="F25" s="36">
        <f t="shared" si="1"/>
        <v>13880004</v>
      </c>
      <c r="G25" s="36">
        <f t="shared" si="1"/>
        <v>0</v>
      </c>
      <c r="H25" s="36">
        <f t="shared" si="1"/>
        <v>0</v>
      </c>
      <c r="I25" s="36">
        <f t="shared" si="1"/>
        <v>681920</v>
      </c>
      <c r="J25" s="36">
        <f t="shared" si="1"/>
        <v>681920</v>
      </c>
      <c r="K25" s="36">
        <f t="shared" si="1"/>
        <v>229820</v>
      </c>
      <c r="L25" s="36">
        <f t="shared" si="1"/>
        <v>231870</v>
      </c>
      <c r="M25" s="36">
        <f t="shared" si="1"/>
        <v>4301332</v>
      </c>
      <c r="N25" s="36">
        <f t="shared" si="1"/>
        <v>4763022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5444942</v>
      </c>
      <c r="X25" s="36">
        <f t="shared" si="1"/>
        <v>6940002</v>
      </c>
      <c r="Y25" s="36">
        <f t="shared" si="1"/>
        <v>-1495060</v>
      </c>
      <c r="Z25" s="37">
        <f>+IF(X25&lt;&gt;0,+(Y25/X25)*100,0)</f>
        <v>-21.542645088574901</v>
      </c>
      <c r="AA25" s="38">
        <f>SUM(AA15:AA24)</f>
        <v>13880004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-21583471</v>
      </c>
      <c r="D26" s="29">
        <f>+D13+D25</f>
        <v>0</v>
      </c>
      <c r="E26" s="30">
        <f t="shared" si="2"/>
        <v>27759999</v>
      </c>
      <c r="F26" s="31">
        <f t="shared" si="2"/>
        <v>27759999</v>
      </c>
      <c r="G26" s="31">
        <f t="shared" si="2"/>
        <v>0</v>
      </c>
      <c r="H26" s="31">
        <f t="shared" si="2"/>
        <v>0</v>
      </c>
      <c r="I26" s="31">
        <f t="shared" si="2"/>
        <v>681920</v>
      </c>
      <c r="J26" s="31">
        <f t="shared" si="2"/>
        <v>681920</v>
      </c>
      <c r="K26" s="31">
        <f t="shared" si="2"/>
        <v>229820</v>
      </c>
      <c r="L26" s="31">
        <f t="shared" si="2"/>
        <v>231870</v>
      </c>
      <c r="M26" s="31">
        <f t="shared" si="2"/>
        <v>4301332</v>
      </c>
      <c r="N26" s="31">
        <f t="shared" si="2"/>
        <v>4763022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5444942</v>
      </c>
      <c r="X26" s="31">
        <f t="shared" si="2"/>
        <v>13880004</v>
      </c>
      <c r="Y26" s="31">
        <f t="shared" si="2"/>
        <v>-8435062</v>
      </c>
      <c r="Z26" s="32">
        <f>+IF(X26&lt;&gt;0,+(Y26/X26)*100,0)</f>
        <v>-60.771322544287457</v>
      </c>
      <c r="AA26" s="33">
        <f>+AA13+AA25</f>
        <v>27759999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-3</v>
      </c>
      <c r="F32" s="20">
        <v>-3</v>
      </c>
      <c r="G32" s="20"/>
      <c r="H32" s="20"/>
      <c r="I32" s="20"/>
      <c r="J32" s="20"/>
      <c r="K32" s="20"/>
      <c r="L32" s="20">
        <v>59941</v>
      </c>
      <c r="M32" s="20">
        <v>60414</v>
      </c>
      <c r="N32" s="20">
        <v>120355</v>
      </c>
      <c r="O32" s="20"/>
      <c r="P32" s="20"/>
      <c r="Q32" s="20"/>
      <c r="R32" s="20"/>
      <c r="S32" s="20"/>
      <c r="T32" s="20"/>
      <c r="U32" s="20"/>
      <c r="V32" s="20"/>
      <c r="W32" s="20">
        <v>120355</v>
      </c>
      <c r="X32" s="20"/>
      <c r="Y32" s="20">
        <v>120355</v>
      </c>
      <c r="Z32" s="21"/>
      <c r="AA32" s="22">
        <v>-3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</v>
      </c>
      <c r="F37" s="31">
        <f t="shared" si="3"/>
        <v>-3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59941</v>
      </c>
      <c r="M37" s="31">
        <f t="shared" si="3"/>
        <v>60414</v>
      </c>
      <c r="N37" s="31">
        <f t="shared" si="3"/>
        <v>120355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120355</v>
      </c>
      <c r="X37" s="31">
        <f t="shared" si="3"/>
        <v>0</v>
      </c>
      <c r="Y37" s="31">
        <f t="shared" si="3"/>
        <v>120355</v>
      </c>
      <c r="Z37" s="32">
        <f>+IF(X37&lt;&gt;0,+(Y37/X37)*100,0)</f>
        <v>0</v>
      </c>
      <c r="AA37" s="33">
        <f>SUM(AA29:AA36)</f>
        <v>-3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-4</v>
      </c>
      <c r="F39" s="20">
        <v>-4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</v>
      </c>
      <c r="F43" s="36">
        <f t="shared" si="4"/>
        <v>-4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</v>
      </c>
      <c r="F44" s="31">
        <f t="shared" si="5"/>
        <v>-7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59941</v>
      </c>
      <c r="M44" s="31">
        <f t="shared" si="5"/>
        <v>60414</v>
      </c>
      <c r="N44" s="31">
        <f t="shared" si="5"/>
        <v>120355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120355</v>
      </c>
      <c r="X44" s="31">
        <f t="shared" si="5"/>
        <v>0</v>
      </c>
      <c r="Y44" s="31">
        <f t="shared" si="5"/>
        <v>120355</v>
      </c>
      <c r="Z44" s="32">
        <f>+IF(X44&lt;&gt;0,+(Y44/X44)*100,0)</f>
        <v>0</v>
      </c>
      <c r="AA44" s="33">
        <f>+AA37+AA43</f>
        <v>-7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-21583471</v>
      </c>
      <c r="D45" s="42">
        <f t="shared" si="6"/>
        <v>0</v>
      </c>
      <c r="E45" s="43">
        <f t="shared" si="6"/>
        <v>27760006</v>
      </c>
      <c r="F45" s="44">
        <f t="shared" si="6"/>
        <v>27760006</v>
      </c>
      <c r="G45" s="44">
        <f t="shared" si="6"/>
        <v>0</v>
      </c>
      <c r="H45" s="44">
        <f t="shared" si="6"/>
        <v>0</v>
      </c>
      <c r="I45" s="44">
        <f t="shared" si="6"/>
        <v>681920</v>
      </c>
      <c r="J45" s="44">
        <f t="shared" si="6"/>
        <v>681920</v>
      </c>
      <c r="K45" s="44">
        <f t="shared" si="6"/>
        <v>229820</v>
      </c>
      <c r="L45" s="44">
        <f t="shared" si="6"/>
        <v>171929</v>
      </c>
      <c r="M45" s="44">
        <f t="shared" si="6"/>
        <v>4240918</v>
      </c>
      <c r="N45" s="44">
        <f t="shared" si="6"/>
        <v>4642667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5324587</v>
      </c>
      <c r="X45" s="44">
        <f t="shared" si="6"/>
        <v>13880004</v>
      </c>
      <c r="Y45" s="44">
        <f t="shared" si="6"/>
        <v>-8555417</v>
      </c>
      <c r="Z45" s="45">
        <f>+IF(X45&lt;&gt;0,+(Y45/X45)*100,0)</f>
        <v>-61.638433245408287</v>
      </c>
      <c r="AA45" s="46">
        <f>+AA26-AA44</f>
        <v>27760006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218207039</v>
      </c>
      <c r="D17" s="18"/>
      <c r="E17" s="19">
        <v>500000</v>
      </c>
      <c r="F17" s="20">
        <v>500000</v>
      </c>
      <c r="G17" s="24">
        <v>18548858</v>
      </c>
      <c r="H17" s="24">
        <v>196239597</v>
      </c>
      <c r="I17" s="24">
        <v>-217847964</v>
      </c>
      <c r="J17" s="20">
        <v>-3059509</v>
      </c>
      <c r="K17" s="24">
        <v>219976498</v>
      </c>
      <c r="L17" s="24">
        <v>-208876311</v>
      </c>
      <c r="M17" s="20">
        <v>211282414</v>
      </c>
      <c r="N17" s="24">
        <v>222382601</v>
      </c>
      <c r="O17" s="24"/>
      <c r="P17" s="24"/>
      <c r="Q17" s="20"/>
      <c r="R17" s="24"/>
      <c r="S17" s="24"/>
      <c r="T17" s="20"/>
      <c r="U17" s="24"/>
      <c r="V17" s="24"/>
      <c r="W17" s="24">
        <v>219323092</v>
      </c>
      <c r="X17" s="20">
        <v>249900</v>
      </c>
      <c r="Y17" s="24">
        <v>219073192</v>
      </c>
      <c r="Z17" s="25">
        <v>87664.342537014803</v>
      </c>
      <c r="AA17" s="26">
        <v>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218207039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18548858</v>
      </c>
      <c r="H25" s="36">
        <f t="shared" si="1"/>
        <v>196239597</v>
      </c>
      <c r="I25" s="36">
        <f t="shared" si="1"/>
        <v>-217847964</v>
      </c>
      <c r="J25" s="36">
        <f t="shared" si="1"/>
        <v>-3059509</v>
      </c>
      <c r="K25" s="36">
        <f t="shared" si="1"/>
        <v>219976498</v>
      </c>
      <c r="L25" s="36">
        <f t="shared" si="1"/>
        <v>-208876311</v>
      </c>
      <c r="M25" s="36">
        <f t="shared" si="1"/>
        <v>211282414</v>
      </c>
      <c r="N25" s="36">
        <f t="shared" si="1"/>
        <v>222382601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219323092</v>
      </c>
      <c r="X25" s="36">
        <f t="shared" si="1"/>
        <v>249900</v>
      </c>
      <c r="Y25" s="36">
        <f t="shared" si="1"/>
        <v>219073192</v>
      </c>
      <c r="Z25" s="37">
        <f>+IF(X25&lt;&gt;0,+(Y25/X25)*100,0)</f>
        <v>87664.342537014803</v>
      </c>
      <c r="AA25" s="38">
        <f>SUM(AA15:AA24)</f>
        <v>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218207039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18548858</v>
      </c>
      <c r="H26" s="31">
        <f t="shared" si="2"/>
        <v>196239597</v>
      </c>
      <c r="I26" s="31">
        <f t="shared" si="2"/>
        <v>-217847964</v>
      </c>
      <c r="J26" s="31">
        <f t="shared" si="2"/>
        <v>-3059509</v>
      </c>
      <c r="K26" s="31">
        <f t="shared" si="2"/>
        <v>219976498</v>
      </c>
      <c r="L26" s="31">
        <f t="shared" si="2"/>
        <v>-208876311</v>
      </c>
      <c r="M26" s="31">
        <f t="shared" si="2"/>
        <v>211282414</v>
      </c>
      <c r="N26" s="31">
        <f t="shared" si="2"/>
        <v>222382601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219323092</v>
      </c>
      <c r="X26" s="31">
        <f t="shared" si="2"/>
        <v>249900</v>
      </c>
      <c r="Y26" s="31">
        <f t="shared" si="2"/>
        <v>219073192</v>
      </c>
      <c r="Z26" s="32">
        <f>+IF(X26&lt;&gt;0,+(Y26/X26)*100,0)</f>
        <v>87664.342537014803</v>
      </c>
      <c r="AA26" s="33">
        <f>+AA13+AA25</f>
        <v>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777843862</v>
      </c>
      <c r="D32" s="18"/>
      <c r="E32" s="19">
        <v>990618490</v>
      </c>
      <c r="F32" s="20">
        <v>990618490</v>
      </c>
      <c r="G32" s="20">
        <v>343064844</v>
      </c>
      <c r="H32" s="20">
        <v>526357383</v>
      </c>
      <c r="I32" s="20">
        <v>-221171196</v>
      </c>
      <c r="J32" s="20">
        <v>648251031</v>
      </c>
      <c r="K32" s="20">
        <v>277682635</v>
      </c>
      <c r="L32" s="20">
        <v>-460939699</v>
      </c>
      <c r="M32" s="20">
        <v>491545296</v>
      </c>
      <c r="N32" s="20">
        <v>308288232</v>
      </c>
      <c r="O32" s="20"/>
      <c r="P32" s="20"/>
      <c r="Q32" s="20"/>
      <c r="R32" s="20"/>
      <c r="S32" s="20"/>
      <c r="T32" s="20"/>
      <c r="U32" s="20"/>
      <c r="V32" s="20"/>
      <c r="W32" s="20">
        <v>956539263</v>
      </c>
      <c r="X32" s="20">
        <v>495309240</v>
      </c>
      <c r="Y32" s="20">
        <v>461230023</v>
      </c>
      <c r="Z32" s="21">
        <v>93.119608065458266</v>
      </c>
      <c r="AA32" s="22">
        <v>990618490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777843862</v>
      </c>
      <c r="D37" s="29">
        <f t="shared" ref="D37:Y37" si="3">SUM(D29:D36)</f>
        <v>0</v>
      </c>
      <c r="E37" s="30">
        <f t="shared" si="3"/>
        <v>990618490</v>
      </c>
      <c r="F37" s="31">
        <f t="shared" si="3"/>
        <v>990618490</v>
      </c>
      <c r="G37" s="31">
        <f t="shared" si="3"/>
        <v>343064844</v>
      </c>
      <c r="H37" s="31">
        <f t="shared" si="3"/>
        <v>526357383</v>
      </c>
      <c r="I37" s="31">
        <f t="shared" si="3"/>
        <v>-221171196</v>
      </c>
      <c r="J37" s="31">
        <f t="shared" si="3"/>
        <v>648251031</v>
      </c>
      <c r="K37" s="31">
        <f t="shared" si="3"/>
        <v>277682635</v>
      </c>
      <c r="L37" s="31">
        <f t="shared" si="3"/>
        <v>-460939699</v>
      </c>
      <c r="M37" s="31">
        <f t="shared" si="3"/>
        <v>491545296</v>
      </c>
      <c r="N37" s="31">
        <f t="shared" si="3"/>
        <v>308288232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956539263</v>
      </c>
      <c r="X37" s="31">
        <f t="shared" si="3"/>
        <v>495309240</v>
      </c>
      <c r="Y37" s="31">
        <f t="shared" si="3"/>
        <v>461230023</v>
      </c>
      <c r="Z37" s="32">
        <f>+IF(X37&lt;&gt;0,+(Y37/X37)*100,0)</f>
        <v>93.119608065458266</v>
      </c>
      <c r="AA37" s="33">
        <f>SUM(AA29:AA36)</f>
        <v>990618490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777843862</v>
      </c>
      <c r="D44" s="29">
        <f>+D37+D43</f>
        <v>0</v>
      </c>
      <c r="E44" s="30">
        <f t="shared" si="5"/>
        <v>990618490</v>
      </c>
      <c r="F44" s="31">
        <f t="shared" si="5"/>
        <v>990618490</v>
      </c>
      <c r="G44" s="31">
        <f t="shared" si="5"/>
        <v>343064844</v>
      </c>
      <c r="H44" s="31">
        <f t="shared" si="5"/>
        <v>526357383</v>
      </c>
      <c r="I44" s="31">
        <f t="shared" si="5"/>
        <v>-221171196</v>
      </c>
      <c r="J44" s="31">
        <f t="shared" si="5"/>
        <v>648251031</v>
      </c>
      <c r="K44" s="31">
        <f t="shared" si="5"/>
        <v>277682635</v>
      </c>
      <c r="L44" s="31">
        <f t="shared" si="5"/>
        <v>-460939699</v>
      </c>
      <c r="M44" s="31">
        <f t="shared" si="5"/>
        <v>491545296</v>
      </c>
      <c r="N44" s="31">
        <f t="shared" si="5"/>
        <v>308288232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956539263</v>
      </c>
      <c r="X44" s="31">
        <f t="shared" si="5"/>
        <v>495309240</v>
      </c>
      <c r="Y44" s="31">
        <f t="shared" si="5"/>
        <v>461230023</v>
      </c>
      <c r="Z44" s="32">
        <f>+IF(X44&lt;&gt;0,+(Y44/X44)*100,0)</f>
        <v>93.119608065458266</v>
      </c>
      <c r="AA44" s="33">
        <f>+AA37+AA43</f>
        <v>990618490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-559636823</v>
      </c>
      <c r="D45" s="42">
        <f t="shared" si="6"/>
        <v>0</v>
      </c>
      <c r="E45" s="43">
        <f t="shared" si="6"/>
        <v>-990118490</v>
      </c>
      <c r="F45" s="44">
        <f t="shared" si="6"/>
        <v>-990118490</v>
      </c>
      <c r="G45" s="44">
        <f t="shared" si="6"/>
        <v>-324515986</v>
      </c>
      <c r="H45" s="44">
        <f t="shared" si="6"/>
        <v>-330117786</v>
      </c>
      <c r="I45" s="44">
        <f t="shared" si="6"/>
        <v>3323232</v>
      </c>
      <c r="J45" s="44">
        <f t="shared" si="6"/>
        <v>-651310540</v>
      </c>
      <c r="K45" s="44">
        <f t="shared" si="6"/>
        <v>-57706137</v>
      </c>
      <c r="L45" s="44">
        <f t="shared" si="6"/>
        <v>252063388</v>
      </c>
      <c r="M45" s="44">
        <f t="shared" si="6"/>
        <v>-280262882</v>
      </c>
      <c r="N45" s="44">
        <f t="shared" si="6"/>
        <v>-85905631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-737216171</v>
      </c>
      <c r="X45" s="44">
        <f t="shared" si="6"/>
        <v>-495059340</v>
      </c>
      <c r="Y45" s="44">
        <f t="shared" si="6"/>
        <v>-242156831</v>
      </c>
      <c r="Z45" s="45">
        <f>+IF(X45&lt;&gt;0,+(Y45/X45)*100,0)</f>
        <v>48.914708083277453</v>
      </c>
      <c r="AA45" s="46">
        <f>+AA26-AA44</f>
        <v>-990118490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-472356856</v>
      </c>
      <c r="D47" s="18"/>
      <c r="E47" s="19">
        <v>29329326</v>
      </c>
      <c r="F47" s="20">
        <v>29329326</v>
      </c>
      <c r="G47" s="20">
        <v>-128031122</v>
      </c>
      <c r="H47" s="20">
        <v>-678087893</v>
      </c>
      <c r="I47" s="20">
        <v>815338460</v>
      </c>
      <c r="J47" s="20">
        <v>9219445</v>
      </c>
      <c r="K47" s="20">
        <v>-599069699</v>
      </c>
      <c r="L47" s="20">
        <v>670137077</v>
      </c>
      <c r="M47" s="20">
        <v>-661751326</v>
      </c>
      <c r="N47" s="20">
        <v>-590683948</v>
      </c>
      <c r="O47" s="20"/>
      <c r="P47" s="20"/>
      <c r="Q47" s="20"/>
      <c r="R47" s="20"/>
      <c r="S47" s="20"/>
      <c r="T47" s="20"/>
      <c r="U47" s="20"/>
      <c r="V47" s="20"/>
      <c r="W47" s="20">
        <v>-581464503</v>
      </c>
      <c r="X47" s="20">
        <v>14658792</v>
      </c>
      <c r="Y47" s="20">
        <v>-596123295</v>
      </c>
      <c r="Z47" s="47">
        <v>-4066.6604383226122</v>
      </c>
      <c r="AA47" s="22">
        <v>29329326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-472356856</v>
      </c>
      <c r="D50" s="50">
        <f t="shared" ref="D50:Y50" si="7">SUM(D47:D49)</f>
        <v>0</v>
      </c>
      <c r="E50" s="51">
        <f t="shared" si="7"/>
        <v>29329326</v>
      </c>
      <c r="F50" s="52">
        <f t="shared" si="7"/>
        <v>29329326</v>
      </c>
      <c r="G50" s="52">
        <f t="shared" si="7"/>
        <v>-128031122</v>
      </c>
      <c r="H50" s="52">
        <f t="shared" si="7"/>
        <v>-678087893</v>
      </c>
      <c r="I50" s="52">
        <f t="shared" si="7"/>
        <v>815338460</v>
      </c>
      <c r="J50" s="52">
        <f t="shared" si="7"/>
        <v>9219445</v>
      </c>
      <c r="K50" s="52">
        <f t="shared" si="7"/>
        <v>-599069699</v>
      </c>
      <c r="L50" s="52">
        <f t="shared" si="7"/>
        <v>670137077</v>
      </c>
      <c r="M50" s="52">
        <f t="shared" si="7"/>
        <v>-661751326</v>
      </c>
      <c r="N50" s="52">
        <f t="shared" si="7"/>
        <v>-590683948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-581464503</v>
      </c>
      <c r="X50" s="52">
        <f t="shared" si="7"/>
        <v>14658792</v>
      </c>
      <c r="Y50" s="52">
        <f t="shared" si="7"/>
        <v>-596123295</v>
      </c>
      <c r="Z50" s="53">
        <f>+IF(X50&lt;&gt;0,+(Y50/X50)*100,0)</f>
        <v>-4066.6604383226122</v>
      </c>
      <c r="AA50" s="54">
        <f>SUM(AA47:AA49)</f>
        <v>29329326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-41275668</v>
      </c>
      <c r="F6" s="20">
        <v>-41275668</v>
      </c>
      <c r="G6" s="20">
        <v>-145203427</v>
      </c>
      <c r="H6" s="20">
        <v>-6796103</v>
      </c>
      <c r="I6" s="20">
        <v>-6646018</v>
      </c>
      <c r="J6" s="20">
        <v>-158645548</v>
      </c>
      <c r="K6" s="20">
        <v>-1943028</v>
      </c>
      <c r="L6" s="20">
        <v>1412307</v>
      </c>
      <c r="M6" s="20">
        <v>-7098304</v>
      </c>
      <c r="N6" s="20">
        <v>-7629025</v>
      </c>
      <c r="O6" s="20"/>
      <c r="P6" s="20"/>
      <c r="Q6" s="20"/>
      <c r="R6" s="20"/>
      <c r="S6" s="20"/>
      <c r="T6" s="20"/>
      <c r="U6" s="20"/>
      <c r="V6" s="20"/>
      <c r="W6" s="20">
        <v>-166274573</v>
      </c>
      <c r="X6" s="20">
        <v>-20637834</v>
      </c>
      <c r="Y6" s="20">
        <v>-145636739</v>
      </c>
      <c r="Z6" s="21">
        <v>705.67841082547704</v>
      </c>
      <c r="AA6" s="22">
        <v>-41275668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41566270</v>
      </c>
      <c r="F7" s="20">
        <v>41566270</v>
      </c>
      <c r="G7" s="20">
        <v>20912731</v>
      </c>
      <c r="H7" s="20">
        <v>397660</v>
      </c>
      <c r="I7" s="20">
        <v>588187</v>
      </c>
      <c r="J7" s="20">
        <v>21898578</v>
      </c>
      <c r="K7" s="20">
        <v>646926</v>
      </c>
      <c r="L7" s="20">
        <v>1238788</v>
      </c>
      <c r="M7" s="20">
        <v>809152</v>
      </c>
      <c r="N7" s="20">
        <v>2694866</v>
      </c>
      <c r="O7" s="20"/>
      <c r="P7" s="20"/>
      <c r="Q7" s="20"/>
      <c r="R7" s="20"/>
      <c r="S7" s="20"/>
      <c r="T7" s="20"/>
      <c r="U7" s="20"/>
      <c r="V7" s="20"/>
      <c r="W7" s="20">
        <v>24593444</v>
      </c>
      <c r="X7" s="20">
        <v>39757888</v>
      </c>
      <c r="Y7" s="20">
        <v>-15164444</v>
      </c>
      <c r="Z7" s="21">
        <v>-38.141975750824592</v>
      </c>
      <c r="AA7" s="22">
        <v>41566270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/>
      <c r="Y8" s="20">
        <v>-3616711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5375620</v>
      </c>
      <c r="H11" s="24">
        <v>781579</v>
      </c>
      <c r="I11" s="24">
        <v>547605</v>
      </c>
      <c r="J11" s="20">
        <v>6704804</v>
      </c>
      <c r="K11" s="24">
        <v>-1500081</v>
      </c>
      <c r="L11" s="24">
        <v>719465</v>
      </c>
      <c r="M11" s="20">
        <v>-453782</v>
      </c>
      <c r="N11" s="24">
        <v>-1234398</v>
      </c>
      <c r="O11" s="24"/>
      <c r="P11" s="24"/>
      <c r="Q11" s="20"/>
      <c r="R11" s="24"/>
      <c r="S11" s="24"/>
      <c r="T11" s="20"/>
      <c r="U11" s="24"/>
      <c r="V11" s="24"/>
      <c r="W11" s="24">
        <v>5470406</v>
      </c>
      <c r="X11" s="20"/>
      <c r="Y11" s="24">
        <v>5470406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3458626</v>
      </c>
      <c r="H12" s="20"/>
      <c r="I12" s="20"/>
      <c r="J12" s="20">
        <v>3458626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3458626</v>
      </c>
      <c r="X12" s="20"/>
      <c r="Y12" s="20">
        <v>3458626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290602</v>
      </c>
      <c r="F13" s="31">
        <f t="shared" si="0"/>
        <v>290602</v>
      </c>
      <c r="G13" s="31">
        <f t="shared" si="0"/>
        <v>-119073161</v>
      </c>
      <c r="H13" s="31">
        <f t="shared" si="0"/>
        <v>-5616864</v>
      </c>
      <c r="I13" s="31">
        <f t="shared" si="0"/>
        <v>-5510226</v>
      </c>
      <c r="J13" s="31">
        <f t="shared" si="0"/>
        <v>-130200251</v>
      </c>
      <c r="K13" s="31">
        <f t="shared" si="0"/>
        <v>-2796183</v>
      </c>
      <c r="L13" s="31">
        <f t="shared" si="0"/>
        <v>3370560</v>
      </c>
      <c r="M13" s="31">
        <f t="shared" si="0"/>
        <v>-6742934</v>
      </c>
      <c r="N13" s="31">
        <f t="shared" si="0"/>
        <v>-6168557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-136368808</v>
      </c>
      <c r="X13" s="31">
        <f t="shared" si="0"/>
        <v>19120054</v>
      </c>
      <c r="Y13" s="31">
        <f t="shared" si="0"/>
        <v>-155488862</v>
      </c>
      <c r="Z13" s="32">
        <f>+IF(X13&lt;&gt;0,+(Y13/X13)*100,0)</f>
        <v>-813.22396892812117</v>
      </c>
      <c r="AA13" s="33">
        <f>SUM(AA6:AA12)</f>
        <v>290602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50809596</v>
      </c>
      <c r="F17" s="20">
        <v>50809596</v>
      </c>
      <c r="G17" s="24">
        <v>44130033</v>
      </c>
      <c r="H17" s="24">
        <v>-15428685</v>
      </c>
      <c r="I17" s="24">
        <v>3245743</v>
      </c>
      <c r="J17" s="20">
        <v>31947091</v>
      </c>
      <c r="K17" s="24"/>
      <c r="L17" s="24">
        <v>3475991</v>
      </c>
      <c r="M17" s="20">
        <v>2546806</v>
      </c>
      <c r="N17" s="24">
        <v>6022797</v>
      </c>
      <c r="O17" s="24"/>
      <c r="P17" s="24"/>
      <c r="Q17" s="20"/>
      <c r="R17" s="24"/>
      <c r="S17" s="24"/>
      <c r="T17" s="20"/>
      <c r="U17" s="24"/>
      <c r="V17" s="24"/>
      <c r="W17" s="24">
        <v>37969888</v>
      </c>
      <c r="X17" s="20">
        <v>25404798</v>
      </c>
      <c r="Y17" s="24">
        <v>12565090</v>
      </c>
      <c r="Z17" s="25">
        <v>49.459515482075474</v>
      </c>
      <c r="AA17" s="26">
        <v>50809596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50809596</v>
      </c>
      <c r="F25" s="36">
        <f t="shared" si="1"/>
        <v>50809596</v>
      </c>
      <c r="G25" s="36">
        <f t="shared" si="1"/>
        <v>44130033</v>
      </c>
      <c r="H25" s="36">
        <f t="shared" si="1"/>
        <v>-15428685</v>
      </c>
      <c r="I25" s="36">
        <f t="shared" si="1"/>
        <v>3245743</v>
      </c>
      <c r="J25" s="36">
        <f t="shared" si="1"/>
        <v>31947091</v>
      </c>
      <c r="K25" s="36">
        <f t="shared" si="1"/>
        <v>0</v>
      </c>
      <c r="L25" s="36">
        <f t="shared" si="1"/>
        <v>3475991</v>
      </c>
      <c r="M25" s="36">
        <f t="shared" si="1"/>
        <v>2546806</v>
      </c>
      <c r="N25" s="36">
        <f t="shared" si="1"/>
        <v>6022797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37969888</v>
      </c>
      <c r="X25" s="36">
        <f t="shared" si="1"/>
        <v>25404798</v>
      </c>
      <c r="Y25" s="36">
        <f t="shared" si="1"/>
        <v>12565090</v>
      </c>
      <c r="Z25" s="37">
        <f>+IF(X25&lt;&gt;0,+(Y25/X25)*100,0)</f>
        <v>49.459515482075474</v>
      </c>
      <c r="AA25" s="38">
        <f>SUM(AA15:AA24)</f>
        <v>50809596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51100198</v>
      </c>
      <c r="F26" s="31">
        <f t="shared" si="2"/>
        <v>51100198</v>
      </c>
      <c r="G26" s="31">
        <f t="shared" si="2"/>
        <v>-74943128</v>
      </c>
      <c r="H26" s="31">
        <f t="shared" si="2"/>
        <v>-21045549</v>
      </c>
      <c r="I26" s="31">
        <f t="shared" si="2"/>
        <v>-2264483</v>
      </c>
      <c r="J26" s="31">
        <f t="shared" si="2"/>
        <v>-98253160</v>
      </c>
      <c r="K26" s="31">
        <f t="shared" si="2"/>
        <v>-2796183</v>
      </c>
      <c r="L26" s="31">
        <f t="shared" si="2"/>
        <v>6846551</v>
      </c>
      <c r="M26" s="31">
        <f t="shared" si="2"/>
        <v>-4196128</v>
      </c>
      <c r="N26" s="31">
        <f t="shared" si="2"/>
        <v>-145760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-98398920</v>
      </c>
      <c r="X26" s="31">
        <f t="shared" si="2"/>
        <v>44524852</v>
      </c>
      <c r="Y26" s="31">
        <f t="shared" si="2"/>
        <v>-142923772</v>
      </c>
      <c r="Z26" s="32">
        <f>+IF(X26&lt;&gt;0,+(Y26/X26)*100,0)</f>
        <v>-320.99774750514609</v>
      </c>
      <c r="AA26" s="33">
        <f>+AA13+AA25</f>
        <v>51100198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3087</v>
      </c>
      <c r="H31" s="20"/>
      <c r="I31" s="20"/>
      <c r="J31" s="20">
        <v>3087</v>
      </c>
      <c r="K31" s="20"/>
      <c r="L31" s="20"/>
      <c r="M31" s="20">
        <v>2079</v>
      </c>
      <c r="N31" s="20">
        <v>2079</v>
      </c>
      <c r="O31" s="20"/>
      <c r="P31" s="20"/>
      <c r="Q31" s="20"/>
      <c r="R31" s="20"/>
      <c r="S31" s="20"/>
      <c r="T31" s="20"/>
      <c r="U31" s="20"/>
      <c r="V31" s="20"/>
      <c r="W31" s="20">
        <v>5166</v>
      </c>
      <c r="X31" s="20"/>
      <c r="Y31" s="20">
        <v>5166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-7514337</v>
      </c>
      <c r="H32" s="20">
        <v>-4148440</v>
      </c>
      <c r="I32" s="20">
        <v>-1379944</v>
      </c>
      <c r="J32" s="20">
        <v>-13042721</v>
      </c>
      <c r="K32" s="20">
        <v>-1701898</v>
      </c>
      <c r="L32" s="20">
        <v>-4917388</v>
      </c>
      <c r="M32" s="20">
        <v>-1319932</v>
      </c>
      <c r="N32" s="20">
        <v>-7939218</v>
      </c>
      <c r="O32" s="20"/>
      <c r="P32" s="20"/>
      <c r="Q32" s="20"/>
      <c r="R32" s="20"/>
      <c r="S32" s="20"/>
      <c r="T32" s="20"/>
      <c r="U32" s="20"/>
      <c r="V32" s="20"/>
      <c r="W32" s="20">
        <v>-20981939</v>
      </c>
      <c r="X32" s="20"/>
      <c r="Y32" s="20">
        <v>-20981939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4000376</v>
      </c>
      <c r="H33" s="20">
        <v>-376</v>
      </c>
      <c r="I33" s="20">
        <v>-2180096</v>
      </c>
      <c r="J33" s="20">
        <v>1819904</v>
      </c>
      <c r="K33" s="20"/>
      <c r="L33" s="20">
        <v>5342119</v>
      </c>
      <c r="M33" s="20">
        <v>-930128</v>
      </c>
      <c r="N33" s="20">
        <v>4411991</v>
      </c>
      <c r="O33" s="20"/>
      <c r="P33" s="20"/>
      <c r="Q33" s="20"/>
      <c r="R33" s="20"/>
      <c r="S33" s="20"/>
      <c r="T33" s="20"/>
      <c r="U33" s="20"/>
      <c r="V33" s="20"/>
      <c r="W33" s="20">
        <v>6231895</v>
      </c>
      <c r="X33" s="20"/>
      <c r="Y33" s="20">
        <v>6231895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7225344</v>
      </c>
      <c r="F35" s="20">
        <v>7225344</v>
      </c>
      <c r="G35" s="20">
        <v>6335376</v>
      </c>
      <c r="H35" s="20">
        <v>459457</v>
      </c>
      <c r="I35" s="20">
        <v>-234870</v>
      </c>
      <c r="J35" s="20">
        <v>6559963</v>
      </c>
      <c r="K35" s="20">
        <v>-396511</v>
      </c>
      <c r="L35" s="20">
        <v>964482</v>
      </c>
      <c r="M35" s="20">
        <v>-279044</v>
      </c>
      <c r="N35" s="20">
        <v>288927</v>
      </c>
      <c r="O35" s="20"/>
      <c r="P35" s="20"/>
      <c r="Q35" s="20"/>
      <c r="R35" s="20"/>
      <c r="S35" s="20"/>
      <c r="T35" s="20"/>
      <c r="U35" s="20"/>
      <c r="V35" s="20"/>
      <c r="W35" s="20">
        <v>6848890</v>
      </c>
      <c r="X35" s="20">
        <v>3612672</v>
      </c>
      <c r="Y35" s="20">
        <v>3236218</v>
      </c>
      <c r="Z35" s="21">
        <v>89.579624167375286</v>
      </c>
      <c r="AA35" s="22">
        <v>7225344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7225344</v>
      </c>
      <c r="F37" s="31">
        <f t="shared" si="3"/>
        <v>7225344</v>
      </c>
      <c r="G37" s="31">
        <f t="shared" si="3"/>
        <v>2824502</v>
      </c>
      <c r="H37" s="31">
        <f t="shared" si="3"/>
        <v>-3689359</v>
      </c>
      <c r="I37" s="31">
        <f t="shared" si="3"/>
        <v>-3794910</v>
      </c>
      <c r="J37" s="31">
        <f t="shared" si="3"/>
        <v>-4659767</v>
      </c>
      <c r="K37" s="31">
        <f t="shared" si="3"/>
        <v>-2098409</v>
      </c>
      <c r="L37" s="31">
        <f t="shared" si="3"/>
        <v>1389213</v>
      </c>
      <c r="M37" s="31">
        <f t="shared" si="3"/>
        <v>-2527025</v>
      </c>
      <c r="N37" s="31">
        <f t="shared" si="3"/>
        <v>-3236221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-7895988</v>
      </c>
      <c r="X37" s="31">
        <f t="shared" si="3"/>
        <v>3612672</v>
      </c>
      <c r="Y37" s="31">
        <f t="shared" si="3"/>
        <v>-11508660</v>
      </c>
      <c r="Z37" s="32">
        <f>+IF(X37&lt;&gt;0,+(Y37/X37)*100,0)</f>
        <v>-318.56365593112247</v>
      </c>
      <c r="AA37" s="33">
        <f>SUM(AA29:AA36)</f>
        <v>7225344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7225344</v>
      </c>
      <c r="F44" s="31">
        <f t="shared" si="5"/>
        <v>7225344</v>
      </c>
      <c r="G44" s="31">
        <f t="shared" si="5"/>
        <v>2824502</v>
      </c>
      <c r="H44" s="31">
        <f t="shared" si="5"/>
        <v>-3689359</v>
      </c>
      <c r="I44" s="31">
        <f t="shared" si="5"/>
        <v>-3794910</v>
      </c>
      <c r="J44" s="31">
        <f t="shared" si="5"/>
        <v>-4659767</v>
      </c>
      <c r="K44" s="31">
        <f t="shared" si="5"/>
        <v>-2098409</v>
      </c>
      <c r="L44" s="31">
        <f t="shared" si="5"/>
        <v>1389213</v>
      </c>
      <c r="M44" s="31">
        <f t="shared" si="5"/>
        <v>-2527025</v>
      </c>
      <c r="N44" s="31">
        <f t="shared" si="5"/>
        <v>-3236221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-7895988</v>
      </c>
      <c r="X44" s="31">
        <f t="shared" si="5"/>
        <v>3612672</v>
      </c>
      <c r="Y44" s="31">
        <f t="shared" si="5"/>
        <v>-11508660</v>
      </c>
      <c r="Z44" s="32">
        <f>+IF(X44&lt;&gt;0,+(Y44/X44)*100,0)</f>
        <v>-318.56365593112247</v>
      </c>
      <c r="AA44" s="33">
        <f>+AA37+AA43</f>
        <v>7225344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43874854</v>
      </c>
      <c r="F45" s="44">
        <f t="shared" si="6"/>
        <v>43874854</v>
      </c>
      <c r="G45" s="44">
        <f t="shared" si="6"/>
        <v>-77767630</v>
      </c>
      <c r="H45" s="44">
        <f t="shared" si="6"/>
        <v>-17356190</v>
      </c>
      <c r="I45" s="44">
        <f t="shared" si="6"/>
        <v>1530427</v>
      </c>
      <c r="J45" s="44">
        <f t="shared" si="6"/>
        <v>-93593393</v>
      </c>
      <c r="K45" s="44">
        <f t="shared" si="6"/>
        <v>-697774</v>
      </c>
      <c r="L45" s="44">
        <f t="shared" si="6"/>
        <v>5457338</v>
      </c>
      <c r="M45" s="44">
        <f t="shared" si="6"/>
        <v>-1669103</v>
      </c>
      <c r="N45" s="44">
        <f t="shared" si="6"/>
        <v>3090461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-90502932</v>
      </c>
      <c r="X45" s="44">
        <f t="shared" si="6"/>
        <v>40912180</v>
      </c>
      <c r="Y45" s="44">
        <f t="shared" si="6"/>
        <v>-131415112</v>
      </c>
      <c r="Z45" s="45">
        <f>+IF(X45&lt;&gt;0,+(Y45/X45)*100,0)</f>
        <v>-321.21268531767311</v>
      </c>
      <c r="AA45" s="46">
        <f>+AA26-AA44</f>
        <v>43874854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5925348</v>
      </c>
      <c r="F47" s="20">
        <v>5925348</v>
      </c>
      <c r="G47" s="20">
        <v>17</v>
      </c>
      <c r="H47" s="20">
        <v>-17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2962674</v>
      </c>
      <c r="Y47" s="20">
        <v>-2962674</v>
      </c>
      <c r="Z47" s="47">
        <v>-100</v>
      </c>
      <c r="AA47" s="22">
        <v>5925348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5925348</v>
      </c>
      <c r="F50" s="52">
        <f t="shared" si="7"/>
        <v>5925348</v>
      </c>
      <c r="G50" s="52">
        <f t="shared" si="7"/>
        <v>17</v>
      </c>
      <c r="H50" s="52">
        <f t="shared" si="7"/>
        <v>-17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2962674</v>
      </c>
      <c r="Y50" s="52">
        <f t="shared" si="7"/>
        <v>-2962674</v>
      </c>
      <c r="Z50" s="53">
        <f>+IF(X50&lt;&gt;0,+(Y50/X50)*100,0)</f>
        <v>-100</v>
      </c>
      <c r="AA50" s="54">
        <f>SUM(AA47:AA49)</f>
        <v>5925348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-6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-6</v>
      </c>
    </row>
    <row r="7" spans="1:27" ht="13.5" x14ac:dyDescent="0.25">
      <c r="A7" s="23" t="s">
        <v>35</v>
      </c>
      <c r="B7" s="17" t="s">
        <v>32</v>
      </c>
      <c r="C7" s="18">
        <v>8563971</v>
      </c>
      <c r="D7" s="18"/>
      <c r="E7" s="19">
        <v>24645908</v>
      </c>
      <c r="F7" s="20">
        <v>24645908</v>
      </c>
      <c r="G7" s="20">
        <v>1159797</v>
      </c>
      <c r="H7" s="20">
        <v>870283</v>
      </c>
      <c r="I7" s="20">
        <v>94058</v>
      </c>
      <c r="J7" s="20">
        <v>2124138</v>
      </c>
      <c r="K7" s="20">
        <v>21480</v>
      </c>
      <c r="L7" s="20">
        <v>1377366</v>
      </c>
      <c r="M7" s="20">
        <v>1453671</v>
      </c>
      <c r="N7" s="20">
        <v>2852517</v>
      </c>
      <c r="O7" s="20"/>
      <c r="P7" s="20"/>
      <c r="Q7" s="20"/>
      <c r="R7" s="20"/>
      <c r="S7" s="20"/>
      <c r="T7" s="20"/>
      <c r="U7" s="20"/>
      <c r="V7" s="20"/>
      <c r="W7" s="20">
        <v>4976655</v>
      </c>
      <c r="X7" s="20">
        <v>22994802</v>
      </c>
      <c r="Y7" s="20">
        <v>-18018147</v>
      </c>
      <c r="Z7" s="21">
        <v>-78.357478355325696</v>
      </c>
      <c r="AA7" s="22">
        <v>24645908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8563971</v>
      </c>
      <c r="D13" s="29">
        <f>SUM(D6:D12)</f>
        <v>0</v>
      </c>
      <c r="E13" s="30">
        <f t="shared" si="0"/>
        <v>24645908</v>
      </c>
      <c r="F13" s="31">
        <f t="shared" si="0"/>
        <v>24645902</v>
      </c>
      <c r="G13" s="31">
        <f t="shared" si="0"/>
        <v>1159797</v>
      </c>
      <c r="H13" s="31">
        <f t="shared" si="0"/>
        <v>870283</v>
      </c>
      <c r="I13" s="31">
        <f t="shared" si="0"/>
        <v>94058</v>
      </c>
      <c r="J13" s="31">
        <f t="shared" si="0"/>
        <v>2124138</v>
      </c>
      <c r="K13" s="31">
        <f t="shared" si="0"/>
        <v>21480</v>
      </c>
      <c r="L13" s="31">
        <f t="shared" si="0"/>
        <v>1377366</v>
      </c>
      <c r="M13" s="31">
        <f t="shared" si="0"/>
        <v>1453671</v>
      </c>
      <c r="N13" s="31">
        <f t="shared" si="0"/>
        <v>2852517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4976655</v>
      </c>
      <c r="X13" s="31">
        <f t="shared" si="0"/>
        <v>22994802</v>
      </c>
      <c r="Y13" s="31">
        <f t="shared" si="0"/>
        <v>-18018147</v>
      </c>
      <c r="Z13" s="32">
        <f>+IF(X13&lt;&gt;0,+(Y13/X13)*100,0)</f>
        <v>-78.357478355325696</v>
      </c>
      <c r="AA13" s="33">
        <f>SUM(AA6:AA12)</f>
        <v>24645902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23751935</v>
      </c>
      <c r="D17" s="18"/>
      <c r="E17" s="19">
        <v>26218701</v>
      </c>
      <c r="F17" s="20">
        <v>26218701</v>
      </c>
      <c r="G17" s="24"/>
      <c r="H17" s="24"/>
      <c r="I17" s="24"/>
      <c r="J17" s="20"/>
      <c r="K17" s="24"/>
      <c r="L17" s="24">
        <v>54835</v>
      </c>
      <c r="M17" s="20"/>
      <c r="N17" s="24">
        <v>54835</v>
      </c>
      <c r="O17" s="24"/>
      <c r="P17" s="24"/>
      <c r="Q17" s="20"/>
      <c r="R17" s="24"/>
      <c r="S17" s="24"/>
      <c r="T17" s="20"/>
      <c r="U17" s="24"/>
      <c r="V17" s="24"/>
      <c r="W17" s="24">
        <v>54835</v>
      </c>
      <c r="X17" s="20">
        <v>26051940</v>
      </c>
      <c r="Y17" s="24">
        <v>-25997105</v>
      </c>
      <c r="Z17" s="25">
        <v>-99.789516634845626</v>
      </c>
      <c r="AA17" s="26">
        <v>26218701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23751935</v>
      </c>
      <c r="D25" s="29">
        <f t="shared" ref="D25:Y25" si="1">SUM(D15:D24)</f>
        <v>0</v>
      </c>
      <c r="E25" s="35">
        <f t="shared" si="1"/>
        <v>26218701</v>
      </c>
      <c r="F25" s="36">
        <f t="shared" si="1"/>
        <v>26218701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54835</v>
      </c>
      <c r="M25" s="36">
        <f t="shared" si="1"/>
        <v>0</v>
      </c>
      <c r="N25" s="36">
        <f t="shared" si="1"/>
        <v>54835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54835</v>
      </c>
      <c r="X25" s="36">
        <f t="shared" si="1"/>
        <v>26051940</v>
      </c>
      <c r="Y25" s="36">
        <f t="shared" si="1"/>
        <v>-25997105</v>
      </c>
      <c r="Z25" s="37">
        <f>+IF(X25&lt;&gt;0,+(Y25/X25)*100,0)</f>
        <v>-99.789516634845626</v>
      </c>
      <c r="AA25" s="38">
        <f>SUM(AA15:AA24)</f>
        <v>26218701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32315906</v>
      </c>
      <c r="D26" s="29">
        <f>+D13+D25</f>
        <v>0</v>
      </c>
      <c r="E26" s="30">
        <f t="shared" si="2"/>
        <v>50864609</v>
      </c>
      <c r="F26" s="31">
        <f t="shared" si="2"/>
        <v>50864603</v>
      </c>
      <c r="G26" s="31">
        <f t="shared" si="2"/>
        <v>1159797</v>
      </c>
      <c r="H26" s="31">
        <f t="shared" si="2"/>
        <v>870283</v>
      </c>
      <c r="I26" s="31">
        <f t="shared" si="2"/>
        <v>94058</v>
      </c>
      <c r="J26" s="31">
        <f t="shared" si="2"/>
        <v>2124138</v>
      </c>
      <c r="K26" s="31">
        <f t="shared" si="2"/>
        <v>21480</v>
      </c>
      <c r="L26" s="31">
        <f t="shared" si="2"/>
        <v>1432201</v>
      </c>
      <c r="M26" s="31">
        <f t="shared" si="2"/>
        <v>1453671</v>
      </c>
      <c r="N26" s="31">
        <f t="shared" si="2"/>
        <v>2907352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5031490</v>
      </c>
      <c r="X26" s="31">
        <f t="shared" si="2"/>
        <v>49046742</v>
      </c>
      <c r="Y26" s="31">
        <f t="shared" si="2"/>
        <v>-44015252</v>
      </c>
      <c r="Z26" s="32">
        <f>+IF(X26&lt;&gt;0,+(Y26/X26)*100,0)</f>
        <v>-89.741438891088833</v>
      </c>
      <c r="AA26" s="33">
        <f>+AA13+AA25</f>
        <v>50864603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254740</v>
      </c>
      <c r="D30" s="18"/>
      <c r="E30" s="19">
        <v>-612178</v>
      </c>
      <c r="F30" s="20">
        <v>-612178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-160469</v>
      </c>
      <c r="Y30" s="20">
        <v>160469</v>
      </c>
      <c r="Z30" s="21">
        <v>-100</v>
      </c>
      <c r="AA30" s="22">
        <v>-612178</v>
      </c>
    </row>
    <row r="31" spans="1:27" ht="13.5" x14ac:dyDescent="0.25">
      <c r="A31" s="23" t="s">
        <v>58</v>
      </c>
      <c r="B31" s="39" t="s">
        <v>32</v>
      </c>
      <c r="C31" s="18">
        <v>1884698</v>
      </c>
      <c r="D31" s="18"/>
      <c r="E31" s="19">
        <v>2136207</v>
      </c>
      <c r="F31" s="20">
        <v>2136207</v>
      </c>
      <c r="G31" s="20">
        <v>5842</v>
      </c>
      <c r="H31" s="20">
        <v>4284</v>
      </c>
      <c r="I31" s="20">
        <v>3469</v>
      </c>
      <c r="J31" s="20">
        <v>13595</v>
      </c>
      <c r="K31" s="20">
        <v>6542</v>
      </c>
      <c r="L31" s="20">
        <v>23539</v>
      </c>
      <c r="M31" s="20">
        <v>1977</v>
      </c>
      <c r="N31" s="20">
        <v>32058</v>
      </c>
      <c r="O31" s="20"/>
      <c r="P31" s="20"/>
      <c r="Q31" s="20"/>
      <c r="R31" s="20"/>
      <c r="S31" s="20"/>
      <c r="T31" s="20"/>
      <c r="U31" s="20"/>
      <c r="V31" s="20"/>
      <c r="W31" s="20">
        <v>45653</v>
      </c>
      <c r="X31" s="20">
        <v>2075750</v>
      </c>
      <c r="Y31" s="20">
        <v>-2030097</v>
      </c>
      <c r="Z31" s="21">
        <v>-97.800650367337099</v>
      </c>
      <c r="AA31" s="22">
        <v>2136207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>
        <v>6</v>
      </c>
      <c r="G32" s="20"/>
      <c r="H32" s="20">
        <v>287188</v>
      </c>
      <c r="I32" s="20">
        <v>304263</v>
      </c>
      <c r="J32" s="20">
        <v>591451</v>
      </c>
      <c r="K32" s="20">
        <v>279248</v>
      </c>
      <c r="L32" s="20">
        <v>68997</v>
      </c>
      <c r="M32" s="20">
        <v>338518</v>
      </c>
      <c r="N32" s="20">
        <v>686763</v>
      </c>
      <c r="O32" s="20"/>
      <c r="P32" s="20"/>
      <c r="Q32" s="20"/>
      <c r="R32" s="20"/>
      <c r="S32" s="20"/>
      <c r="T32" s="20"/>
      <c r="U32" s="20"/>
      <c r="V32" s="20"/>
      <c r="W32" s="20">
        <v>1278214</v>
      </c>
      <c r="X32" s="20"/>
      <c r="Y32" s="20">
        <v>1278214</v>
      </c>
      <c r="Z32" s="21"/>
      <c r="AA32" s="22">
        <v>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-383499</v>
      </c>
      <c r="M34" s="20"/>
      <c r="N34" s="20">
        <v>-383499</v>
      </c>
      <c r="O34" s="20"/>
      <c r="P34" s="20"/>
      <c r="Q34" s="20"/>
      <c r="R34" s="20"/>
      <c r="S34" s="20"/>
      <c r="T34" s="20"/>
      <c r="U34" s="20"/>
      <c r="V34" s="20"/>
      <c r="W34" s="20">
        <v>-383499</v>
      </c>
      <c r="X34" s="20"/>
      <c r="Y34" s="20">
        <v>-383499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2139438</v>
      </c>
      <c r="D37" s="29">
        <f t="shared" ref="D37:Y37" si="3">SUM(D29:D36)</f>
        <v>0</v>
      </c>
      <c r="E37" s="30">
        <f t="shared" si="3"/>
        <v>1524029</v>
      </c>
      <c r="F37" s="31">
        <f t="shared" si="3"/>
        <v>1524035</v>
      </c>
      <c r="G37" s="31">
        <f t="shared" si="3"/>
        <v>5842</v>
      </c>
      <c r="H37" s="31">
        <f t="shared" si="3"/>
        <v>291472</v>
      </c>
      <c r="I37" s="31">
        <f t="shared" si="3"/>
        <v>307732</v>
      </c>
      <c r="J37" s="31">
        <f t="shared" si="3"/>
        <v>605046</v>
      </c>
      <c r="K37" s="31">
        <f t="shared" si="3"/>
        <v>285790</v>
      </c>
      <c r="L37" s="31">
        <f t="shared" si="3"/>
        <v>-290963</v>
      </c>
      <c r="M37" s="31">
        <f t="shared" si="3"/>
        <v>340495</v>
      </c>
      <c r="N37" s="31">
        <f t="shared" si="3"/>
        <v>335322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940368</v>
      </c>
      <c r="X37" s="31">
        <f t="shared" si="3"/>
        <v>1915281</v>
      </c>
      <c r="Y37" s="31">
        <f t="shared" si="3"/>
        <v>-974913</v>
      </c>
      <c r="Z37" s="32">
        <f>+IF(X37&lt;&gt;0,+(Y37/X37)*100,0)</f>
        <v>-50.901825893954985</v>
      </c>
      <c r="AA37" s="33">
        <f>SUM(AA29:AA36)</f>
        <v>1524035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2481518</v>
      </c>
      <c r="D39" s="18"/>
      <c r="E39" s="19">
        <v>2134352</v>
      </c>
      <c r="F39" s="20">
        <v>2134352</v>
      </c>
      <c r="G39" s="20"/>
      <c r="H39" s="20"/>
      <c r="I39" s="20"/>
      <c r="J39" s="20"/>
      <c r="K39" s="20">
        <v>-142962</v>
      </c>
      <c r="L39" s="20"/>
      <c r="M39" s="20"/>
      <c r="N39" s="20">
        <v>-142962</v>
      </c>
      <c r="O39" s="20"/>
      <c r="P39" s="20"/>
      <c r="Q39" s="20"/>
      <c r="R39" s="20"/>
      <c r="S39" s="20"/>
      <c r="T39" s="20"/>
      <c r="U39" s="20"/>
      <c r="V39" s="20"/>
      <c r="W39" s="20">
        <v>-142962</v>
      </c>
      <c r="X39" s="20">
        <v>2289813</v>
      </c>
      <c r="Y39" s="20">
        <v>-2432775</v>
      </c>
      <c r="Z39" s="21">
        <v>-106.24339192763776</v>
      </c>
      <c r="AA39" s="22">
        <v>2134352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>
        <v>-2673</v>
      </c>
      <c r="N40" s="20">
        <v>-2673</v>
      </c>
      <c r="O40" s="20"/>
      <c r="P40" s="20"/>
      <c r="Q40" s="20"/>
      <c r="R40" s="20"/>
      <c r="S40" s="20"/>
      <c r="T40" s="20"/>
      <c r="U40" s="20"/>
      <c r="V40" s="20"/>
      <c r="W40" s="20">
        <v>-2673</v>
      </c>
      <c r="X40" s="20"/>
      <c r="Y40" s="20">
        <v>-2673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2481518</v>
      </c>
      <c r="D43" s="29">
        <f t="shared" ref="D43:Y43" si="4">SUM(D39:D42)</f>
        <v>0</v>
      </c>
      <c r="E43" s="35">
        <f t="shared" si="4"/>
        <v>2134352</v>
      </c>
      <c r="F43" s="36">
        <f t="shared" si="4"/>
        <v>2134352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-142962</v>
      </c>
      <c r="L43" s="36">
        <f t="shared" si="4"/>
        <v>0</v>
      </c>
      <c r="M43" s="36">
        <f t="shared" si="4"/>
        <v>-2673</v>
      </c>
      <c r="N43" s="36">
        <f t="shared" si="4"/>
        <v>-145635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-145635</v>
      </c>
      <c r="X43" s="36">
        <f t="shared" si="4"/>
        <v>2289813</v>
      </c>
      <c r="Y43" s="36">
        <f t="shared" si="4"/>
        <v>-2435448</v>
      </c>
      <c r="Z43" s="37">
        <f>+IF(X43&lt;&gt;0,+(Y43/X43)*100,0)</f>
        <v>-106.36012635092908</v>
      </c>
      <c r="AA43" s="38">
        <f>SUM(AA39:AA42)</f>
        <v>2134352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4620956</v>
      </c>
      <c r="D44" s="29">
        <f>+D37+D43</f>
        <v>0</v>
      </c>
      <c r="E44" s="30">
        <f t="shared" si="5"/>
        <v>3658381</v>
      </c>
      <c r="F44" s="31">
        <f t="shared" si="5"/>
        <v>3658387</v>
      </c>
      <c r="G44" s="31">
        <f t="shared" si="5"/>
        <v>5842</v>
      </c>
      <c r="H44" s="31">
        <f t="shared" si="5"/>
        <v>291472</v>
      </c>
      <c r="I44" s="31">
        <f t="shared" si="5"/>
        <v>307732</v>
      </c>
      <c r="J44" s="31">
        <f t="shared" si="5"/>
        <v>605046</v>
      </c>
      <c r="K44" s="31">
        <f t="shared" si="5"/>
        <v>142828</v>
      </c>
      <c r="L44" s="31">
        <f t="shared" si="5"/>
        <v>-290963</v>
      </c>
      <c r="M44" s="31">
        <f t="shared" si="5"/>
        <v>337822</v>
      </c>
      <c r="N44" s="31">
        <f t="shared" si="5"/>
        <v>189687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794733</v>
      </c>
      <c r="X44" s="31">
        <f t="shared" si="5"/>
        <v>4205094</v>
      </c>
      <c r="Y44" s="31">
        <f t="shared" si="5"/>
        <v>-3410361</v>
      </c>
      <c r="Z44" s="32">
        <f>+IF(X44&lt;&gt;0,+(Y44/X44)*100,0)</f>
        <v>-81.100707855757804</v>
      </c>
      <c r="AA44" s="33">
        <f>+AA37+AA43</f>
        <v>3658387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27694950</v>
      </c>
      <c r="D45" s="42">
        <f t="shared" si="6"/>
        <v>0</v>
      </c>
      <c r="E45" s="43">
        <f t="shared" si="6"/>
        <v>47206228</v>
      </c>
      <c r="F45" s="44">
        <f t="shared" si="6"/>
        <v>47206216</v>
      </c>
      <c r="G45" s="44">
        <f t="shared" si="6"/>
        <v>1153955</v>
      </c>
      <c r="H45" s="44">
        <f t="shared" si="6"/>
        <v>578811</v>
      </c>
      <c r="I45" s="44">
        <f t="shared" si="6"/>
        <v>-213674</v>
      </c>
      <c r="J45" s="44">
        <f t="shared" si="6"/>
        <v>1519092</v>
      </c>
      <c r="K45" s="44">
        <f t="shared" si="6"/>
        <v>-121348</v>
      </c>
      <c r="L45" s="44">
        <f t="shared" si="6"/>
        <v>1723164</v>
      </c>
      <c r="M45" s="44">
        <f t="shared" si="6"/>
        <v>1115849</v>
      </c>
      <c r="N45" s="44">
        <f t="shared" si="6"/>
        <v>2717665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4236757</v>
      </c>
      <c r="X45" s="44">
        <f t="shared" si="6"/>
        <v>44841648</v>
      </c>
      <c r="Y45" s="44">
        <f t="shared" si="6"/>
        <v>-40604891</v>
      </c>
      <c r="Z45" s="45">
        <f>+IF(X45&lt;&gt;0,+(Y45/X45)*100,0)</f>
        <v>-90.551736635549162</v>
      </c>
      <c r="AA45" s="46">
        <f>+AA26-AA44</f>
        <v>47206216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-126724093</v>
      </c>
      <c r="F6" s="20">
        <v>-126724093</v>
      </c>
      <c r="G6" s="20"/>
      <c r="H6" s="20"/>
      <c r="I6" s="20">
        <v>-14661074</v>
      </c>
      <c r="J6" s="20">
        <v>-14661074</v>
      </c>
      <c r="K6" s="20">
        <v>2348000</v>
      </c>
      <c r="L6" s="20"/>
      <c r="M6" s="20"/>
      <c r="N6" s="20">
        <v>2348000</v>
      </c>
      <c r="O6" s="20"/>
      <c r="P6" s="20"/>
      <c r="Q6" s="20"/>
      <c r="R6" s="20"/>
      <c r="S6" s="20"/>
      <c r="T6" s="20"/>
      <c r="U6" s="20"/>
      <c r="V6" s="20"/>
      <c r="W6" s="20">
        <v>-12313074</v>
      </c>
      <c r="X6" s="20">
        <v>-63362052</v>
      </c>
      <c r="Y6" s="20">
        <v>51048978</v>
      </c>
      <c r="Z6" s="21">
        <v>-80.567116102868638</v>
      </c>
      <c r="AA6" s="22">
        <v>-126724093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48528176</v>
      </c>
      <c r="F7" s="20">
        <v>48528176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24264084</v>
      </c>
      <c r="Y7" s="20">
        <v>-24264084</v>
      </c>
      <c r="Z7" s="21">
        <v>-100</v>
      </c>
      <c r="AA7" s="22">
        <v>48528176</v>
      </c>
    </row>
    <row r="8" spans="1:27" ht="13.5" x14ac:dyDescent="0.25">
      <c r="A8" s="23" t="s">
        <v>36</v>
      </c>
      <c r="B8" s="17" t="s">
        <v>32</v>
      </c>
      <c r="C8" s="18">
        <v>-150</v>
      </c>
      <c r="D8" s="18"/>
      <c r="E8" s="19"/>
      <c r="F8" s="20"/>
      <c r="G8" s="20"/>
      <c r="H8" s="20"/>
      <c r="I8" s="20">
        <v>-1896</v>
      </c>
      <c r="J8" s="20">
        <v>-1896</v>
      </c>
      <c r="K8" s="20">
        <v>-15096</v>
      </c>
      <c r="L8" s="20"/>
      <c r="M8" s="20">
        <v>-19174</v>
      </c>
      <c r="N8" s="20">
        <v>-34270</v>
      </c>
      <c r="O8" s="20"/>
      <c r="P8" s="20"/>
      <c r="Q8" s="20"/>
      <c r="R8" s="20"/>
      <c r="S8" s="20"/>
      <c r="T8" s="20"/>
      <c r="U8" s="20"/>
      <c r="V8" s="20"/>
      <c r="W8" s="20">
        <v>-36166</v>
      </c>
      <c r="X8" s="20"/>
      <c r="Y8" s="20">
        <v>-36166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26191749</v>
      </c>
      <c r="F11" s="20">
        <v>26191749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13095882</v>
      </c>
      <c r="Y11" s="24">
        <v>-13095882</v>
      </c>
      <c r="Z11" s="25">
        <v>-100</v>
      </c>
      <c r="AA11" s="26">
        <v>26191749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-150</v>
      </c>
      <c r="D13" s="29">
        <f>SUM(D6:D12)</f>
        <v>0</v>
      </c>
      <c r="E13" s="30">
        <f t="shared" si="0"/>
        <v>-52004168</v>
      </c>
      <c r="F13" s="31">
        <f t="shared" si="0"/>
        <v>-52004168</v>
      </c>
      <c r="G13" s="31">
        <f t="shared" si="0"/>
        <v>0</v>
      </c>
      <c r="H13" s="31">
        <f t="shared" si="0"/>
        <v>0</v>
      </c>
      <c r="I13" s="31">
        <f t="shared" si="0"/>
        <v>-14662970</v>
      </c>
      <c r="J13" s="31">
        <f t="shared" si="0"/>
        <v>-14662970</v>
      </c>
      <c r="K13" s="31">
        <f t="shared" si="0"/>
        <v>2332904</v>
      </c>
      <c r="L13" s="31">
        <f t="shared" si="0"/>
        <v>0</v>
      </c>
      <c r="M13" s="31">
        <f t="shared" si="0"/>
        <v>-19174</v>
      </c>
      <c r="N13" s="31">
        <f t="shared" si="0"/>
        <v>2313730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-12349240</v>
      </c>
      <c r="X13" s="31">
        <f t="shared" si="0"/>
        <v>-26002086</v>
      </c>
      <c r="Y13" s="31">
        <f t="shared" si="0"/>
        <v>13652846</v>
      </c>
      <c r="Z13" s="32">
        <f>+IF(X13&lt;&gt;0,+(Y13/X13)*100,0)</f>
        <v>-52.506733498227796</v>
      </c>
      <c r="AA13" s="33">
        <f>SUM(AA6:AA12)</f>
        <v>-52004168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15081139</v>
      </c>
      <c r="D17" s="18"/>
      <c r="E17" s="19">
        <v>4317000</v>
      </c>
      <c r="F17" s="20">
        <v>4317000</v>
      </c>
      <c r="G17" s="24"/>
      <c r="H17" s="24">
        <v>2282166</v>
      </c>
      <c r="I17" s="24">
        <v>131219</v>
      </c>
      <c r="J17" s="20">
        <v>2413385</v>
      </c>
      <c r="K17" s="24">
        <v>3141495</v>
      </c>
      <c r="L17" s="24">
        <v>2578685</v>
      </c>
      <c r="M17" s="20">
        <v>252928</v>
      </c>
      <c r="N17" s="24">
        <v>5973108</v>
      </c>
      <c r="O17" s="24"/>
      <c r="P17" s="24"/>
      <c r="Q17" s="20"/>
      <c r="R17" s="24"/>
      <c r="S17" s="24"/>
      <c r="T17" s="20"/>
      <c r="U17" s="24"/>
      <c r="V17" s="24"/>
      <c r="W17" s="24">
        <v>8386493</v>
      </c>
      <c r="X17" s="20">
        <v>2158500</v>
      </c>
      <c r="Y17" s="24">
        <v>6227993</v>
      </c>
      <c r="Z17" s="25">
        <v>288.5333796618022</v>
      </c>
      <c r="AA17" s="26">
        <v>4317000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15081139</v>
      </c>
      <c r="D25" s="29">
        <f t="shared" ref="D25:Y25" si="1">SUM(D15:D24)</f>
        <v>0</v>
      </c>
      <c r="E25" s="35">
        <f t="shared" si="1"/>
        <v>4317000</v>
      </c>
      <c r="F25" s="36">
        <f t="shared" si="1"/>
        <v>4317000</v>
      </c>
      <c r="G25" s="36">
        <f t="shared" si="1"/>
        <v>0</v>
      </c>
      <c r="H25" s="36">
        <f t="shared" si="1"/>
        <v>2282166</v>
      </c>
      <c r="I25" s="36">
        <f t="shared" si="1"/>
        <v>131219</v>
      </c>
      <c r="J25" s="36">
        <f t="shared" si="1"/>
        <v>2413385</v>
      </c>
      <c r="K25" s="36">
        <f t="shared" si="1"/>
        <v>3141495</v>
      </c>
      <c r="L25" s="36">
        <f t="shared" si="1"/>
        <v>2578685</v>
      </c>
      <c r="M25" s="36">
        <f t="shared" si="1"/>
        <v>252928</v>
      </c>
      <c r="N25" s="36">
        <f t="shared" si="1"/>
        <v>5973108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8386493</v>
      </c>
      <c r="X25" s="36">
        <f t="shared" si="1"/>
        <v>2158500</v>
      </c>
      <c r="Y25" s="36">
        <f t="shared" si="1"/>
        <v>6227993</v>
      </c>
      <c r="Z25" s="37">
        <f>+IF(X25&lt;&gt;0,+(Y25/X25)*100,0)</f>
        <v>288.5333796618022</v>
      </c>
      <c r="AA25" s="38">
        <f>SUM(AA15:AA24)</f>
        <v>4317000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15080989</v>
      </c>
      <c r="D26" s="29">
        <f>+D13+D25</f>
        <v>0</v>
      </c>
      <c r="E26" s="30">
        <f t="shared" si="2"/>
        <v>-47687168</v>
      </c>
      <c r="F26" s="31">
        <f t="shared" si="2"/>
        <v>-47687168</v>
      </c>
      <c r="G26" s="31">
        <f t="shared" si="2"/>
        <v>0</v>
      </c>
      <c r="H26" s="31">
        <f t="shared" si="2"/>
        <v>2282166</v>
      </c>
      <c r="I26" s="31">
        <f t="shared" si="2"/>
        <v>-14531751</v>
      </c>
      <c r="J26" s="31">
        <f t="shared" si="2"/>
        <v>-12249585</v>
      </c>
      <c r="K26" s="31">
        <f t="shared" si="2"/>
        <v>5474399</v>
      </c>
      <c r="L26" s="31">
        <f t="shared" si="2"/>
        <v>2578685</v>
      </c>
      <c r="M26" s="31">
        <f t="shared" si="2"/>
        <v>233754</v>
      </c>
      <c r="N26" s="31">
        <f t="shared" si="2"/>
        <v>8286838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-3962747</v>
      </c>
      <c r="X26" s="31">
        <f t="shared" si="2"/>
        <v>-23843586</v>
      </c>
      <c r="Y26" s="31">
        <f t="shared" si="2"/>
        <v>19880839</v>
      </c>
      <c r="Z26" s="32">
        <f>+IF(X26&lt;&gt;0,+(Y26/X26)*100,0)</f>
        <v>-83.380239029481544</v>
      </c>
      <c r="AA26" s="33">
        <f>+AA13+AA25</f>
        <v>-47687168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107988788</v>
      </c>
      <c r="D32" s="18"/>
      <c r="E32" s="19">
        <v>-60000</v>
      </c>
      <c r="F32" s="20">
        <v>-60000</v>
      </c>
      <c r="G32" s="20"/>
      <c r="H32" s="20"/>
      <c r="I32" s="20"/>
      <c r="J32" s="20"/>
      <c r="K32" s="20">
        <v>1715367</v>
      </c>
      <c r="L32" s="20"/>
      <c r="M32" s="20"/>
      <c r="N32" s="20">
        <v>1715367</v>
      </c>
      <c r="O32" s="20"/>
      <c r="P32" s="20"/>
      <c r="Q32" s="20"/>
      <c r="R32" s="20"/>
      <c r="S32" s="20"/>
      <c r="T32" s="20"/>
      <c r="U32" s="20"/>
      <c r="V32" s="20"/>
      <c r="W32" s="20">
        <v>1715367</v>
      </c>
      <c r="X32" s="20">
        <v>-30000</v>
      </c>
      <c r="Y32" s="20">
        <v>1745367</v>
      </c>
      <c r="Z32" s="21">
        <v>-5817.8899999999994</v>
      </c>
      <c r="AA32" s="22">
        <v>-60000</v>
      </c>
    </row>
    <row r="33" spans="1:27" ht="13.5" x14ac:dyDescent="0.25">
      <c r="A33" s="23" t="s">
        <v>60</v>
      </c>
      <c r="B33" s="17" t="s">
        <v>32</v>
      </c>
      <c r="C33" s="18">
        <v>-1593492</v>
      </c>
      <c r="D33" s="18"/>
      <c r="E33" s="19">
        <v>60000</v>
      </c>
      <c r="F33" s="20">
        <v>60000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30000</v>
      </c>
      <c r="Y33" s="20">
        <v>-30000</v>
      </c>
      <c r="Z33" s="21">
        <v>-100</v>
      </c>
      <c r="AA33" s="22">
        <v>60000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1196</v>
      </c>
      <c r="D35" s="18"/>
      <c r="E35" s="19">
        <v>18100921</v>
      </c>
      <c r="F35" s="20">
        <v>18100921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9050460</v>
      </c>
      <c r="Y35" s="20">
        <v>-9050460</v>
      </c>
      <c r="Z35" s="21">
        <v>-100</v>
      </c>
      <c r="AA35" s="22">
        <v>18100921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106396492</v>
      </c>
      <c r="D37" s="29">
        <f t="shared" ref="D37:Y37" si="3">SUM(D29:D36)</f>
        <v>0</v>
      </c>
      <c r="E37" s="30">
        <f t="shared" si="3"/>
        <v>18100921</v>
      </c>
      <c r="F37" s="31">
        <f t="shared" si="3"/>
        <v>18100921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1715367</v>
      </c>
      <c r="L37" s="31">
        <f t="shared" si="3"/>
        <v>0</v>
      </c>
      <c r="M37" s="31">
        <f t="shared" si="3"/>
        <v>0</v>
      </c>
      <c r="N37" s="31">
        <f t="shared" si="3"/>
        <v>1715367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1715367</v>
      </c>
      <c r="X37" s="31">
        <f t="shared" si="3"/>
        <v>9050460</v>
      </c>
      <c r="Y37" s="31">
        <f t="shared" si="3"/>
        <v>-7335093</v>
      </c>
      <c r="Z37" s="32">
        <f>+IF(X37&lt;&gt;0,+(Y37/X37)*100,0)</f>
        <v>-81.04663188390424</v>
      </c>
      <c r="AA37" s="33">
        <f>SUM(AA29:AA36)</f>
        <v>18100921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106396492</v>
      </c>
      <c r="D44" s="29">
        <f>+D37+D43</f>
        <v>0</v>
      </c>
      <c r="E44" s="30">
        <f t="shared" si="5"/>
        <v>18100921</v>
      </c>
      <c r="F44" s="31">
        <f t="shared" si="5"/>
        <v>18100921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1715367</v>
      </c>
      <c r="L44" s="31">
        <f t="shared" si="5"/>
        <v>0</v>
      </c>
      <c r="M44" s="31">
        <f t="shared" si="5"/>
        <v>0</v>
      </c>
      <c r="N44" s="31">
        <f t="shared" si="5"/>
        <v>1715367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1715367</v>
      </c>
      <c r="X44" s="31">
        <f t="shared" si="5"/>
        <v>9050460</v>
      </c>
      <c r="Y44" s="31">
        <f t="shared" si="5"/>
        <v>-7335093</v>
      </c>
      <c r="Z44" s="32">
        <f>+IF(X44&lt;&gt;0,+(Y44/X44)*100,0)</f>
        <v>-81.04663188390424</v>
      </c>
      <c r="AA44" s="33">
        <f>+AA37+AA43</f>
        <v>18100921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-91315503</v>
      </c>
      <c r="D45" s="42">
        <f t="shared" si="6"/>
        <v>0</v>
      </c>
      <c r="E45" s="43">
        <f t="shared" si="6"/>
        <v>-65788089</v>
      </c>
      <c r="F45" s="44">
        <f t="shared" si="6"/>
        <v>-65788089</v>
      </c>
      <c r="G45" s="44">
        <f t="shared" si="6"/>
        <v>0</v>
      </c>
      <c r="H45" s="44">
        <f t="shared" si="6"/>
        <v>2282166</v>
      </c>
      <c r="I45" s="44">
        <f t="shared" si="6"/>
        <v>-14531751</v>
      </c>
      <c r="J45" s="44">
        <f t="shared" si="6"/>
        <v>-12249585</v>
      </c>
      <c r="K45" s="44">
        <f t="shared" si="6"/>
        <v>3759032</v>
      </c>
      <c r="L45" s="44">
        <f t="shared" si="6"/>
        <v>2578685</v>
      </c>
      <c r="M45" s="44">
        <f t="shared" si="6"/>
        <v>233754</v>
      </c>
      <c r="N45" s="44">
        <f t="shared" si="6"/>
        <v>6571471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-5678114</v>
      </c>
      <c r="X45" s="44">
        <f t="shared" si="6"/>
        <v>-32894046</v>
      </c>
      <c r="Y45" s="44">
        <f t="shared" si="6"/>
        <v>27215932</v>
      </c>
      <c r="Z45" s="45">
        <f>+IF(X45&lt;&gt;0,+(Y45/X45)*100,0)</f>
        <v>-82.738170913970265</v>
      </c>
      <c r="AA45" s="46">
        <f>+AA26-AA44</f>
        <v>-65788089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81904315</v>
      </c>
      <c r="D47" s="18"/>
      <c r="E47" s="19"/>
      <c r="F47" s="20"/>
      <c r="G47" s="20"/>
      <c r="H47" s="20">
        <v>-13712581</v>
      </c>
      <c r="I47" s="20">
        <v>-1588898</v>
      </c>
      <c r="J47" s="20">
        <v>-15301479</v>
      </c>
      <c r="K47" s="20">
        <v>-10938</v>
      </c>
      <c r="L47" s="20">
        <v>-81961</v>
      </c>
      <c r="M47" s="20"/>
      <c r="N47" s="20">
        <v>-92899</v>
      </c>
      <c r="O47" s="20"/>
      <c r="P47" s="20"/>
      <c r="Q47" s="20"/>
      <c r="R47" s="20"/>
      <c r="S47" s="20"/>
      <c r="T47" s="20"/>
      <c r="U47" s="20"/>
      <c r="V47" s="20"/>
      <c r="W47" s="20">
        <v>-15394378</v>
      </c>
      <c r="X47" s="20"/>
      <c r="Y47" s="20">
        <v>-15394378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81904315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-13712581</v>
      </c>
      <c r="I50" s="52">
        <f t="shared" si="7"/>
        <v>-1588898</v>
      </c>
      <c r="J50" s="52">
        <f t="shared" si="7"/>
        <v>-15301479</v>
      </c>
      <c r="K50" s="52">
        <f t="shared" si="7"/>
        <v>-10938</v>
      </c>
      <c r="L50" s="52">
        <f t="shared" si="7"/>
        <v>-81961</v>
      </c>
      <c r="M50" s="52">
        <f t="shared" si="7"/>
        <v>0</v>
      </c>
      <c r="N50" s="52">
        <f t="shared" si="7"/>
        <v>-92899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-15394378</v>
      </c>
      <c r="X50" s="52">
        <f t="shared" si="7"/>
        <v>0</v>
      </c>
      <c r="Y50" s="52">
        <f t="shared" si="7"/>
        <v>-15394378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-87211255</v>
      </c>
      <c r="D6" s="18"/>
      <c r="E6" s="19">
        <v>-109005331</v>
      </c>
      <c r="F6" s="20">
        <v>-109005331</v>
      </c>
      <c r="G6" s="20">
        <v>-87789812</v>
      </c>
      <c r="H6" s="20">
        <v>-1010802</v>
      </c>
      <c r="I6" s="20">
        <v>-425266</v>
      </c>
      <c r="J6" s="20">
        <v>-89225880</v>
      </c>
      <c r="K6" s="20">
        <v>-976443</v>
      </c>
      <c r="L6" s="20">
        <v>-1260994</v>
      </c>
      <c r="M6" s="20">
        <v>-1937301</v>
      </c>
      <c r="N6" s="20">
        <v>-4174738</v>
      </c>
      <c r="O6" s="20"/>
      <c r="P6" s="20"/>
      <c r="Q6" s="20"/>
      <c r="R6" s="20"/>
      <c r="S6" s="20"/>
      <c r="T6" s="20"/>
      <c r="U6" s="20"/>
      <c r="V6" s="20"/>
      <c r="W6" s="20">
        <v>-93400618</v>
      </c>
      <c r="X6" s="20">
        <v>-103959829</v>
      </c>
      <c r="Y6" s="20">
        <v>10559211</v>
      </c>
      <c r="Z6" s="21">
        <v>-10.157010743063074</v>
      </c>
      <c r="AA6" s="22">
        <v>-109005331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7616382</v>
      </c>
      <c r="D11" s="18"/>
      <c r="E11" s="19">
        <v>9138294</v>
      </c>
      <c r="F11" s="20">
        <v>9138294</v>
      </c>
      <c r="G11" s="24">
        <v>7616382</v>
      </c>
      <c r="H11" s="24">
        <v>29716</v>
      </c>
      <c r="I11" s="24">
        <v>-22216</v>
      </c>
      <c r="J11" s="20">
        <v>7623882</v>
      </c>
      <c r="K11" s="24">
        <v>1500</v>
      </c>
      <c r="L11" s="24">
        <v>84863</v>
      </c>
      <c r="M11" s="20"/>
      <c r="N11" s="24">
        <v>86363</v>
      </c>
      <c r="O11" s="24"/>
      <c r="P11" s="24"/>
      <c r="Q11" s="20"/>
      <c r="R11" s="24"/>
      <c r="S11" s="24"/>
      <c r="T11" s="20"/>
      <c r="U11" s="24"/>
      <c r="V11" s="24"/>
      <c r="W11" s="24">
        <v>7710245</v>
      </c>
      <c r="X11" s="20">
        <v>9138294</v>
      </c>
      <c r="Y11" s="24">
        <v>-1428049</v>
      </c>
      <c r="Z11" s="25">
        <v>-15.627085318112988</v>
      </c>
      <c r="AA11" s="26">
        <v>9138294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-79594873</v>
      </c>
      <c r="D13" s="29">
        <f>SUM(D6:D12)</f>
        <v>0</v>
      </c>
      <c r="E13" s="30">
        <f t="shared" si="0"/>
        <v>-99867037</v>
      </c>
      <c r="F13" s="31">
        <f t="shared" si="0"/>
        <v>-99867037</v>
      </c>
      <c r="G13" s="31">
        <f t="shared" si="0"/>
        <v>-80173430</v>
      </c>
      <c r="H13" s="31">
        <f t="shared" si="0"/>
        <v>-981086</v>
      </c>
      <c r="I13" s="31">
        <f t="shared" si="0"/>
        <v>-447482</v>
      </c>
      <c r="J13" s="31">
        <f t="shared" si="0"/>
        <v>-81601998</v>
      </c>
      <c r="K13" s="31">
        <f t="shared" si="0"/>
        <v>-974943</v>
      </c>
      <c r="L13" s="31">
        <f t="shared" si="0"/>
        <v>-1176131</v>
      </c>
      <c r="M13" s="31">
        <f t="shared" si="0"/>
        <v>-1937301</v>
      </c>
      <c r="N13" s="31">
        <f t="shared" si="0"/>
        <v>-4088375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-85690373</v>
      </c>
      <c r="X13" s="31">
        <f t="shared" si="0"/>
        <v>-94821535</v>
      </c>
      <c r="Y13" s="31">
        <f t="shared" si="0"/>
        <v>9131162</v>
      </c>
      <c r="Z13" s="32">
        <f>+IF(X13&lt;&gt;0,+(Y13/X13)*100,0)</f>
        <v>-9.6298398881646463</v>
      </c>
      <c r="AA13" s="33">
        <f>SUM(AA6:AA12)</f>
        <v>-99867037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-163223570</v>
      </c>
      <c r="D17" s="18"/>
      <c r="E17" s="19">
        <v>11136432</v>
      </c>
      <c r="F17" s="20">
        <v>11136432</v>
      </c>
      <c r="G17" s="24">
        <v>-165414142</v>
      </c>
      <c r="H17" s="24">
        <v>1827903</v>
      </c>
      <c r="I17" s="24">
        <v>-221345</v>
      </c>
      <c r="J17" s="20">
        <v>-163807584</v>
      </c>
      <c r="K17" s="24">
        <v>-220389</v>
      </c>
      <c r="L17" s="24">
        <v>-171345</v>
      </c>
      <c r="M17" s="20">
        <v>1144096</v>
      </c>
      <c r="N17" s="24">
        <v>752362</v>
      </c>
      <c r="O17" s="24"/>
      <c r="P17" s="24"/>
      <c r="Q17" s="20"/>
      <c r="R17" s="24"/>
      <c r="S17" s="24"/>
      <c r="T17" s="20"/>
      <c r="U17" s="24"/>
      <c r="V17" s="24"/>
      <c r="W17" s="24">
        <v>-163055222</v>
      </c>
      <c r="X17" s="20">
        <v>12687438</v>
      </c>
      <c r="Y17" s="24">
        <v>-175742660</v>
      </c>
      <c r="Z17" s="25">
        <v>-1385.1705915725461</v>
      </c>
      <c r="AA17" s="26">
        <v>11136432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-163223570</v>
      </c>
      <c r="D25" s="29">
        <f t="shared" ref="D25:Y25" si="1">SUM(D15:D24)</f>
        <v>0</v>
      </c>
      <c r="E25" s="35">
        <f t="shared" si="1"/>
        <v>11136432</v>
      </c>
      <c r="F25" s="36">
        <f t="shared" si="1"/>
        <v>11136432</v>
      </c>
      <c r="G25" s="36">
        <f t="shared" si="1"/>
        <v>-165414142</v>
      </c>
      <c r="H25" s="36">
        <f t="shared" si="1"/>
        <v>1827903</v>
      </c>
      <c r="I25" s="36">
        <f t="shared" si="1"/>
        <v>-221345</v>
      </c>
      <c r="J25" s="36">
        <f t="shared" si="1"/>
        <v>-163807584</v>
      </c>
      <c r="K25" s="36">
        <f t="shared" si="1"/>
        <v>-220389</v>
      </c>
      <c r="L25" s="36">
        <f t="shared" si="1"/>
        <v>-171345</v>
      </c>
      <c r="M25" s="36">
        <f t="shared" si="1"/>
        <v>1144096</v>
      </c>
      <c r="N25" s="36">
        <f t="shared" si="1"/>
        <v>752362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-163055222</v>
      </c>
      <c r="X25" s="36">
        <f t="shared" si="1"/>
        <v>12687438</v>
      </c>
      <c r="Y25" s="36">
        <f t="shared" si="1"/>
        <v>-175742660</v>
      </c>
      <c r="Z25" s="37">
        <f>+IF(X25&lt;&gt;0,+(Y25/X25)*100,0)</f>
        <v>-1385.1705915725461</v>
      </c>
      <c r="AA25" s="38">
        <f>SUM(AA15:AA24)</f>
        <v>11136432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-242818443</v>
      </c>
      <c r="D26" s="29">
        <f>+D13+D25</f>
        <v>0</v>
      </c>
      <c r="E26" s="30">
        <f t="shared" si="2"/>
        <v>-88730605</v>
      </c>
      <c r="F26" s="31">
        <f t="shared" si="2"/>
        <v>-88730605</v>
      </c>
      <c r="G26" s="31">
        <f t="shared" si="2"/>
        <v>-245587572</v>
      </c>
      <c r="H26" s="31">
        <f t="shared" si="2"/>
        <v>846817</v>
      </c>
      <c r="I26" s="31">
        <f t="shared" si="2"/>
        <v>-668827</v>
      </c>
      <c r="J26" s="31">
        <f t="shared" si="2"/>
        <v>-245409582</v>
      </c>
      <c r="K26" s="31">
        <f t="shared" si="2"/>
        <v>-1195332</v>
      </c>
      <c r="L26" s="31">
        <f t="shared" si="2"/>
        <v>-1347476</v>
      </c>
      <c r="M26" s="31">
        <f t="shared" si="2"/>
        <v>-793205</v>
      </c>
      <c r="N26" s="31">
        <f t="shared" si="2"/>
        <v>-3336013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-248745595</v>
      </c>
      <c r="X26" s="31">
        <f t="shared" si="2"/>
        <v>-82134097</v>
      </c>
      <c r="Y26" s="31">
        <f t="shared" si="2"/>
        <v>-166611498</v>
      </c>
      <c r="Z26" s="32">
        <f>+IF(X26&lt;&gt;0,+(Y26/X26)*100,0)</f>
        <v>202.85302217421349</v>
      </c>
      <c r="AA26" s="33">
        <f>+AA13+AA25</f>
        <v>-88730605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3620461</v>
      </c>
      <c r="D32" s="18"/>
      <c r="E32" s="19">
        <v>1359937</v>
      </c>
      <c r="F32" s="20">
        <v>1359937</v>
      </c>
      <c r="G32" s="20">
        <v>3728948</v>
      </c>
      <c r="H32" s="20">
        <v>-108487</v>
      </c>
      <c r="I32" s="20"/>
      <c r="J32" s="20">
        <v>3620461</v>
      </c>
      <c r="K32" s="20"/>
      <c r="L32" s="20">
        <v>12728</v>
      </c>
      <c r="M32" s="20">
        <v>-12728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3620461</v>
      </c>
      <c r="X32" s="20">
        <v>1359937</v>
      </c>
      <c r="Y32" s="20">
        <v>2260524</v>
      </c>
      <c r="Z32" s="21">
        <v>166.22270002213338</v>
      </c>
      <c r="AA32" s="22">
        <v>1359937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-354324</v>
      </c>
      <c r="L33" s="20">
        <v>-115000</v>
      </c>
      <c r="M33" s="20">
        <v>-1424485</v>
      </c>
      <c r="N33" s="20">
        <v>-1893809</v>
      </c>
      <c r="O33" s="20"/>
      <c r="P33" s="20"/>
      <c r="Q33" s="20"/>
      <c r="R33" s="20"/>
      <c r="S33" s="20"/>
      <c r="T33" s="20"/>
      <c r="U33" s="20"/>
      <c r="V33" s="20"/>
      <c r="W33" s="20">
        <v>-1893809</v>
      </c>
      <c r="X33" s="20"/>
      <c r="Y33" s="20">
        <v>-1893809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10119</v>
      </c>
      <c r="D35" s="18"/>
      <c r="E35" s="19"/>
      <c r="F35" s="20"/>
      <c r="G35" s="20">
        <v>10119</v>
      </c>
      <c r="H35" s="20"/>
      <c r="I35" s="20"/>
      <c r="J35" s="20">
        <v>10119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/>
      <c r="Y35" s="20">
        <v>10119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3630580</v>
      </c>
      <c r="D37" s="29">
        <f t="shared" ref="D37:Y37" si="3">SUM(D29:D36)</f>
        <v>0</v>
      </c>
      <c r="E37" s="30">
        <f t="shared" si="3"/>
        <v>1359937</v>
      </c>
      <c r="F37" s="31">
        <f t="shared" si="3"/>
        <v>1359937</v>
      </c>
      <c r="G37" s="31">
        <f t="shared" si="3"/>
        <v>3739067</v>
      </c>
      <c r="H37" s="31">
        <f t="shared" si="3"/>
        <v>-108487</v>
      </c>
      <c r="I37" s="31">
        <f t="shared" si="3"/>
        <v>0</v>
      </c>
      <c r="J37" s="31">
        <f t="shared" si="3"/>
        <v>3630580</v>
      </c>
      <c r="K37" s="31">
        <f t="shared" si="3"/>
        <v>-354324</v>
      </c>
      <c r="L37" s="31">
        <f t="shared" si="3"/>
        <v>-102272</v>
      </c>
      <c r="M37" s="31">
        <f t="shared" si="3"/>
        <v>-1437213</v>
      </c>
      <c r="N37" s="31">
        <f t="shared" si="3"/>
        <v>-1893809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1736771</v>
      </c>
      <c r="X37" s="31">
        <f t="shared" si="3"/>
        <v>1359937</v>
      </c>
      <c r="Y37" s="31">
        <f t="shared" si="3"/>
        <v>376834</v>
      </c>
      <c r="Z37" s="32">
        <f>+IF(X37&lt;&gt;0,+(Y37/X37)*100,0)</f>
        <v>27.709665962467376</v>
      </c>
      <c r="AA37" s="33">
        <f>SUM(AA29:AA36)</f>
        <v>1359937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3630580</v>
      </c>
      <c r="D44" s="29">
        <f>+D37+D43</f>
        <v>0</v>
      </c>
      <c r="E44" s="30">
        <f t="shared" si="5"/>
        <v>1359937</v>
      </c>
      <c r="F44" s="31">
        <f t="shared" si="5"/>
        <v>1359937</v>
      </c>
      <c r="G44" s="31">
        <f t="shared" si="5"/>
        <v>3739067</v>
      </c>
      <c r="H44" s="31">
        <f t="shared" si="5"/>
        <v>-108487</v>
      </c>
      <c r="I44" s="31">
        <f t="shared" si="5"/>
        <v>0</v>
      </c>
      <c r="J44" s="31">
        <f t="shared" si="5"/>
        <v>3630580</v>
      </c>
      <c r="K44" s="31">
        <f t="shared" si="5"/>
        <v>-354324</v>
      </c>
      <c r="L44" s="31">
        <f t="shared" si="5"/>
        <v>-102272</v>
      </c>
      <c r="M44" s="31">
        <f t="shared" si="5"/>
        <v>-1437213</v>
      </c>
      <c r="N44" s="31">
        <f t="shared" si="5"/>
        <v>-1893809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1736771</v>
      </c>
      <c r="X44" s="31">
        <f t="shared" si="5"/>
        <v>1359937</v>
      </c>
      <c r="Y44" s="31">
        <f t="shared" si="5"/>
        <v>376834</v>
      </c>
      <c r="Z44" s="32">
        <f>+IF(X44&lt;&gt;0,+(Y44/X44)*100,0)</f>
        <v>27.709665962467376</v>
      </c>
      <c r="AA44" s="33">
        <f>+AA37+AA43</f>
        <v>1359937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-246449023</v>
      </c>
      <c r="D45" s="42">
        <f t="shared" si="6"/>
        <v>0</v>
      </c>
      <c r="E45" s="43">
        <f t="shared" si="6"/>
        <v>-90090542</v>
      </c>
      <c r="F45" s="44">
        <f t="shared" si="6"/>
        <v>-90090542</v>
      </c>
      <c r="G45" s="44">
        <f t="shared" si="6"/>
        <v>-249326639</v>
      </c>
      <c r="H45" s="44">
        <f t="shared" si="6"/>
        <v>955304</v>
      </c>
      <c r="I45" s="44">
        <f t="shared" si="6"/>
        <v>-668827</v>
      </c>
      <c r="J45" s="44">
        <f t="shared" si="6"/>
        <v>-249040162</v>
      </c>
      <c r="K45" s="44">
        <f t="shared" si="6"/>
        <v>-841008</v>
      </c>
      <c r="L45" s="44">
        <f t="shared" si="6"/>
        <v>-1245204</v>
      </c>
      <c r="M45" s="44">
        <f t="shared" si="6"/>
        <v>644008</v>
      </c>
      <c r="N45" s="44">
        <f t="shared" si="6"/>
        <v>-1442204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-250482366</v>
      </c>
      <c r="X45" s="44">
        <f t="shared" si="6"/>
        <v>-83494034</v>
      </c>
      <c r="Y45" s="44">
        <f t="shared" si="6"/>
        <v>-166988332</v>
      </c>
      <c r="Z45" s="45">
        <f>+IF(X45&lt;&gt;0,+(Y45/X45)*100,0)</f>
        <v>200.0003161902562</v>
      </c>
      <c r="AA45" s="46">
        <f>+AA26-AA44</f>
        <v>-90090542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254324214</v>
      </c>
      <c r="D47" s="18"/>
      <c r="E47" s="19">
        <v>-154495546</v>
      </c>
      <c r="F47" s="20">
        <v>-154495546</v>
      </c>
      <c r="G47" s="20">
        <v>254324214</v>
      </c>
      <c r="H47" s="20">
        <v>-121347</v>
      </c>
      <c r="I47" s="20"/>
      <c r="J47" s="20">
        <v>254202867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254202867</v>
      </c>
      <c r="X47" s="20">
        <v>-147899038</v>
      </c>
      <c r="Y47" s="20">
        <v>402101905</v>
      </c>
      <c r="Z47" s="47">
        <v>-271.87594350681309</v>
      </c>
      <c r="AA47" s="22">
        <v>-154495546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254324214</v>
      </c>
      <c r="D50" s="50">
        <f t="shared" ref="D50:Y50" si="7">SUM(D47:D49)</f>
        <v>0</v>
      </c>
      <c r="E50" s="51">
        <f t="shared" si="7"/>
        <v>-154495546</v>
      </c>
      <c r="F50" s="52">
        <f t="shared" si="7"/>
        <v>-154495546</v>
      </c>
      <c r="G50" s="52">
        <f t="shared" si="7"/>
        <v>254324214</v>
      </c>
      <c r="H50" s="52">
        <f t="shared" si="7"/>
        <v>-121347</v>
      </c>
      <c r="I50" s="52">
        <f t="shared" si="7"/>
        <v>0</v>
      </c>
      <c r="J50" s="52">
        <f t="shared" si="7"/>
        <v>254202867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254202867</v>
      </c>
      <c r="X50" s="52">
        <f t="shared" si="7"/>
        <v>-147899038</v>
      </c>
      <c r="Y50" s="52">
        <f t="shared" si="7"/>
        <v>402101905</v>
      </c>
      <c r="Z50" s="53">
        <f>+IF(X50&lt;&gt;0,+(Y50/X50)*100,0)</f>
        <v>-271.87594350681309</v>
      </c>
      <c r="AA50" s="54">
        <f>SUM(AA47:AA49)</f>
        <v>-154495546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-13990801</v>
      </c>
      <c r="D6" s="18"/>
      <c r="E6" s="19">
        <v>-36055196</v>
      </c>
      <c r="F6" s="20">
        <v>-12742196</v>
      </c>
      <c r="G6" s="20">
        <v>-111606</v>
      </c>
      <c r="H6" s="20">
        <v>-162784</v>
      </c>
      <c r="I6" s="20">
        <v>-247789</v>
      </c>
      <c r="J6" s="20">
        <v>-522179</v>
      </c>
      <c r="K6" s="20">
        <v>-3654310</v>
      </c>
      <c r="L6" s="20">
        <v>-94940</v>
      </c>
      <c r="M6" s="20">
        <v>-8068731</v>
      </c>
      <c r="N6" s="20">
        <v>-11817981</v>
      </c>
      <c r="O6" s="20"/>
      <c r="P6" s="20"/>
      <c r="Q6" s="20"/>
      <c r="R6" s="20"/>
      <c r="S6" s="20"/>
      <c r="T6" s="20"/>
      <c r="U6" s="20"/>
      <c r="V6" s="20"/>
      <c r="W6" s="20">
        <v>-12340160</v>
      </c>
      <c r="X6" s="20">
        <v>-6267860</v>
      </c>
      <c r="Y6" s="20">
        <v>-6072300</v>
      </c>
      <c r="Z6" s="21">
        <v>96.879955838196778</v>
      </c>
      <c r="AA6" s="22">
        <v>-12742196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-13990801</v>
      </c>
      <c r="D13" s="29">
        <f>SUM(D6:D12)</f>
        <v>0</v>
      </c>
      <c r="E13" s="30">
        <f t="shared" si="0"/>
        <v>-36055196</v>
      </c>
      <c r="F13" s="31">
        <f t="shared" si="0"/>
        <v>-12742196</v>
      </c>
      <c r="G13" s="31">
        <f t="shared" si="0"/>
        <v>-111606</v>
      </c>
      <c r="H13" s="31">
        <f t="shared" si="0"/>
        <v>-162784</v>
      </c>
      <c r="I13" s="31">
        <f t="shared" si="0"/>
        <v>-247789</v>
      </c>
      <c r="J13" s="31">
        <f t="shared" si="0"/>
        <v>-522179</v>
      </c>
      <c r="K13" s="31">
        <f t="shared" si="0"/>
        <v>-3654310</v>
      </c>
      <c r="L13" s="31">
        <f t="shared" si="0"/>
        <v>-94940</v>
      </c>
      <c r="M13" s="31">
        <f t="shared" si="0"/>
        <v>-8068731</v>
      </c>
      <c r="N13" s="31">
        <f t="shared" si="0"/>
        <v>-11817981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-12340160</v>
      </c>
      <c r="X13" s="31">
        <f t="shared" si="0"/>
        <v>-6267860</v>
      </c>
      <c r="Y13" s="31">
        <f t="shared" si="0"/>
        <v>-6072300</v>
      </c>
      <c r="Z13" s="32">
        <f>+IF(X13&lt;&gt;0,+(Y13/X13)*100,0)</f>
        <v>96.879955838196778</v>
      </c>
      <c r="AA13" s="33">
        <f>SUM(AA6:AA12)</f>
        <v>-12742196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28813000</v>
      </c>
      <c r="F17" s="20">
        <v>28813000</v>
      </c>
      <c r="G17" s="24"/>
      <c r="H17" s="24"/>
      <c r="I17" s="24"/>
      <c r="J17" s="20"/>
      <c r="K17" s="24">
        <v>3551337</v>
      </c>
      <c r="L17" s="24"/>
      <c r="M17" s="20">
        <v>7883699</v>
      </c>
      <c r="N17" s="24">
        <v>11435036</v>
      </c>
      <c r="O17" s="24"/>
      <c r="P17" s="24"/>
      <c r="Q17" s="20"/>
      <c r="R17" s="24"/>
      <c r="S17" s="24"/>
      <c r="T17" s="20"/>
      <c r="U17" s="24"/>
      <c r="V17" s="24"/>
      <c r="W17" s="24">
        <v>11435036</v>
      </c>
      <c r="X17" s="20">
        <v>14406546</v>
      </c>
      <c r="Y17" s="24">
        <v>-2971510</v>
      </c>
      <c r="Z17" s="25">
        <v>-20.626109825353005</v>
      </c>
      <c r="AA17" s="26">
        <v>28813000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28813000</v>
      </c>
      <c r="F25" s="36">
        <f t="shared" si="1"/>
        <v>28813000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3551337</v>
      </c>
      <c r="L25" s="36">
        <f t="shared" si="1"/>
        <v>0</v>
      </c>
      <c r="M25" s="36">
        <f t="shared" si="1"/>
        <v>7883699</v>
      </c>
      <c r="N25" s="36">
        <f t="shared" si="1"/>
        <v>11435036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11435036</v>
      </c>
      <c r="X25" s="36">
        <f t="shared" si="1"/>
        <v>14406546</v>
      </c>
      <c r="Y25" s="36">
        <f t="shared" si="1"/>
        <v>-2971510</v>
      </c>
      <c r="Z25" s="37">
        <f>+IF(X25&lt;&gt;0,+(Y25/X25)*100,0)</f>
        <v>-20.626109825353005</v>
      </c>
      <c r="AA25" s="38">
        <f>SUM(AA15:AA24)</f>
        <v>28813000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-13990801</v>
      </c>
      <c r="D26" s="29">
        <f>+D13+D25</f>
        <v>0</v>
      </c>
      <c r="E26" s="30">
        <f t="shared" si="2"/>
        <v>-7242196</v>
      </c>
      <c r="F26" s="31">
        <f t="shared" si="2"/>
        <v>16070804</v>
      </c>
      <c r="G26" s="31">
        <f t="shared" si="2"/>
        <v>-111606</v>
      </c>
      <c r="H26" s="31">
        <f t="shared" si="2"/>
        <v>-162784</v>
      </c>
      <c r="I26" s="31">
        <f t="shared" si="2"/>
        <v>-247789</v>
      </c>
      <c r="J26" s="31">
        <f t="shared" si="2"/>
        <v>-522179</v>
      </c>
      <c r="K26" s="31">
        <f t="shared" si="2"/>
        <v>-102973</v>
      </c>
      <c r="L26" s="31">
        <f t="shared" si="2"/>
        <v>-94940</v>
      </c>
      <c r="M26" s="31">
        <f t="shared" si="2"/>
        <v>-185032</v>
      </c>
      <c r="N26" s="31">
        <f t="shared" si="2"/>
        <v>-382945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-905124</v>
      </c>
      <c r="X26" s="31">
        <f t="shared" si="2"/>
        <v>8138686</v>
      </c>
      <c r="Y26" s="31">
        <f t="shared" si="2"/>
        <v>-9043810</v>
      </c>
      <c r="Z26" s="32">
        <f>+IF(X26&lt;&gt;0,+(Y26/X26)*100,0)</f>
        <v>-111.12125470868392</v>
      </c>
      <c r="AA26" s="33">
        <f>+AA13+AA25</f>
        <v>16070804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3173921</v>
      </c>
      <c r="D32" s="18"/>
      <c r="E32" s="19">
        <v>500000</v>
      </c>
      <c r="F32" s="20">
        <v>500000</v>
      </c>
      <c r="G32" s="20">
        <v>199718</v>
      </c>
      <c r="H32" s="20">
        <v>189068</v>
      </c>
      <c r="I32" s="20">
        <v>243058</v>
      </c>
      <c r="J32" s="20">
        <v>631844</v>
      </c>
      <c r="K32" s="20">
        <v>189068</v>
      </c>
      <c r="L32" s="20">
        <v>301458</v>
      </c>
      <c r="M32" s="20">
        <v>104378</v>
      </c>
      <c r="N32" s="20">
        <v>594904</v>
      </c>
      <c r="O32" s="20"/>
      <c r="P32" s="20"/>
      <c r="Q32" s="20"/>
      <c r="R32" s="20"/>
      <c r="S32" s="20"/>
      <c r="T32" s="20"/>
      <c r="U32" s="20"/>
      <c r="V32" s="20"/>
      <c r="W32" s="20">
        <v>1226748</v>
      </c>
      <c r="X32" s="20">
        <v>250002</v>
      </c>
      <c r="Y32" s="20">
        <v>976746</v>
      </c>
      <c r="Z32" s="21">
        <v>390.69527443780447</v>
      </c>
      <c r="AA32" s="22">
        <v>500000</v>
      </c>
    </row>
    <row r="33" spans="1:27" ht="13.5" x14ac:dyDescent="0.25">
      <c r="A33" s="23" t="s">
        <v>60</v>
      </c>
      <c r="B33" s="17" t="s">
        <v>32</v>
      </c>
      <c r="C33" s="18">
        <v>-1154605</v>
      </c>
      <c r="D33" s="18"/>
      <c r="E33" s="19">
        <v>-500000</v>
      </c>
      <c r="F33" s="20">
        <v>-500000</v>
      </c>
      <c r="G33" s="20"/>
      <c r="H33" s="20"/>
      <c r="I33" s="20">
        <v>-53990</v>
      </c>
      <c r="J33" s="20">
        <v>-53990</v>
      </c>
      <c r="K33" s="20"/>
      <c r="L33" s="20"/>
      <c r="M33" s="20">
        <v>-9093952</v>
      </c>
      <c r="N33" s="20">
        <v>-9093952</v>
      </c>
      <c r="O33" s="20"/>
      <c r="P33" s="20"/>
      <c r="Q33" s="20"/>
      <c r="R33" s="20"/>
      <c r="S33" s="20"/>
      <c r="T33" s="20"/>
      <c r="U33" s="20"/>
      <c r="V33" s="20"/>
      <c r="W33" s="20">
        <v>-9147942</v>
      </c>
      <c r="X33" s="20">
        <v>-250002</v>
      </c>
      <c r="Y33" s="20">
        <v>-8897940</v>
      </c>
      <c r="Z33" s="21">
        <v>3559.1475268197855</v>
      </c>
      <c r="AA33" s="22">
        <v>-500000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2019316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199718</v>
      </c>
      <c r="H37" s="31">
        <f t="shared" si="3"/>
        <v>189068</v>
      </c>
      <c r="I37" s="31">
        <f t="shared" si="3"/>
        <v>189068</v>
      </c>
      <c r="J37" s="31">
        <f t="shared" si="3"/>
        <v>577854</v>
      </c>
      <c r="K37" s="31">
        <f t="shared" si="3"/>
        <v>189068</v>
      </c>
      <c r="L37" s="31">
        <f t="shared" si="3"/>
        <v>301458</v>
      </c>
      <c r="M37" s="31">
        <f t="shared" si="3"/>
        <v>-8989574</v>
      </c>
      <c r="N37" s="31">
        <f t="shared" si="3"/>
        <v>-8499048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-7921194</v>
      </c>
      <c r="X37" s="31">
        <f t="shared" si="3"/>
        <v>0</v>
      </c>
      <c r="Y37" s="31">
        <f t="shared" si="3"/>
        <v>-7921194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2019316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199718</v>
      </c>
      <c r="H44" s="31">
        <f t="shared" si="5"/>
        <v>189068</v>
      </c>
      <c r="I44" s="31">
        <f t="shared" si="5"/>
        <v>189068</v>
      </c>
      <c r="J44" s="31">
        <f t="shared" si="5"/>
        <v>577854</v>
      </c>
      <c r="K44" s="31">
        <f t="shared" si="5"/>
        <v>189068</v>
      </c>
      <c r="L44" s="31">
        <f t="shared" si="5"/>
        <v>301458</v>
      </c>
      <c r="M44" s="31">
        <f t="shared" si="5"/>
        <v>-8989574</v>
      </c>
      <c r="N44" s="31">
        <f t="shared" si="5"/>
        <v>-8499048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-7921194</v>
      </c>
      <c r="X44" s="31">
        <f t="shared" si="5"/>
        <v>0</v>
      </c>
      <c r="Y44" s="31">
        <f t="shared" si="5"/>
        <v>-7921194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-16010117</v>
      </c>
      <c r="D45" s="42">
        <f t="shared" si="6"/>
        <v>0</v>
      </c>
      <c r="E45" s="43">
        <f t="shared" si="6"/>
        <v>-7242196</v>
      </c>
      <c r="F45" s="44">
        <f t="shared" si="6"/>
        <v>16070804</v>
      </c>
      <c r="G45" s="44">
        <f t="shared" si="6"/>
        <v>-311324</v>
      </c>
      <c r="H45" s="44">
        <f t="shared" si="6"/>
        <v>-351852</v>
      </c>
      <c r="I45" s="44">
        <f t="shared" si="6"/>
        <v>-436857</v>
      </c>
      <c r="J45" s="44">
        <f t="shared" si="6"/>
        <v>-1100033</v>
      </c>
      <c r="K45" s="44">
        <f t="shared" si="6"/>
        <v>-292041</v>
      </c>
      <c r="L45" s="44">
        <f t="shared" si="6"/>
        <v>-396398</v>
      </c>
      <c r="M45" s="44">
        <f t="shared" si="6"/>
        <v>8804542</v>
      </c>
      <c r="N45" s="44">
        <f t="shared" si="6"/>
        <v>8116103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7016070</v>
      </c>
      <c r="X45" s="44">
        <f t="shared" si="6"/>
        <v>8138686</v>
      </c>
      <c r="Y45" s="44">
        <f t="shared" si="6"/>
        <v>-1122616</v>
      </c>
      <c r="Z45" s="45">
        <f>+IF(X45&lt;&gt;0,+(Y45/X45)*100,0)</f>
        <v>-13.79357798052413</v>
      </c>
      <c r="AA45" s="46">
        <f>+AA26-AA44</f>
        <v>16070804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-16773879</v>
      </c>
      <c r="D6" s="18"/>
      <c r="E6" s="19">
        <v>-13361000</v>
      </c>
      <c r="F6" s="20">
        <v>-13361000</v>
      </c>
      <c r="G6" s="20"/>
      <c r="H6" s="20">
        <v>-2648522</v>
      </c>
      <c r="I6" s="20"/>
      <c r="J6" s="20">
        <v>-2648522</v>
      </c>
      <c r="K6" s="20"/>
      <c r="L6" s="20">
        <v>-4268607</v>
      </c>
      <c r="M6" s="20"/>
      <c r="N6" s="20">
        <v>-4268607</v>
      </c>
      <c r="O6" s="20"/>
      <c r="P6" s="20"/>
      <c r="Q6" s="20"/>
      <c r="R6" s="20"/>
      <c r="S6" s="20"/>
      <c r="T6" s="20"/>
      <c r="U6" s="20"/>
      <c r="V6" s="20"/>
      <c r="W6" s="20">
        <v>-6917129</v>
      </c>
      <c r="X6" s="20">
        <v>-6680498</v>
      </c>
      <c r="Y6" s="20">
        <v>-236631</v>
      </c>
      <c r="Z6" s="21">
        <v>3.5421161715788254</v>
      </c>
      <c r="AA6" s="22">
        <v>-13361000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-16773879</v>
      </c>
      <c r="D13" s="29">
        <f>SUM(D6:D12)</f>
        <v>0</v>
      </c>
      <c r="E13" s="30">
        <f t="shared" si="0"/>
        <v>-13361000</v>
      </c>
      <c r="F13" s="31">
        <f t="shared" si="0"/>
        <v>-13361000</v>
      </c>
      <c r="G13" s="31">
        <f t="shared" si="0"/>
        <v>0</v>
      </c>
      <c r="H13" s="31">
        <f t="shared" si="0"/>
        <v>-2648522</v>
      </c>
      <c r="I13" s="31">
        <f t="shared" si="0"/>
        <v>0</v>
      </c>
      <c r="J13" s="31">
        <f t="shared" si="0"/>
        <v>-2648522</v>
      </c>
      <c r="K13" s="31">
        <f t="shared" si="0"/>
        <v>0</v>
      </c>
      <c r="L13" s="31">
        <f t="shared" si="0"/>
        <v>-4268607</v>
      </c>
      <c r="M13" s="31">
        <f t="shared" si="0"/>
        <v>0</v>
      </c>
      <c r="N13" s="31">
        <f t="shared" si="0"/>
        <v>-4268607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-6917129</v>
      </c>
      <c r="X13" s="31">
        <f t="shared" si="0"/>
        <v>-6680498</v>
      </c>
      <c r="Y13" s="31">
        <f t="shared" si="0"/>
        <v>-236631</v>
      </c>
      <c r="Z13" s="32">
        <f>+IF(X13&lt;&gt;0,+(Y13/X13)*100,0)</f>
        <v>3.5421161715788254</v>
      </c>
      <c r="AA13" s="33">
        <f>SUM(AA6:AA12)</f>
        <v>-13361000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13361000</v>
      </c>
      <c r="F17" s="20">
        <v>13361000</v>
      </c>
      <c r="G17" s="24">
        <v>23450435</v>
      </c>
      <c r="H17" s="24">
        <v>2648522</v>
      </c>
      <c r="I17" s="24"/>
      <c r="J17" s="20">
        <v>26098957</v>
      </c>
      <c r="K17" s="24"/>
      <c r="L17" s="24">
        <v>4268607</v>
      </c>
      <c r="M17" s="20"/>
      <c r="N17" s="24">
        <v>4268607</v>
      </c>
      <c r="O17" s="24"/>
      <c r="P17" s="24"/>
      <c r="Q17" s="20"/>
      <c r="R17" s="24"/>
      <c r="S17" s="24"/>
      <c r="T17" s="20"/>
      <c r="U17" s="24"/>
      <c r="V17" s="24"/>
      <c r="W17" s="24">
        <v>30367564</v>
      </c>
      <c r="X17" s="20">
        <v>6680498</v>
      </c>
      <c r="Y17" s="24">
        <v>23687066</v>
      </c>
      <c r="Z17" s="25">
        <v>354.57036286815742</v>
      </c>
      <c r="AA17" s="26">
        <v>13361000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13361000</v>
      </c>
      <c r="F25" s="36">
        <f t="shared" si="1"/>
        <v>13361000</v>
      </c>
      <c r="G25" s="36">
        <f t="shared" si="1"/>
        <v>23450435</v>
      </c>
      <c r="H25" s="36">
        <f t="shared" si="1"/>
        <v>2648522</v>
      </c>
      <c r="I25" s="36">
        <f t="shared" si="1"/>
        <v>0</v>
      </c>
      <c r="J25" s="36">
        <f t="shared" si="1"/>
        <v>26098957</v>
      </c>
      <c r="K25" s="36">
        <f t="shared" si="1"/>
        <v>0</v>
      </c>
      <c r="L25" s="36">
        <f t="shared" si="1"/>
        <v>4268607</v>
      </c>
      <c r="M25" s="36">
        <f t="shared" si="1"/>
        <v>0</v>
      </c>
      <c r="N25" s="36">
        <f t="shared" si="1"/>
        <v>4268607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30367564</v>
      </c>
      <c r="X25" s="36">
        <f t="shared" si="1"/>
        <v>6680498</v>
      </c>
      <c r="Y25" s="36">
        <f t="shared" si="1"/>
        <v>23687066</v>
      </c>
      <c r="Z25" s="37">
        <f>+IF(X25&lt;&gt;0,+(Y25/X25)*100,0)</f>
        <v>354.57036286815742</v>
      </c>
      <c r="AA25" s="38">
        <f>SUM(AA15:AA24)</f>
        <v>13361000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-16773879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23450435</v>
      </c>
      <c r="H26" s="31">
        <f t="shared" si="2"/>
        <v>0</v>
      </c>
      <c r="I26" s="31">
        <f t="shared" si="2"/>
        <v>0</v>
      </c>
      <c r="J26" s="31">
        <f t="shared" si="2"/>
        <v>23450435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23450435</v>
      </c>
      <c r="X26" s="31">
        <f t="shared" si="2"/>
        <v>0</v>
      </c>
      <c r="Y26" s="31">
        <f t="shared" si="2"/>
        <v>23450435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6676556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6676556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6676556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-23450435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23450435</v>
      </c>
      <c r="H45" s="44">
        <f t="shared" si="6"/>
        <v>0</v>
      </c>
      <c r="I45" s="44">
        <f t="shared" si="6"/>
        <v>0</v>
      </c>
      <c r="J45" s="44">
        <f t="shared" si="6"/>
        <v>23450435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23450435</v>
      </c>
      <c r="X45" s="44">
        <f t="shared" si="6"/>
        <v>0</v>
      </c>
      <c r="Y45" s="44">
        <f t="shared" si="6"/>
        <v>23450435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-97411502</v>
      </c>
      <c r="D6" s="18"/>
      <c r="E6" s="19">
        <v>94988238</v>
      </c>
      <c r="F6" s="20">
        <v>94988238</v>
      </c>
      <c r="G6" s="20">
        <v>-24013553</v>
      </c>
      <c r="H6" s="20">
        <v>-11572339</v>
      </c>
      <c r="I6" s="20">
        <v>23717037</v>
      </c>
      <c r="J6" s="20">
        <v>-11868855</v>
      </c>
      <c r="K6" s="20">
        <v>51144129</v>
      </c>
      <c r="L6" s="20">
        <v>31054090</v>
      </c>
      <c r="M6" s="20">
        <v>-36928074</v>
      </c>
      <c r="N6" s="20">
        <v>45270145</v>
      </c>
      <c r="O6" s="20"/>
      <c r="P6" s="20"/>
      <c r="Q6" s="20"/>
      <c r="R6" s="20"/>
      <c r="S6" s="20"/>
      <c r="T6" s="20"/>
      <c r="U6" s="20"/>
      <c r="V6" s="20"/>
      <c r="W6" s="20">
        <v>33401290</v>
      </c>
      <c r="X6" s="20">
        <v>47494134</v>
      </c>
      <c r="Y6" s="20">
        <v>-14092844</v>
      </c>
      <c r="Z6" s="21">
        <v>-29.672809698983038</v>
      </c>
      <c r="AA6" s="22">
        <v>94988238</v>
      </c>
    </row>
    <row r="7" spans="1:27" ht="13.5" x14ac:dyDescent="0.25">
      <c r="A7" s="23" t="s">
        <v>35</v>
      </c>
      <c r="B7" s="17" t="s">
        <v>32</v>
      </c>
      <c r="C7" s="18">
        <v>395222253</v>
      </c>
      <c r="D7" s="18"/>
      <c r="E7" s="19"/>
      <c r="F7" s="20"/>
      <c r="G7" s="20">
        <v>5181996</v>
      </c>
      <c r="H7" s="20">
        <v>122426917</v>
      </c>
      <c r="I7" s="20">
        <v>1050031</v>
      </c>
      <c r="J7" s="20">
        <v>128658944</v>
      </c>
      <c r="K7" s="20">
        <v>160522</v>
      </c>
      <c r="L7" s="20">
        <v>-3603592</v>
      </c>
      <c r="M7" s="20">
        <v>3081340</v>
      </c>
      <c r="N7" s="20">
        <v>-361730</v>
      </c>
      <c r="O7" s="20"/>
      <c r="P7" s="20"/>
      <c r="Q7" s="20"/>
      <c r="R7" s="20"/>
      <c r="S7" s="20"/>
      <c r="T7" s="20"/>
      <c r="U7" s="20"/>
      <c r="V7" s="20"/>
      <c r="W7" s="20">
        <v>128297214</v>
      </c>
      <c r="X7" s="20"/>
      <c r="Y7" s="20">
        <v>128297214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88042</v>
      </c>
      <c r="D8" s="18"/>
      <c r="E8" s="19"/>
      <c r="F8" s="20"/>
      <c r="G8" s="20"/>
      <c r="H8" s="20"/>
      <c r="I8" s="20"/>
      <c r="J8" s="20"/>
      <c r="K8" s="20"/>
      <c r="L8" s="20"/>
      <c r="M8" s="20">
        <v>-7644</v>
      </c>
      <c r="N8" s="20">
        <v>-7644</v>
      </c>
      <c r="O8" s="20"/>
      <c r="P8" s="20"/>
      <c r="Q8" s="20"/>
      <c r="R8" s="20"/>
      <c r="S8" s="20"/>
      <c r="T8" s="20"/>
      <c r="U8" s="20"/>
      <c r="V8" s="20"/>
      <c r="W8" s="20">
        <v>-7644</v>
      </c>
      <c r="X8" s="20"/>
      <c r="Y8" s="20">
        <v>-7644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-1671579</v>
      </c>
      <c r="D10" s="18"/>
      <c r="E10" s="19"/>
      <c r="F10" s="20"/>
      <c r="G10" s="20">
        <v>-100188</v>
      </c>
      <c r="H10" s="20">
        <v>-114701</v>
      </c>
      <c r="I10" s="20">
        <v>-53823</v>
      </c>
      <c r="J10" s="20">
        <v>-268712</v>
      </c>
      <c r="K10" s="20">
        <v>-110285</v>
      </c>
      <c r="L10" s="20">
        <v>-115714</v>
      </c>
      <c r="M10" s="20"/>
      <c r="N10" s="20">
        <v>-225999</v>
      </c>
      <c r="O10" s="20"/>
      <c r="P10" s="20"/>
      <c r="Q10" s="20"/>
      <c r="R10" s="20"/>
      <c r="S10" s="20"/>
      <c r="T10" s="20"/>
      <c r="U10" s="20"/>
      <c r="V10" s="20"/>
      <c r="W10" s="20">
        <v>-494711</v>
      </c>
      <c r="X10" s="20"/>
      <c r="Y10" s="20">
        <v>-494711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296227214</v>
      </c>
      <c r="D13" s="29">
        <f>SUM(D6:D12)</f>
        <v>0</v>
      </c>
      <c r="E13" s="30">
        <f t="shared" si="0"/>
        <v>94988238</v>
      </c>
      <c r="F13" s="31">
        <f t="shared" si="0"/>
        <v>94988238</v>
      </c>
      <c r="G13" s="31">
        <f t="shared" si="0"/>
        <v>-18931745</v>
      </c>
      <c r="H13" s="31">
        <f t="shared" si="0"/>
        <v>110739877</v>
      </c>
      <c r="I13" s="31">
        <f t="shared" si="0"/>
        <v>24713245</v>
      </c>
      <c r="J13" s="31">
        <f t="shared" si="0"/>
        <v>116521377</v>
      </c>
      <c r="K13" s="31">
        <f t="shared" si="0"/>
        <v>51194366</v>
      </c>
      <c r="L13" s="31">
        <f t="shared" si="0"/>
        <v>27334784</v>
      </c>
      <c r="M13" s="31">
        <f t="shared" si="0"/>
        <v>-33854378</v>
      </c>
      <c r="N13" s="31">
        <f t="shared" si="0"/>
        <v>44674772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161196149</v>
      </c>
      <c r="X13" s="31">
        <f t="shared" si="0"/>
        <v>47494134</v>
      </c>
      <c r="Y13" s="31">
        <f t="shared" si="0"/>
        <v>113702015</v>
      </c>
      <c r="Z13" s="32">
        <f>+IF(X13&lt;&gt;0,+(Y13/X13)*100,0)</f>
        <v>239.40222807305003</v>
      </c>
      <c r="AA13" s="33">
        <f>SUM(AA6:AA12)</f>
        <v>94988238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9228082</v>
      </c>
      <c r="D17" s="18"/>
      <c r="E17" s="19">
        <v>-13737992</v>
      </c>
      <c r="F17" s="20">
        <v>-19757994</v>
      </c>
      <c r="G17" s="24">
        <v>38371294</v>
      </c>
      <c r="H17" s="24"/>
      <c r="I17" s="24"/>
      <c r="J17" s="20">
        <v>38371294</v>
      </c>
      <c r="K17" s="24"/>
      <c r="L17" s="24"/>
      <c r="M17" s="20">
        <v>2346243</v>
      </c>
      <c r="N17" s="24">
        <v>2346243</v>
      </c>
      <c r="O17" s="24"/>
      <c r="P17" s="24"/>
      <c r="Q17" s="20"/>
      <c r="R17" s="24"/>
      <c r="S17" s="24"/>
      <c r="T17" s="20"/>
      <c r="U17" s="24"/>
      <c r="V17" s="24"/>
      <c r="W17" s="24">
        <v>40717537</v>
      </c>
      <c r="X17" s="20">
        <v>-9879000</v>
      </c>
      <c r="Y17" s="24">
        <v>50596537</v>
      </c>
      <c r="Z17" s="25">
        <v>-512.16253669399737</v>
      </c>
      <c r="AA17" s="26">
        <v>-19757994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9228082</v>
      </c>
      <c r="D25" s="29">
        <f t="shared" ref="D25:Y25" si="1">SUM(D15:D24)</f>
        <v>0</v>
      </c>
      <c r="E25" s="35">
        <f t="shared" si="1"/>
        <v>-13737992</v>
      </c>
      <c r="F25" s="36">
        <f t="shared" si="1"/>
        <v>-19757994</v>
      </c>
      <c r="G25" s="36">
        <f t="shared" si="1"/>
        <v>38371294</v>
      </c>
      <c r="H25" s="36">
        <f t="shared" si="1"/>
        <v>0</v>
      </c>
      <c r="I25" s="36">
        <f t="shared" si="1"/>
        <v>0</v>
      </c>
      <c r="J25" s="36">
        <f t="shared" si="1"/>
        <v>38371294</v>
      </c>
      <c r="K25" s="36">
        <f t="shared" si="1"/>
        <v>0</v>
      </c>
      <c r="L25" s="36">
        <f t="shared" si="1"/>
        <v>0</v>
      </c>
      <c r="M25" s="36">
        <f t="shared" si="1"/>
        <v>2346243</v>
      </c>
      <c r="N25" s="36">
        <f t="shared" si="1"/>
        <v>2346243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40717537</v>
      </c>
      <c r="X25" s="36">
        <f t="shared" si="1"/>
        <v>-9879000</v>
      </c>
      <c r="Y25" s="36">
        <f t="shared" si="1"/>
        <v>50596537</v>
      </c>
      <c r="Z25" s="37">
        <f>+IF(X25&lt;&gt;0,+(Y25/X25)*100,0)</f>
        <v>-512.16253669399737</v>
      </c>
      <c r="AA25" s="38">
        <f>SUM(AA15:AA24)</f>
        <v>-19757994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305455296</v>
      </c>
      <c r="D26" s="29">
        <f>+D13+D25</f>
        <v>0</v>
      </c>
      <c r="E26" s="30">
        <f t="shared" si="2"/>
        <v>81250246</v>
      </c>
      <c r="F26" s="31">
        <f t="shared" si="2"/>
        <v>75230244</v>
      </c>
      <c r="G26" s="31">
        <f t="shared" si="2"/>
        <v>19439549</v>
      </c>
      <c r="H26" s="31">
        <f t="shared" si="2"/>
        <v>110739877</v>
      </c>
      <c r="I26" s="31">
        <f t="shared" si="2"/>
        <v>24713245</v>
      </c>
      <c r="J26" s="31">
        <f t="shared" si="2"/>
        <v>154892671</v>
      </c>
      <c r="K26" s="31">
        <f t="shared" si="2"/>
        <v>51194366</v>
      </c>
      <c r="L26" s="31">
        <f t="shared" si="2"/>
        <v>27334784</v>
      </c>
      <c r="M26" s="31">
        <f t="shared" si="2"/>
        <v>-31508135</v>
      </c>
      <c r="N26" s="31">
        <f t="shared" si="2"/>
        <v>47021015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201913686</v>
      </c>
      <c r="X26" s="31">
        <f t="shared" si="2"/>
        <v>37615134</v>
      </c>
      <c r="Y26" s="31">
        <f t="shared" si="2"/>
        <v>164298552</v>
      </c>
      <c r="Z26" s="32">
        <f>+IF(X26&lt;&gt;0,+(Y26/X26)*100,0)</f>
        <v>436.7884267008061</v>
      </c>
      <c r="AA26" s="33">
        <f>+AA13+AA25</f>
        <v>75230244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246216297</v>
      </c>
      <c r="D32" s="18"/>
      <c r="E32" s="19"/>
      <c r="F32" s="20"/>
      <c r="G32" s="20">
        <v>14178335</v>
      </c>
      <c r="H32" s="20">
        <v>13629973</v>
      </c>
      <c r="I32" s="20">
        <v>22513578</v>
      </c>
      <c r="J32" s="20">
        <v>50321886</v>
      </c>
      <c r="K32" s="20">
        <v>35877408</v>
      </c>
      <c r="L32" s="20">
        <v>27718425</v>
      </c>
      <c r="M32" s="20">
        <v>-50482263</v>
      </c>
      <c r="N32" s="20">
        <v>13113570</v>
      </c>
      <c r="O32" s="20"/>
      <c r="P32" s="20"/>
      <c r="Q32" s="20"/>
      <c r="R32" s="20"/>
      <c r="S32" s="20"/>
      <c r="T32" s="20"/>
      <c r="U32" s="20"/>
      <c r="V32" s="20"/>
      <c r="W32" s="20">
        <v>63435456</v>
      </c>
      <c r="X32" s="20"/>
      <c r="Y32" s="20">
        <v>63435456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-2483570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243732727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14178335</v>
      </c>
      <c r="H37" s="31">
        <f t="shared" si="3"/>
        <v>13629973</v>
      </c>
      <c r="I37" s="31">
        <f t="shared" si="3"/>
        <v>22513578</v>
      </c>
      <c r="J37" s="31">
        <f t="shared" si="3"/>
        <v>50321886</v>
      </c>
      <c r="K37" s="31">
        <f t="shared" si="3"/>
        <v>35877408</v>
      </c>
      <c r="L37" s="31">
        <f t="shared" si="3"/>
        <v>27718425</v>
      </c>
      <c r="M37" s="31">
        <f t="shared" si="3"/>
        <v>-50482263</v>
      </c>
      <c r="N37" s="31">
        <f t="shared" si="3"/>
        <v>13113570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63435456</v>
      </c>
      <c r="X37" s="31">
        <f t="shared" si="3"/>
        <v>0</v>
      </c>
      <c r="Y37" s="31">
        <f t="shared" si="3"/>
        <v>63435456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243732727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14178335</v>
      </c>
      <c r="H44" s="31">
        <f t="shared" si="5"/>
        <v>13629973</v>
      </c>
      <c r="I44" s="31">
        <f t="shared" si="5"/>
        <v>22513578</v>
      </c>
      <c r="J44" s="31">
        <f t="shared" si="5"/>
        <v>50321886</v>
      </c>
      <c r="K44" s="31">
        <f t="shared" si="5"/>
        <v>35877408</v>
      </c>
      <c r="L44" s="31">
        <f t="shared" si="5"/>
        <v>27718425</v>
      </c>
      <c r="M44" s="31">
        <f t="shared" si="5"/>
        <v>-50482263</v>
      </c>
      <c r="N44" s="31">
        <f t="shared" si="5"/>
        <v>13113570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63435456</v>
      </c>
      <c r="X44" s="31">
        <f t="shared" si="5"/>
        <v>0</v>
      </c>
      <c r="Y44" s="31">
        <f t="shared" si="5"/>
        <v>63435456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61722569</v>
      </c>
      <c r="D45" s="42">
        <f t="shared" si="6"/>
        <v>0</v>
      </c>
      <c r="E45" s="43">
        <f t="shared" si="6"/>
        <v>81250246</v>
      </c>
      <c r="F45" s="44">
        <f t="shared" si="6"/>
        <v>75230244</v>
      </c>
      <c r="G45" s="44">
        <f t="shared" si="6"/>
        <v>5261214</v>
      </c>
      <c r="H45" s="44">
        <f t="shared" si="6"/>
        <v>97109904</v>
      </c>
      <c r="I45" s="44">
        <f t="shared" si="6"/>
        <v>2199667</v>
      </c>
      <c r="J45" s="44">
        <f t="shared" si="6"/>
        <v>104570785</v>
      </c>
      <c r="K45" s="44">
        <f t="shared" si="6"/>
        <v>15316958</v>
      </c>
      <c r="L45" s="44">
        <f t="shared" si="6"/>
        <v>-383641</v>
      </c>
      <c r="M45" s="44">
        <f t="shared" si="6"/>
        <v>18974128</v>
      </c>
      <c r="N45" s="44">
        <f t="shared" si="6"/>
        <v>33907445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138478230</v>
      </c>
      <c r="X45" s="44">
        <f t="shared" si="6"/>
        <v>37615134</v>
      </c>
      <c r="Y45" s="44">
        <f t="shared" si="6"/>
        <v>100863096</v>
      </c>
      <c r="Z45" s="45">
        <f>+IF(X45&lt;&gt;0,+(Y45/X45)*100,0)</f>
        <v>268.14498653653607</v>
      </c>
      <c r="AA45" s="46">
        <f>+AA26-AA44</f>
        <v>75230244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-206890509</v>
      </c>
      <c r="D6" s="18"/>
      <c r="E6" s="19">
        <v>-47477760</v>
      </c>
      <c r="F6" s="20">
        <v>-46050456</v>
      </c>
      <c r="G6" s="20">
        <v>-185224696</v>
      </c>
      <c r="H6" s="20">
        <v>-11001568</v>
      </c>
      <c r="I6" s="20">
        <v>-13421818</v>
      </c>
      <c r="J6" s="20">
        <v>-209648082</v>
      </c>
      <c r="K6" s="20">
        <v>-5091656</v>
      </c>
      <c r="L6" s="20">
        <v>-10986015</v>
      </c>
      <c r="M6" s="20">
        <v>3424526</v>
      </c>
      <c r="N6" s="20">
        <v>-12653145</v>
      </c>
      <c r="O6" s="20"/>
      <c r="P6" s="20"/>
      <c r="Q6" s="20"/>
      <c r="R6" s="20"/>
      <c r="S6" s="20"/>
      <c r="T6" s="20"/>
      <c r="U6" s="20"/>
      <c r="V6" s="20"/>
      <c r="W6" s="20">
        <v>-222301227</v>
      </c>
      <c r="X6" s="20">
        <v>-23382054</v>
      </c>
      <c r="Y6" s="20">
        <v>-198919173</v>
      </c>
      <c r="Z6" s="21">
        <v>850.73438372864928</v>
      </c>
      <c r="AA6" s="22">
        <v>-46050456</v>
      </c>
    </row>
    <row r="7" spans="1:27" ht="13.5" x14ac:dyDescent="0.25">
      <c r="A7" s="23" t="s">
        <v>35</v>
      </c>
      <c r="B7" s="17" t="s">
        <v>32</v>
      </c>
      <c r="C7" s="18">
        <v>17663168</v>
      </c>
      <c r="D7" s="18"/>
      <c r="E7" s="19">
        <v>20018964</v>
      </c>
      <c r="F7" s="20">
        <v>20018964</v>
      </c>
      <c r="G7" s="20">
        <v>7885227</v>
      </c>
      <c r="H7" s="20">
        <v>3908559</v>
      </c>
      <c r="I7" s="20">
        <v>1735510</v>
      </c>
      <c r="J7" s="20">
        <v>13529296</v>
      </c>
      <c r="K7" s="20">
        <v>-348722</v>
      </c>
      <c r="L7" s="20">
        <v>14916490</v>
      </c>
      <c r="M7" s="20">
        <v>-5643594</v>
      </c>
      <c r="N7" s="20">
        <v>8924174</v>
      </c>
      <c r="O7" s="20"/>
      <c r="P7" s="20"/>
      <c r="Q7" s="20"/>
      <c r="R7" s="20"/>
      <c r="S7" s="20"/>
      <c r="T7" s="20"/>
      <c r="U7" s="20"/>
      <c r="V7" s="20"/>
      <c r="W7" s="20">
        <v>22453470</v>
      </c>
      <c r="X7" s="20">
        <v>10009482</v>
      </c>
      <c r="Y7" s="20">
        <v>12443988</v>
      </c>
      <c r="Z7" s="21">
        <v>124.32199788160865</v>
      </c>
      <c r="AA7" s="22">
        <v>20018964</v>
      </c>
    </row>
    <row r="8" spans="1:27" ht="13.5" x14ac:dyDescent="0.25">
      <c r="A8" s="23" t="s">
        <v>36</v>
      </c>
      <c r="B8" s="17" t="s">
        <v>32</v>
      </c>
      <c r="C8" s="18">
        <v>11079175</v>
      </c>
      <c r="D8" s="18"/>
      <c r="E8" s="19"/>
      <c r="F8" s="20"/>
      <c r="G8" s="20">
        <v>11079177</v>
      </c>
      <c r="H8" s="20">
        <v>-9669</v>
      </c>
      <c r="I8" s="20"/>
      <c r="J8" s="20">
        <v>11069508</v>
      </c>
      <c r="K8" s="20"/>
      <c r="L8" s="20"/>
      <c r="M8" s="20">
        <v>-143</v>
      </c>
      <c r="N8" s="20">
        <v>-143</v>
      </c>
      <c r="O8" s="20"/>
      <c r="P8" s="20"/>
      <c r="Q8" s="20"/>
      <c r="R8" s="20"/>
      <c r="S8" s="20"/>
      <c r="T8" s="20"/>
      <c r="U8" s="20"/>
      <c r="V8" s="20"/>
      <c r="W8" s="20">
        <v>11069365</v>
      </c>
      <c r="X8" s="20"/>
      <c r="Y8" s="20">
        <v>11069365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-2279480</v>
      </c>
      <c r="D10" s="18"/>
      <c r="E10" s="19"/>
      <c r="F10" s="20"/>
      <c r="G10" s="20">
        <v>-2290579</v>
      </c>
      <c r="H10" s="20">
        <v>-174</v>
      </c>
      <c r="I10" s="20"/>
      <c r="J10" s="20">
        <v>-2290753</v>
      </c>
      <c r="K10" s="20"/>
      <c r="L10" s="20">
        <v>-14594</v>
      </c>
      <c r="M10" s="20"/>
      <c r="N10" s="20">
        <v>-14594</v>
      </c>
      <c r="O10" s="20"/>
      <c r="P10" s="20"/>
      <c r="Q10" s="20"/>
      <c r="R10" s="20"/>
      <c r="S10" s="20"/>
      <c r="T10" s="20"/>
      <c r="U10" s="20"/>
      <c r="V10" s="20"/>
      <c r="W10" s="20">
        <v>-2305347</v>
      </c>
      <c r="X10" s="20"/>
      <c r="Y10" s="20">
        <v>-2305347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83257456</v>
      </c>
      <c r="D11" s="18"/>
      <c r="E11" s="19"/>
      <c r="F11" s="20"/>
      <c r="G11" s="24">
        <v>83258998</v>
      </c>
      <c r="H11" s="24">
        <v>2150280</v>
      </c>
      <c r="I11" s="24">
        <v>2261631</v>
      </c>
      <c r="J11" s="20">
        <v>87670909</v>
      </c>
      <c r="K11" s="24">
        <v>1472317</v>
      </c>
      <c r="L11" s="24">
        <v>-3852930</v>
      </c>
      <c r="M11" s="20">
        <v>-248385</v>
      </c>
      <c r="N11" s="24">
        <v>-2628998</v>
      </c>
      <c r="O11" s="24"/>
      <c r="P11" s="24"/>
      <c r="Q11" s="20"/>
      <c r="R11" s="24"/>
      <c r="S11" s="24"/>
      <c r="T11" s="20"/>
      <c r="U11" s="24"/>
      <c r="V11" s="24"/>
      <c r="W11" s="24">
        <v>85041911</v>
      </c>
      <c r="X11" s="20"/>
      <c r="Y11" s="24">
        <v>85041911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4721193</v>
      </c>
      <c r="D12" s="18"/>
      <c r="E12" s="19"/>
      <c r="F12" s="20"/>
      <c r="G12" s="20">
        <v>4721193</v>
      </c>
      <c r="H12" s="20"/>
      <c r="I12" s="20"/>
      <c r="J12" s="20">
        <v>4721193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4721193</v>
      </c>
      <c r="X12" s="20"/>
      <c r="Y12" s="20">
        <v>4721193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-92448997</v>
      </c>
      <c r="D13" s="29">
        <f>SUM(D6:D12)</f>
        <v>0</v>
      </c>
      <c r="E13" s="30">
        <f t="shared" si="0"/>
        <v>-27458796</v>
      </c>
      <c r="F13" s="31">
        <f t="shared" si="0"/>
        <v>-26031492</v>
      </c>
      <c r="G13" s="31">
        <f t="shared" si="0"/>
        <v>-80570680</v>
      </c>
      <c r="H13" s="31">
        <f t="shared" si="0"/>
        <v>-4952572</v>
      </c>
      <c r="I13" s="31">
        <f t="shared" si="0"/>
        <v>-9424677</v>
      </c>
      <c r="J13" s="31">
        <f t="shared" si="0"/>
        <v>-94947929</v>
      </c>
      <c r="K13" s="31">
        <f t="shared" si="0"/>
        <v>-3968061</v>
      </c>
      <c r="L13" s="31">
        <f t="shared" si="0"/>
        <v>62951</v>
      </c>
      <c r="M13" s="31">
        <f t="shared" si="0"/>
        <v>-2467596</v>
      </c>
      <c r="N13" s="31">
        <f t="shared" si="0"/>
        <v>-6372706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-101320635</v>
      </c>
      <c r="X13" s="31">
        <f t="shared" si="0"/>
        <v>-13372572</v>
      </c>
      <c r="Y13" s="31">
        <f t="shared" si="0"/>
        <v>-87948063</v>
      </c>
      <c r="Z13" s="32">
        <f>+IF(X13&lt;&gt;0,+(Y13/X13)*100,0)</f>
        <v>657.67500074032125</v>
      </c>
      <c r="AA13" s="33">
        <f>SUM(AA6:AA12)</f>
        <v>-26031492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204751942</v>
      </c>
      <c r="D17" s="18"/>
      <c r="E17" s="19">
        <v>49541868</v>
      </c>
      <c r="F17" s="20">
        <v>45614564</v>
      </c>
      <c r="G17" s="24">
        <v>204619344</v>
      </c>
      <c r="H17" s="24">
        <v>5261062</v>
      </c>
      <c r="I17" s="24">
        <v>4731646</v>
      </c>
      <c r="J17" s="20">
        <v>214612052</v>
      </c>
      <c r="K17" s="24">
        <v>2214381</v>
      </c>
      <c r="L17" s="24">
        <v>7969284</v>
      </c>
      <c r="M17" s="20">
        <v>7988367</v>
      </c>
      <c r="N17" s="24">
        <v>18172032</v>
      </c>
      <c r="O17" s="24"/>
      <c r="P17" s="24"/>
      <c r="Q17" s="20"/>
      <c r="R17" s="24"/>
      <c r="S17" s="24"/>
      <c r="T17" s="20"/>
      <c r="U17" s="24"/>
      <c r="V17" s="24"/>
      <c r="W17" s="24">
        <v>232784084</v>
      </c>
      <c r="X17" s="20">
        <v>23789108</v>
      </c>
      <c r="Y17" s="24">
        <v>208994976</v>
      </c>
      <c r="Z17" s="25">
        <v>878.53220894200831</v>
      </c>
      <c r="AA17" s="26">
        <v>45614564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204751942</v>
      </c>
      <c r="D25" s="29">
        <f t="shared" ref="D25:Y25" si="1">SUM(D15:D24)</f>
        <v>0</v>
      </c>
      <c r="E25" s="35">
        <f t="shared" si="1"/>
        <v>49541868</v>
      </c>
      <c r="F25" s="36">
        <f t="shared" si="1"/>
        <v>45614564</v>
      </c>
      <c r="G25" s="36">
        <f t="shared" si="1"/>
        <v>204619344</v>
      </c>
      <c r="H25" s="36">
        <f t="shared" si="1"/>
        <v>5261062</v>
      </c>
      <c r="I25" s="36">
        <f t="shared" si="1"/>
        <v>4731646</v>
      </c>
      <c r="J25" s="36">
        <f t="shared" si="1"/>
        <v>214612052</v>
      </c>
      <c r="K25" s="36">
        <f t="shared" si="1"/>
        <v>2214381</v>
      </c>
      <c r="L25" s="36">
        <f t="shared" si="1"/>
        <v>7969284</v>
      </c>
      <c r="M25" s="36">
        <f t="shared" si="1"/>
        <v>7988367</v>
      </c>
      <c r="N25" s="36">
        <f t="shared" si="1"/>
        <v>18172032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232784084</v>
      </c>
      <c r="X25" s="36">
        <f t="shared" si="1"/>
        <v>23789108</v>
      </c>
      <c r="Y25" s="36">
        <f t="shared" si="1"/>
        <v>208994976</v>
      </c>
      <c r="Z25" s="37">
        <f>+IF(X25&lt;&gt;0,+(Y25/X25)*100,0)</f>
        <v>878.53220894200831</v>
      </c>
      <c r="AA25" s="38">
        <f>SUM(AA15:AA24)</f>
        <v>45614564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112302945</v>
      </c>
      <c r="D26" s="29">
        <f>+D13+D25</f>
        <v>0</v>
      </c>
      <c r="E26" s="30">
        <f t="shared" si="2"/>
        <v>22083072</v>
      </c>
      <c r="F26" s="31">
        <f t="shared" si="2"/>
        <v>19583072</v>
      </c>
      <c r="G26" s="31">
        <f t="shared" si="2"/>
        <v>124048664</v>
      </c>
      <c r="H26" s="31">
        <f t="shared" si="2"/>
        <v>308490</v>
      </c>
      <c r="I26" s="31">
        <f t="shared" si="2"/>
        <v>-4693031</v>
      </c>
      <c r="J26" s="31">
        <f t="shared" si="2"/>
        <v>119664123</v>
      </c>
      <c r="K26" s="31">
        <f t="shared" si="2"/>
        <v>-1753680</v>
      </c>
      <c r="L26" s="31">
        <f t="shared" si="2"/>
        <v>8032235</v>
      </c>
      <c r="M26" s="31">
        <f t="shared" si="2"/>
        <v>5520771</v>
      </c>
      <c r="N26" s="31">
        <f t="shared" si="2"/>
        <v>11799326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131463449</v>
      </c>
      <c r="X26" s="31">
        <f t="shared" si="2"/>
        <v>10416536</v>
      </c>
      <c r="Y26" s="31">
        <f t="shared" si="2"/>
        <v>121046913</v>
      </c>
      <c r="Z26" s="32">
        <f>+IF(X26&lt;&gt;0,+(Y26/X26)*100,0)</f>
        <v>1162.0649417426293</v>
      </c>
      <c r="AA26" s="33">
        <f>+AA13+AA25</f>
        <v>19583072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-32357</v>
      </c>
      <c r="D31" s="18"/>
      <c r="E31" s="19"/>
      <c r="F31" s="20"/>
      <c r="G31" s="20">
        <v>-32357</v>
      </c>
      <c r="H31" s="20"/>
      <c r="I31" s="20"/>
      <c r="J31" s="20">
        <v>-32357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-32357</v>
      </c>
      <c r="X31" s="20"/>
      <c r="Y31" s="20">
        <v>-32357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221449</v>
      </c>
      <c r="D32" s="18"/>
      <c r="E32" s="19"/>
      <c r="F32" s="20"/>
      <c r="G32" s="20">
        <v>215958</v>
      </c>
      <c r="H32" s="20"/>
      <c r="I32" s="20"/>
      <c r="J32" s="20">
        <v>215958</v>
      </c>
      <c r="K32" s="20">
        <v>16088</v>
      </c>
      <c r="L32" s="20">
        <v>-25530</v>
      </c>
      <c r="M32" s="20">
        <v>-27710</v>
      </c>
      <c r="N32" s="20">
        <v>-37152</v>
      </c>
      <c r="O32" s="20"/>
      <c r="P32" s="20"/>
      <c r="Q32" s="20"/>
      <c r="R32" s="20"/>
      <c r="S32" s="20"/>
      <c r="T32" s="20"/>
      <c r="U32" s="20"/>
      <c r="V32" s="20"/>
      <c r="W32" s="20">
        <v>178806</v>
      </c>
      <c r="X32" s="20"/>
      <c r="Y32" s="20">
        <v>178806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11</v>
      </c>
      <c r="D33" s="18"/>
      <c r="E33" s="19"/>
      <c r="F33" s="20"/>
      <c r="G33" s="20">
        <v>15960012</v>
      </c>
      <c r="H33" s="20">
        <v>-5897731</v>
      </c>
      <c r="I33" s="20">
        <v>-5441394</v>
      </c>
      <c r="J33" s="20">
        <v>4620887</v>
      </c>
      <c r="K33" s="20">
        <v>-1978002</v>
      </c>
      <c r="L33" s="20">
        <v>-7208106</v>
      </c>
      <c r="M33" s="20">
        <v>3161709</v>
      </c>
      <c r="N33" s="20">
        <v>-6024399</v>
      </c>
      <c r="O33" s="20"/>
      <c r="P33" s="20"/>
      <c r="Q33" s="20"/>
      <c r="R33" s="20"/>
      <c r="S33" s="20"/>
      <c r="T33" s="20"/>
      <c r="U33" s="20"/>
      <c r="V33" s="20"/>
      <c r="W33" s="20">
        <v>-1403512</v>
      </c>
      <c r="X33" s="20"/>
      <c r="Y33" s="20">
        <v>-1403512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42481884</v>
      </c>
      <c r="D35" s="18"/>
      <c r="E35" s="19">
        <v>10712388</v>
      </c>
      <c r="F35" s="20">
        <v>10712388</v>
      </c>
      <c r="G35" s="20">
        <v>39855029</v>
      </c>
      <c r="H35" s="20">
        <v>4117515</v>
      </c>
      <c r="I35" s="20">
        <v>727436</v>
      </c>
      <c r="J35" s="20">
        <v>44699980</v>
      </c>
      <c r="K35" s="20">
        <v>730806</v>
      </c>
      <c r="L35" s="20">
        <v>-914450</v>
      </c>
      <c r="M35" s="20">
        <v>-528809</v>
      </c>
      <c r="N35" s="20">
        <v>-712453</v>
      </c>
      <c r="O35" s="20"/>
      <c r="P35" s="20"/>
      <c r="Q35" s="20"/>
      <c r="R35" s="20"/>
      <c r="S35" s="20"/>
      <c r="T35" s="20"/>
      <c r="U35" s="20"/>
      <c r="V35" s="20"/>
      <c r="W35" s="20">
        <v>43987527</v>
      </c>
      <c r="X35" s="20">
        <v>5356194</v>
      </c>
      <c r="Y35" s="20">
        <v>38631333</v>
      </c>
      <c r="Z35" s="21">
        <v>721.24596308498155</v>
      </c>
      <c r="AA35" s="22">
        <v>10712388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42670987</v>
      </c>
      <c r="D37" s="29">
        <f t="shared" ref="D37:Y37" si="3">SUM(D29:D36)</f>
        <v>0</v>
      </c>
      <c r="E37" s="30">
        <f t="shared" si="3"/>
        <v>10712388</v>
      </c>
      <c r="F37" s="31">
        <f t="shared" si="3"/>
        <v>10712388</v>
      </c>
      <c r="G37" s="31">
        <f t="shared" si="3"/>
        <v>55998642</v>
      </c>
      <c r="H37" s="31">
        <f t="shared" si="3"/>
        <v>-1780216</v>
      </c>
      <c r="I37" s="31">
        <f t="shared" si="3"/>
        <v>-4713958</v>
      </c>
      <c r="J37" s="31">
        <f t="shared" si="3"/>
        <v>49504468</v>
      </c>
      <c r="K37" s="31">
        <f t="shared" si="3"/>
        <v>-1231108</v>
      </c>
      <c r="L37" s="31">
        <f t="shared" si="3"/>
        <v>-8148086</v>
      </c>
      <c r="M37" s="31">
        <f t="shared" si="3"/>
        <v>2605190</v>
      </c>
      <c r="N37" s="31">
        <f t="shared" si="3"/>
        <v>-6774004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42730464</v>
      </c>
      <c r="X37" s="31">
        <f t="shared" si="3"/>
        <v>5356194</v>
      </c>
      <c r="Y37" s="31">
        <f t="shared" si="3"/>
        <v>37374270</v>
      </c>
      <c r="Z37" s="32">
        <f>+IF(X37&lt;&gt;0,+(Y37/X37)*100,0)</f>
        <v>697.77663019674048</v>
      </c>
      <c r="AA37" s="33">
        <f>SUM(AA29:AA36)</f>
        <v>10712388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42670987</v>
      </c>
      <c r="D44" s="29">
        <f>+D37+D43</f>
        <v>0</v>
      </c>
      <c r="E44" s="30">
        <f t="shared" si="5"/>
        <v>10712388</v>
      </c>
      <c r="F44" s="31">
        <f t="shared" si="5"/>
        <v>10712388</v>
      </c>
      <c r="G44" s="31">
        <f t="shared" si="5"/>
        <v>55998642</v>
      </c>
      <c r="H44" s="31">
        <f t="shared" si="5"/>
        <v>-1780216</v>
      </c>
      <c r="I44" s="31">
        <f t="shared" si="5"/>
        <v>-4713958</v>
      </c>
      <c r="J44" s="31">
        <f t="shared" si="5"/>
        <v>49504468</v>
      </c>
      <c r="K44" s="31">
        <f t="shared" si="5"/>
        <v>-1231108</v>
      </c>
      <c r="L44" s="31">
        <f t="shared" si="5"/>
        <v>-8148086</v>
      </c>
      <c r="M44" s="31">
        <f t="shared" si="5"/>
        <v>2605190</v>
      </c>
      <c r="N44" s="31">
        <f t="shared" si="5"/>
        <v>-6774004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42730464</v>
      </c>
      <c r="X44" s="31">
        <f t="shared" si="5"/>
        <v>5356194</v>
      </c>
      <c r="Y44" s="31">
        <f t="shared" si="5"/>
        <v>37374270</v>
      </c>
      <c r="Z44" s="32">
        <f>+IF(X44&lt;&gt;0,+(Y44/X44)*100,0)</f>
        <v>697.77663019674048</v>
      </c>
      <c r="AA44" s="33">
        <f>+AA37+AA43</f>
        <v>10712388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69631958</v>
      </c>
      <c r="D45" s="42">
        <f t="shared" si="6"/>
        <v>0</v>
      </c>
      <c r="E45" s="43">
        <f t="shared" si="6"/>
        <v>11370684</v>
      </c>
      <c r="F45" s="44">
        <f t="shared" si="6"/>
        <v>8870684</v>
      </c>
      <c r="G45" s="44">
        <f t="shared" si="6"/>
        <v>68050022</v>
      </c>
      <c r="H45" s="44">
        <f t="shared" si="6"/>
        <v>2088706</v>
      </c>
      <c r="I45" s="44">
        <f t="shared" si="6"/>
        <v>20927</v>
      </c>
      <c r="J45" s="44">
        <f t="shared" si="6"/>
        <v>70159655</v>
      </c>
      <c r="K45" s="44">
        <f t="shared" si="6"/>
        <v>-522572</v>
      </c>
      <c r="L45" s="44">
        <f t="shared" si="6"/>
        <v>16180321</v>
      </c>
      <c r="M45" s="44">
        <f t="shared" si="6"/>
        <v>2915581</v>
      </c>
      <c r="N45" s="44">
        <f t="shared" si="6"/>
        <v>18573330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88732985</v>
      </c>
      <c r="X45" s="44">
        <f t="shared" si="6"/>
        <v>5060342</v>
      </c>
      <c r="Y45" s="44">
        <f t="shared" si="6"/>
        <v>83672643</v>
      </c>
      <c r="Z45" s="45">
        <f>+IF(X45&lt;&gt;0,+(Y45/X45)*100,0)</f>
        <v>1653.4977873037039</v>
      </c>
      <c r="AA45" s="46">
        <f>+AA26-AA44</f>
        <v>8870684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11370684</v>
      </c>
      <c r="F47" s="20">
        <v>8870684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5060342</v>
      </c>
      <c r="Y47" s="20">
        <v>-5060342</v>
      </c>
      <c r="Z47" s="47">
        <v>-100</v>
      </c>
      <c r="AA47" s="22">
        <v>8870684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11370684</v>
      </c>
      <c r="F50" s="52">
        <f t="shared" si="7"/>
        <v>8870684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5060342</v>
      </c>
      <c r="Y50" s="52">
        <f t="shared" si="7"/>
        <v>-5060342</v>
      </c>
      <c r="Z50" s="53">
        <f>+IF(X50&lt;&gt;0,+(Y50/X50)*100,0)</f>
        <v>-100</v>
      </c>
      <c r="AA50" s="54">
        <f>SUM(AA47:AA49)</f>
        <v>8870684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-221862733</v>
      </c>
      <c r="D6" s="18"/>
      <c r="E6" s="19">
        <v>-57213552</v>
      </c>
      <c r="F6" s="20">
        <v>-57213552</v>
      </c>
      <c r="G6" s="20">
        <v>-224218778</v>
      </c>
      <c r="H6" s="20">
        <v>-6844729</v>
      </c>
      <c r="I6" s="20">
        <v>-4524317</v>
      </c>
      <c r="J6" s="20">
        <v>-235587824</v>
      </c>
      <c r="K6" s="20">
        <v>-3130592</v>
      </c>
      <c r="L6" s="20">
        <v>-2734584</v>
      </c>
      <c r="M6" s="20">
        <v>-3419012</v>
      </c>
      <c r="N6" s="20">
        <v>-9284188</v>
      </c>
      <c r="O6" s="20"/>
      <c r="P6" s="20"/>
      <c r="Q6" s="20"/>
      <c r="R6" s="20"/>
      <c r="S6" s="20"/>
      <c r="T6" s="20"/>
      <c r="U6" s="20"/>
      <c r="V6" s="20"/>
      <c r="W6" s="20">
        <v>-244872012</v>
      </c>
      <c r="X6" s="20">
        <v>-28606776</v>
      </c>
      <c r="Y6" s="20">
        <v>-216265236</v>
      </c>
      <c r="Z6" s="21">
        <v>755.99304164859404</v>
      </c>
      <c r="AA6" s="22">
        <v>-57213552</v>
      </c>
    </row>
    <row r="7" spans="1:27" ht="13.5" x14ac:dyDescent="0.25">
      <c r="A7" s="23" t="s">
        <v>35</v>
      </c>
      <c r="B7" s="17" t="s">
        <v>32</v>
      </c>
      <c r="C7" s="18">
        <v>11331074</v>
      </c>
      <c r="D7" s="18"/>
      <c r="E7" s="19">
        <v>9585228</v>
      </c>
      <c r="F7" s="20">
        <v>9585228</v>
      </c>
      <c r="G7" s="20">
        <v>12869358</v>
      </c>
      <c r="H7" s="20">
        <v>1453764</v>
      </c>
      <c r="I7" s="20">
        <v>869907</v>
      </c>
      <c r="J7" s="20">
        <v>15193029</v>
      </c>
      <c r="K7" s="20">
        <v>1149011</v>
      </c>
      <c r="L7" s="20">
        <v>1304205</v>
      </c>
      <c r="M7" s="20">
        <v>1807107</v>
      </c>
      <c r="N7" s="20">
        <v>4260323</v>
      </c>
      <c r="O7" s="20"/>
      <c r="P7" s="20"/>
      <c r="Q7" s="20"/>
      <c r="R7" s="20"/>
      <c r="S7" s="20"/>
      <c r="T7" s="20"/>
      <c r="U7" s="20"/>
      <c r="V7" s="20"/>
      <c r="W7" s="20">
        <v>19453352</v>
      </c>
      <c r="X7" s="20">
        <v>4792614</v>
      </c>
      <c r="Y7" s="20">
        <v>14660738</v>
      </c>
      <c r="Z7" s="21">
        <v>305.90274952249439</v>
      </c>
      <c r="AA7" s="22">
        <v>9585228</v>
      </c>
    </row>
    <row r="8" spans="1:27" ht="13.5" x14ac:dyDescent="0.25">
      <c r="A8" s="23" t="s">
        <v>36</v>
      </c>
      <c r="B8" s="17" t="s">
        <v>32</v>
      </c>
      <c r="C8" s="18">
        <v>871250</v>
      </c>
      <c r="D8" s="18"/>
      <c r="E8" s="19">
        <v>24996</v>
      </c>
      <c r="F8" s="20">
        <v>24996</v>
      </c>
      <c r="G8" s="20">
        <v>780810</v>
      </c>
      <c r="H8" s="20">
        <v>90287</v>
      </c>
      <c r="I8" s="20"/>
      <c r="J8" s="20">
        <v>871097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871097</v>
      </c>
      <c r="X8" s="20">
        <v>12498</v>
      </c>
      <c r="Y8" s="20">
        <v>858599</v>
      </c>
      <c r="Z8" s="21">
        <v>6869.8911825892137</v>
      </c>
      <c r="AA8" s="22">
        <v>24996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-3274071</v>
      </c>
      <c r="D10" s="18"/>
      <c r="E10" s="19">
        <v>-1878264</v>
      </c>
      <c r="F10" s="20">
        <v>-1878264</v>
      </c>
      <c r="G10" s="20">
        <v>-3274070</v>
      </c>
      <c r="H10" s="20">
        <v>-173037</v>
      </c>
      <c r="I10" s="20">
        <v>-143418</v>
      </c>
      <c r="J10" s="20">
        <v>-3590525</v>
      </c>
      <c r="K10" s="20">
        <v>-112247</v>
      </c>
      <c r="L10" s="20">
        <v>-47800</v>
      </c>
      <c r="M10" s="20">
        <v>-24310</v>
      </c>
      <c r="N10" s="20">
        <v>-184357</v>
      </c>
      <c r="O10" s="20"/>
      <c r="P10" s="20"/>
      <c r="Q10" s="20"/>
      <c r="R10" s="20"/>
      <c r="S10" s="20"/>
      <c r="T10" s="20"/>
      <c r="U10" s="20"/>
      <c r="V10" s="20"/>
      <c r="W10" s="20">
        <v>-3774882</v>
      </c>
      <c r="X10" s="20">
        <v>-939132</v>
      </c>
      <c r="Y10" s="20">
        <v>-2835750</v>
      </c>
      <c r="Z10" s="21">
        <v>301.95435785384802</v>
      </c>
      <c r="AA10" s="22">
        <v>-1878264</v>
      </c>
    </row>
    <row r="11" spans="1:27" ht="13.5" x14ac:dyDescent="0.25">
      <c r="A11" s="23" t="s">
        <v>39</v>
      </c>
      <c r="B11" s="17" t="s">
        <v>32</v>
      </c>
      <c r="C11" s="18">
        <v>30622518</v>
      </c>
      <c r="D11" s="18"/>
      <c r="E11" s="19">
        <v>2217384</v>
      </c>
      <c r="F11" s="20">
        <v>2217384</v>
      </c>
      <c r="G11" s="24">
        <v>30578700</v>
      </c>
      <c r="H11" s="24">
        <v>1512184</v>
      </c>
      <c r="I11" s="24">
        <v>-592604</v>
      </c>
      <c r="J11" s="20">
        <v>31498280</v>
      </c>
      <c r="K11" s="24">
        <v>248222</v>
      </c>
      <c r="L11" s="24">
        <v>296126</v>
      </c>
      <c r="M11" s="20">
        <v>217141</v>
      </c>
      <c r="N11" s="24">
        <v>761489</v>
      </c>
      <c r="O11" s="24"/>
      <c r="P11" s="24"/>
      <c r="Q11" s="20"/>
      <c r="R11" s="24"/>
      <c r="S11" s="24"/>
      <c r="T11" s="20"/>
      <c r="U11" s="24"/>
      <c r="V11" s="24"/>
      <c r="W11" s="24">
        <v>32259769</v>
      </c>
      <c r="X11" s="20">
        <v>1108692</v>
      </c>
      <c r="Y11" s="24">
        <v>31151077</v>
      </c>
      <c r="Z11" s="25">
        <v>2809.7142398429864</v>
      </c>
      <c r="AA11" s="26">
        <v>2217384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-182311962</v>
      </c>
      <c r="D13" s="29">
        <f>SUM(D6:D12)</f>
        <v>0</v>
      </c>
      <c r="E13" s="30">
        <f t="shared" si="0"/>
        <v>-47264208</v>
      </c>
      <c r="F13" s="31">
        <f t="shared" si="0"/>
        <v>-47264208</v>
      </c>
      <c r="G13" s="31">
        <f t="shared" si="0"/>
        <v>-183263980</v>
      </c>
      <c r="H13" s="31">
        <f t="shared" si="0"/>
        <v>-3961531</v>
      </c>
      <c r="I13" s="31">
        <f t="shared" si="0"/>
        <v>-4390432</v>
      </c>
      <c r="J13" s="31">
        <f t="shared" si="0"/>
        <v>-191615943</v>
      </c>
      <c r="K13" s="31">
        <f t="shared" si="0"/>
        <v>-1845606</v>
      </c>
      <c r="L13" s="31">
        <f t="shared" si="0"/>
        <v>-1182053</v>
      </c>
      <c r="M13" s="31">
        <f t="shared" si="0"/>
        <v>-1419074</v>
      </c>
      <c r="N13" s="31">
        <f t="shared" si="0"/>
        <v>-4446733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-196062676</v>
      </c>
      <c r="X13" s="31">
        <f t="shared" si="0"/>
        <v>-23632104</v>
      </c>
      <c r="Y13" s="31">
        <f t="shared" si="0"/>
        <v>-172430572</v>
      </c>
      <c r="Z13" s="32">
        <f>+IF(X13&lt;&gt;0,+(Y13/X13)*100,0)</f>
        <v>729.64545179726701</v>
      </c>
      <c r="AA13" s="33">
        <f>SUM(AA6:AA12)</f>
        <v>-47264208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7088557</v>
      </c>
      <c r="D17" s="18"/>
      <c r="E17" s="19">
        <v>9734624</v>
      </c>
      <c r="F17" s="20">
        <v>9734624</v>
      </c>
      <c r="G17" s="24">
        <v>19537131</v>
      </c>
      <c r="H17" s="24">
        <v>-6288522</v>
      </c>
      <c r="I17" s="24">
        <v>1178591</v>
      </c>
      <c r="J17" s="20">
        <v>14427200</v>
      </c>
      <c r="K17" s="24">
        <v>1649221</v>
      </c>
      <c r="L17" s="24">
        <v>2092742</v>
      </c>
      <c r="M17" s="20">
        <v>1478597</v>
      </c>
      <c r="N17" s="24">
        <v>5220560</v>
      </c>
      <c r="O17" s="24"/>
      <c r="P17" s="24"/>
      <c r="Q17" s="20"/>
      <c r="R17" s="24"/>
      <c r="S17" s="24"/>
      <c r="T17" s="20"/>
      <c r="U17" s="24"/>
      <c r="V17" s="24"/>
      <c r="W17" s="24">
        <v>19647760</v>
      </c>
      <c r="X17" s="20">
        <v>2441474</v>
      </c>
      <c r="Y17" s="24">
        <v>17206286</v>
      </c>
      <c r="Z17" s="25">
        <v>704.74991746789021</v>
      </c>
      <c r="AA17" s="26">
        <v>9734624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7088557</v>
      </c>
      <c r="D25" s="29">
        <f t="shared" ref="D25:Y25" si="1">SUM(D15:D24)</f>
        <v>0</v>
      </c>
      <c r="E25" s="35">
        <f t="shared" si="1"/>
        <v>9734624</v>
      </c>
      <c r="F25" s="36">
        <f t="shared" si="1"/>
        <v>9734624</v>
      </c>
      <c r="G25" s="36">
        <f t="shared" si="1"/>
        <v>19537131</v>
      </c>
      <c r="H25" s="36">
        <f t="shared" si="1"/>
        <v>-6288522</v>
      </c>
      <c r="I25" s="36">
        <f t="shared" si="1"/>
        <v>1178591</v>
      </c>
      <c r="J25" s="36">
        <f t="shared" si="1"/>
        <v>14427200</v>
      </c>
      <c r="K25" s="36">
        <f t="shared" si="1"/>
        <v>1649221</v>
      </c>
      <c r="L25" s="36">
        <f t="shared" si="1"/>
        <v>2092742</v>
      </c>
      <c r="M25" s="36">
        <f t="shared" si="1"/>
        <v>1478597</v>
      </c>
      <c r="N25" s="36">
        <f t="shared" si="1"/>
        <v>5220560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19647760</v>
      </c>
      <c r="X25" s="36">
        <f t="shared" si="1"/>
        <v>2441474</v>
      </c>
      <c r="Y25" s="36">
        <f t="shared" si="1"/>
        <v>17206286</v>
      </c>
      <c r="Z25" s="37">
        <f>+IF(X25&lt;&gt;0,+(Y25/X25)*100,0)</f>
        <v>704.74991746789021</v>
      </c>
      <c r="AA25" s="38">
        <f>SUM(AA15:AA24)</f>
        <v>9734624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-175223405</v>
      </c>
      <c r="D26" s="29">
        <f>+D13+D25</f>
        <v>0</v>
      </c>
      <c r="E26" s="30">
        <f t="shared" si="2"/>
        <v>-37529584</v>
      </c>
      <c r="F26" s="31">
        <f t="shared" si="2"/>
        <v>-37529584</v>
      </c>
      <c r="G26" s="31">
        <f t="shared" si="2"/>
        <v>-163726849</v>
      </c>
      <c r="H26" s="31">
        <f t="shared" si="2"/>
        <v>-10250053</v>
      </c>
      <c r="I26" s="31">
        <f t="shared" si="2"/>
        <v>-3211841</v>
      </c>
      <c r="J26" s="31">
        <f t="shared" si="2"/>
        <v>-177188743</v>
      </c>
      <c r="K26" s="31">
        <f t="shared" si="2"/>
        <v>-196385</v>
      </c>
      <c r="L26" s="31">
        <f t="shared" si="2"/>
        <v>910689</v>
      </c>
      <c r="M26" s="31">
        <f t="shared" si="2"/>
        <v>59523</v>
      </c>
      <c r="N26" s="31">
        <f t="shared" si="2"/>
        <v>773827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-176414916</v>
      </c>
      <c r="X26" s="31">
        <f t="shared" si="2"/>
        <v>-21190630</v>
      </c>
      <c r="Y26" s="31">
        <f t="shared" si="2"/>
        <v>-155224286</v>
      </c>
      <c r="Z26" s="32">
        <f>+IF(X26&lt;&gt;0,+(Y26/X26)*100,0)</f>
        <v>732.51378557409566</v>
      </c>
      <c r="AA26" s="33">
        <f>+AA13+AA25</f>
        <v>-37529584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-5432</v>
      </c>
      <c r="D31" s="18"/>
      <c r="E31" s="19"/>
      <c r="F31" s="20"/>
      <c r="G31" s="20">
        <v>-5432</v>
      </c>
      <c r="H31" s="20"/>
      <c r="I31" s="20"/>
      <c r="J31" s="20">
        <v>-5432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-5432</v>
      </c>
      <c r="X31" s="20"/>
      <c r="Y31" s="20">
        <v>-5432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2069420</v>
      </c>
      <c r="D32" s="18"/>
      <c r="E32" s="19">
        <v>-1878276</v>
      </c>
      <c r="F32" s="20">
        <v>-1878276</v>
      </c>
      <c r="G32" s="20">
        <v>1554340</v>
      </c>
      <c r="H32" s="20">
        <v>680436</v>
      </c>
      <c r="I32" s="20">
        <v>419054</v>
      </c>
      <c r="J32" s="20">
        <v>2653830</v>
      </c>
      <c r="K32" s="20">
        <v>252712</v>
      </c>
      <c r="L32" s="20">
        <v>461591</v>
      </c>
      <c r="M32" s="20">
        <v>370659</v>
      </c>
      <c r="N32" s="20">
        <v>1084962</v>
      </c>
      <c r="O32" s="20"/>
      <c r="P32" s="20"/>
      <c r="Q32" s="20"/>
      <c r="R32" s="20"/>
      <c r="S32" s="20"/>
      <c r="T32" s="20"/>
      <c r="U32" s="20"/>
      <c r="V32" s="20"/>
      <c r="W32" s="20">
        <v>3738792</v>
      </c>
      <c r="X32" s="20">
        <v>-939138</v>
      </c>
      <c r="Y32" s="20">
        <v>4677930</v>
      </c>
      <c r="Z32" s="21">
        <v>-498.10890412271681</v>
      </c>
      <c r="AA32" s="22">
        <v>-1878276</v>
      </c>
    </row>
    <row r="33" spans="1:27" ht="13.5" x14ac:dyDescent="0.25">
      <c r="A33" s="23" t="s">
        <v>60</v>
      </c>
      <c r="B33" s="17" t="s">
        <v>32</v>
      </c>
      <c r="C33" s="18">
        <v>-44853000</v>
      </c>
      <c r="D33" s="18"/>
      <c r="E33" s="19">
        <v>-16999992</v>
      </c>
      <c r="F33" s="20">
        <v>-16999992</v>
      </c>
      <c r="G33" s="20">
        <v>-47653001</v>
      </c>
      <c r="H33" s="20">
        <v>-3931615</v>
      </c>
      <c r="I33" s="20">
        <v>-1397211</v>
      </c>
      <c r="J33" s="20">
        <v>-52981827</v>
      </c>
      <c r="K33" s="20">
        <v>-1951775</v>
      </c>
      <c r="L33" s="20">
        <v>-2441299</v>
      </c>
      <c r="M33" s="20">
        <v>-1749916</v>
      </c>
      <c r="N33" s="20">
        <v>-6142990</v>
      </c>
      <c r="O33" s="20"/>
      <c r="P33" s="20"/>
      <c r="Q33" s="20"/>
      <c r="R33" s="20"/>
      <c r="S33" s="20"/>
      <c r="T33" s="20"/>
      <c r="U33" s="20"/>
      <c r="V33" s="20"/>
      <c r="W33" s="20">
        <v>-59124817</v>
      </c>
      <c r="X33" s="20">
        <v>-8499996</v>
      </c>
      <c r="Y33" s="20">
        <v>-50624821</v>
      </c>
      <c r="Z33" s="21">
        <v>595.58640968772215</v>
      </c>
      <c r="AA33" s="22">
        <v>-16999992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13219576</v>
      </c>
      <c r="D35" s="18"/>
      <c r="E35" s="19">
        <v>4205580</v>
      </c>
      <c r="F35" s="20">
        <v>4205580</v>
      </c>
      <c r="G35" s="20">
        <v>13433751</v>
      </c>
      <c r="H35" s="20">
        <v>148853</v>
      </c>
      <c r="I35" s="20">
        <v>118405</v>
      </c>
      <c r="J35" s="20">
        <v>13701009</v>
      </c>
      <c r="K35" s="20">
        <v>160365</v>
      </c>
      <c r="L35" s="20">
        <v>176416</v>
      </c>
      <c r="M35" s="20">
        <v>241903</v>
      </c>
      <c r="N35" s="20">
        <v>578684</v>
      </c>
      <c r="O35" s="20"/>
      <c r="P35" s="20"/>
      <c r="Q35" s="20"/>
      <c r="R35" s="20"/>
      <c r="S35" s="20"/>
      <c r="T35" s="20"/>
      <c r="U35" s="20"/>
      <c r="V35" s="20"/>
      <c r="W35" s="20">
        <v>14279693</v>
      </c>
      <c r="X35" s="20">
        <v>2102790</v>
      </c>
      <c r="Y35" s="20">
        <v>12176903</v>
      </c>
      <c r="Z35" s="21">
        <v>579.08317045449144</v>
      </c>
      <c r="AA35" s="22">
        <v>4205580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-29569436</v>
      </c>
      <c r="D37" s="29">
        <f t="shared" ref="D37:Y37" si="3">SUM(D29:D36)</f>
        <v>0</v>
      </c>
      <c r="E37" s="30">
        <f t="shared" si="3"/>
        <v>-14672688</v>
      </c>
      <c r="F37" s="31">
        <f t="shared" si="3"/>
        <v>-14672688</v>
      </c>
      <c r="G37" s="31">
        <f t="shared" si="3"/>
        <v>-32670342</v>
      </c>
      <c r="H37" s="31">
        <f t="shared" si="3"/>
        <v>-3102326</v>
      </c>
      <c r="I37" s="31">
        <f t="shared" si="3"/>
        <v>-859752</v>
      </c>
      <c r="J37" s="31">
        <f t="shared" si="3"/>
        <v>-36632420</v>
      </c>
      <c r="K37" s="31">
        <f t="shared" si="3"/>
        <v>-1538698</v>
      </c>
      <c r="L37" s="31">
        <f t="shared" si="3"/>
        <v>-1803292</v>
      </c>
      <c r="M37" s="31">
        <f t="shared" si="3"/>
        <v>-1137354</v>
      </c>
      <c r="N37" s="31">
        <f t="shared" si="3"/>
        <v>-4479344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-41111764</v>
      </c>
      <c r="X37" s="31">
        <f t="shared" si="3"/>
        <v>-7336344</v>
      </c>
      <c r="Y37" s="31">
        <f t="shared" si="3"/>
        <v>-33775420</v>
      </c>
      <c r="Z37" s="32">
        <f>+IF(X37&lt;&gt;0,+(Y37/X37)*100,0)</f>
        <v>460.38490016280588</v>
      </c>
      <c r="AA37" s="33">
        <f>SUM(AA29:AA36)</f>
        <v>-14672688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-29569436</v>
      </c>
      <c r="D44" s="29">
        <f>+D37+D43</f>
        <v>0</v>
      </c>
      <c r="E44" s="30">
        <f t="shared" si="5"/>
        <v>-14672688</v>
      </c>
      <c r="F44" s="31">
        <f t="shared" si="5"/>
        <v>-14672688</v>
      </c>
      <c r="G44" s="31">
        <f t="shared" si="5"/>
        <v>-32670342</v>
      </c>
      <c r="H44" s="31">
        <f t="shared" si="5"/>
        <v>-3102326</v>
      </c>
      <c r="I44" s="31">
        <f t="shared" si="5"/>
        <v>-859752</v>
      </c>
      <c r="J44" s="31">
        <f t="shared" si="5"/>
        <v>-36632420</v>
      </c>
      <c r="K44" s="31">
        <f t="shared" si="5"/>
        <v>-1538698</v>
      </c>
      <c r="L44" s="31">
        <f t="shared" si="5"/>
        <v>-1803292</v>
      </c>
      <c r="M44" s="31">
        <f t="shared" si="5"/>
        <v>-1137354</v>
      </c>
      <c r="N44" s="31">
        <f t="shared" si="5"/>
        <v>-4479344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-41111764</v>
      </c>
      <c r="X44" s="31">
        <f t="shared" si="5"/>
        <v>-7336344</v>
      </c>
      <c r="Y44" s="31">
        <f t="shared" si="5"/>
        <v>-33775420</v>
      </c>
      <c r="Z44" s="32">
        <f>+IF(X44&lt;&gt;0,+(Y44/X44)*100,0)</f>
        <v>460.38490016280588</v>
      </c>
      <c r="AA44" s="33">
        <f>+AA37+AA43</f>
        <v>-14672688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-145653969</v>
      </c>
      <c r="D45" s="42">
        <f t="shared" si="6"/>
        <v>0</v>
      </c>
      <c r="E45" s="43">
        <f t="shared" si="6"/>
        <v>-22856896</v>
      </c>
      <c r="F45" s="44">
        <f t="shared" si="6"/>
        <v>-22856896</v>
      </c>
      <c r="G45" s="44">
        <f t="shared" si="6"/>
        <v>-131056507</v>
      </c>
      <c r="H45" s="44">
        <f t="shared" si="6"/>
        <v>-7147727</v>
      </c>
      <c r="I45" s="44">
        <f t="shared" si="6"/>
        <v>-2352089</v>
      </c>
      <c r="J45" s="44">
        <f t="shared" si="6"/>
        <v>-140556323</v>
      </c>
      <c r="K45" s="44">
        <f t="shared" si="6"/>
        <v>1342313</v>
      </c>
      <c r="L45" s="44">
        <f t="shared" si="6"/>
        <v>2713981</v>
      </c>
      <c r="M45" s="44">
        <f t="shared" si="6"/>
        <v>1196877</v>
      </c>
      <c r="N45" s="44">
        <f t="shared" si="6"/>
        <v>5253171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-135303152</v>
      </c>
      <c r="X45" s="44">
        <f t="shared" si="6"/>
        <v>-13854286</v>
      </c>
      <c r="Y45" s="44">
        <f t="shared" si="6"/>
        <v>-121448866</v>
      </c>
      <c r="Z45" s="45">
        <f>+IF(X45&lt;&gt;0,+(Y45/X45)*100,0)</f>
        <v>876.61584292398766</v>
      </c>
      <c r="AA45" s="46">
        <f>+AA26-AA44</f>
        <v>-22856896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-846472</v>
      </c>
      <c r="D47" s="18"/>
      <c r="E47" s="19">
        <v>-18005220</v>
      </c>
      <c r="F47" s="20">
        <v>-18005220</v>
      </c>
      <c r="G47" s="20">
        <v>-550342</v>
      </c>
      <c r="H47" s="20"/>
      <c r="I47" s="20"/>
      <c r="J47" s="20">
        <v>-550342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-550342</v>
      </c>
      <c r="X47" s="20">
        <v>-9002610</v>
      </c>
      <c r="Y47" s="20">
        <v>8452268</v>
      </c>
      <c r="Z47" s="47">
        <v>-93.886861698996185</v>
      </c>
      <c r="AA47" s="22">
        <v>-18005220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-846472</v>
      </c>
      <c r="D50" s="50">
        <f t="shared" ref="D50:Y50" si="7">SUM(D47:D49)</f>
        <v>0</v>
      </c>
      <c r="E50" s="51">
        <f t="shared" si="7"/>
        <v>-18005220</v>
      </c>
      <c r="F50" s="52">
        <f t="shared" si="7"/>
        <v>-18005220</v>
      </c>
      <c r="G50" s="52">
        <f t="shared" si="7"/>
        <v>-550342</v>
      </c>
      <c r="H50" s="52">
        <f t="shared" si="7"/>
        <v>0</v>
      </c>
      <c r="I50" s="52">
        <f t="shared" si="7"/>
        <v>0</v>
      </c>
      <c r="J50" s="52">
        <f t="shared" si="7"/>
        <v>-550342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-550342</v>
      </c>
      <c r="X50" s="52">
        <f t="shared" si="7"/>
        <v>-9002610</v>
      </c>
      <c r="Y50" s="52">
        <f t="shared" si="7"/>
        <v>8452268</v>
      </c>
      <c r="Z50" s="53">
        <f>+IF(X50&lt;&gt;0,+(Y50/X50)*100,0)</f>
        <v>-93.886861698996185</v>
      </c>
      <c r="AA50" s="54">
        <f>SUM(AA47:AA49)</f>
        <v>-18005220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-1823381</v>
      </c>
      <c r="F6" s="20">
        <v>-1823381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-911688</v>
      </c>
      <c r="Y6" s="20">
        <v>911688</v>
      </c>
      <c r="Z6" s="21">
        <v>-100</v>
      </c>
      <c r="AA6" s="22">
        <v>-1823381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1021223</v>
      </c>
      <c r="F11" s="20">
        <v>1021223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510612</v>
      </c>
      <c r="Y11" s="24">
        <v>-510612</v>
      </c>
      <c r="Z11" s="25">
        <v>-100</v>
      </c>
      <c r="AA11" s="26">
        <v>1021223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-802158</v>
      </c>
      <c r="F13" s="31">
        <f t="shared" si="0"/>
        <v>-802158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-401076</v>
      </c>
      <c r="Y13" s="31">
        <f t="shared" si="0"/>
        <v>401076</v>
      </c>
      <c r="Z13" s="32">
        <f>+IF(X13&lt;&gt;0,+(Y13/X13)*100,0)</f>
        <v>-100</v>
      </c>
      <c r="AA13" s="33">
        <f>SUM(AA6:AA12)</f>
        <v>-802158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-969849</v>
      </c>
      <c r="D17" s="18"/>
      <c r="E17" s="19">
        <v>6510617</v>
      </c>
      <c r="F17" s="20">
        <v>6510617</v>
      </c>
      <c r="G17" s="24"/>
      <c r="H17" s="24"/>
      <c r="I17" s="24"/>
      <c r="J17" s="20"/>
      <c r="K17" s="24">
        <v>766006</v>
      </c>
      <c r="L17" s="24">
        <v>1150032</v>
      </c>
      <c r="M17" s="20">
        <v>1834421</v>
      </c>
      <c r="N17" s="24">
        <v>3750459</v>
      </c>
      <c r="O17" s="24"/>
      <c r="P17" s="24"/>
      <c r="Q17" s="20"/>
      <c r="R17" s="24"/>
      <c r="S17" s="24"/>
      <c r="T17" s="20"/>
      <c r="U17" s="24"/>
      <c r="V17" s="24"/>
      <c r="W17" s="24">
        <v>3750459</v>
      </c>
      <c r="X17" s="20">
        <v>3255306</v>
      </c>
      <c r="Y17" s="24">
        <v>495153</v>
      </c>
      <c r="Z17" s="25">
        <v>15.21064379201218</v>
      </c>
      <c r="AA17" s="26">
        <v>6510617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-969849</v>
      </c>
      <c r="D25" s="29">
        <f t="shared" ref="D25:Y25" si="1">SUM(D15:D24)</f>
        <v>0</v>
      </c>
      <c r="E25" s="35">
        <f t="shared" si="1"/>
        <v>6510617</v>
      </c>
      <c r="F25" s="36">
        <f t="shared" si="1"/>
        <v>6510617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766006</v>
      </c>
      <c r="L25" s="36">
        <f t="shared" si="1"/>
        <v>1150032</v>
      </c>
      <c r="M25" s="36">
        <f t="shared" si="1"/>
        <v>1834421</v>
      </c>
      <c r="N25" s="36">
        <f t="shared" si="1"/>
        <v>3750459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3750459</v>
      </c>
      <c r="X25" s="36">
        <f t="shared" si="1"/>
        <v>3255306</v>
      </c>
      <c r="Y25" s="36">
        <f t="shared" si="1"/>
        <v>495153</v>
      </c>
      <c r="Z25" s="37">
        <f>+IF(X25&lt;&gt;0,+(Y25/X25)*100,0)</f>
        <v>15.21064379201218</v>
      </c>
      <c r="AA25" s="38">
        <f>SUM(AA15:AA24)</f>
        <v>6510617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-969849</v>
      </c>
      <c r="D26" s="29">
        <f>+D13+D25</f>
        <v>0</v>
      </c>
      <c r="E26" s="30">
        <f t="shared" si="2"/>
        <v>5708459</v>
      </c>
      <c r="F26" s="31">
        <f t="shared" si="2"/>
        <v>5708459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766006</v>
      </c>
      <c r="L26" s="31">
        <f t="shared" si="2"/>
        <v>1150032</v>
      </c>
      <c r="M26" s="31">
        <f t="shared" si="2"/>
        <v>1834421</v>
      </c>
      <c r="N26" s="31">
        <f t="shared" si="2"/>
        <v>3750459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3750459</v>
      </c>
      <c r="X26" s="31">
        <f t="shared" si="2"/>
        <v>2854230</v>
      </c>
      <c r="Y26" s="31">
        <f t="shared" si="2"/>
        <v>896229</v>
      </c>
      <c r="Z26" s="32">
        <f>+IF(X26&lt;&gt;0,+(Y26/X26)*100,0)</f>
        <v>31.400027327860752</v>
      </c>
      <c r="AA26" s="33">
        <f>+AA13+AA25</f>
        <v>5708459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-969849</v>
      </c>
      <c r="D45" s="42">
        <f t="shared" si="6"/>
        <v>0</v>
      </c>
      <c r="E45" s="43">
        <f t="shared" si="6"/>
        <v>5708459</v>
      </c>
      <c r="F45" s="44">
        <f t="shared" si="6"/>
        <v>5708459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766006</v>
      </c>
      <c r="L45" s="44">
        <f t="shared" si="6"/>
        <v>1150032</v>
      </c>
      <c r="M45" s="44">
        <f t="shared" si="6"/>
        <v>1834421</v>
      </c>
      <c r="N45" s="44">
        <f t="shared" si="6"/>
        <v>3750459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3750459</v>
      </c>
      <c r="X45" s="44">
        <f t="shared" si="6"/>
        <v>2854230</v>
      </c>
      <c r="Y45" s="44">
        <f t="shared" si="6"/>
        <v>896229</v>
      </c>
      <c r="Z45" s="45">
        <f>+IF(X45&lt;&gt;0,+(Y45/X45)*100,0)</f>
        <v>31.400027327860752</v>
      </c>
      <c r="AA45" s="46">
        <f>+AA26-AA44</f>
        <v>5708459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-59741648</v>
      </c>
      <c r="D6" s="18"/>
      <c r="E6" s="19"/>
      <c r="F6" s="20"/>
      <c r="G6" s="20">
        <v>-59741649</v>
      </c>
      <c r="H6" s="20"/>
      <c r="I6" s="20"/>
      <c r="J6" s="20">
        <v>-59741649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-59741649</v>
      </c>
      <c r="X6" s="20"/>
      <c r="Y6" s="20">
        <v>-59741649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3578884</v>
      </c>
      <c r="D11" s="18"/>
      <c r="E11" s="19"/>
      <c r="F11" s="20"/>
      <c r="G11" s="24">
        <v>3578884</v>
      </c>
      <c r="H11" s="24"/>
      <c r="I11" s="24"/>
      <c r="J11" s="20">
        <v>3578884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3578884</v>
      </c>
      <c r="X11" s="20"/>
      <c r="Y11" s="24">
        <v>3578884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-56162764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-56162765</v>
      </c>
      <c r="H13" s="31">
        <f t="shared" si="0"/>
        <v>0</v>
      </c>
      <c r="I13" s="31">
        <f t="shared" si="0"/>
        <v>0</v>
      </c>
      <c r="J13" s="31">
        <f t="shared" si="0"/>
        <v>-56162765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-56162765</v>
      </c>
      <c r="X13" s="31">
        <f t="shared" si="0"/>
        <v>0</v>
      </c>
      <c r="Y13" s="31">
        <f t="shared" si="0"/>
        <v>-56162765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-56162764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-56162765</v>
      </c>
      <c r="H26" s="31">
        <f t="shared" si="2"/>
        <v>0</v>
      </c>
      <c r="I26" s="31">
        <f t="shared" si="2"/>
        <v>0</v>
      </c>
      <c r="J26" s="31">
        <f t="shared" si="2"/>
        <v>-56162765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-56162765</v>
      </c>
      <c r="X26" s="31">
        <f t="shared" si="2"/>
        <v>0</v>
      </c>
      <c r="Y26" s="31">
        <f t="shared" si="2"/>
        <v>-56162765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126596</v>
      </c>
      <c r="D32" s="18"/>
      <c r="E32" s="19"/>
      <c r="F32" s="20"/>
      <c r="G32" s="20">
        <v>127119</v>
      </c>
      <c r="H32" s="20">
        <v>-525</v>
      </c>
      <c r="I32" s="20"/>
      <c r="J32" s="20">
        <v>126594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126594</v>
      </c>
      <c r="X32" s="20"/>
      <c r="Y32" s="20">
        <v>126594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126596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127119</v>
      </c>
      <c r="H37" s="31">
        <f t="shared" si="3"/>
        <v>-525</v>
      </c>
      <c r="I37" s="31">
        <f t="shared" si="3"/>
        <v>0</v>
      </c>
      <c r="J37" s="31">
        <f t="shared" si="3"/>
        <v>126594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126594</v>
      </c>
      <c r="X37" s="31">
        <f t="shared" si="3"/>
        <v>0</v>
      </c>
      <c r="Y37" s="31">
        <f t="shared" si="3"/>
        <v>126594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126596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127119</v>
      </c>
      <c r="H44" s="31">
        <f t="shared" si="5"/>
        <v>-525</v>
      </c>
      <c r="I44" s="31">
        <f t="shared" si="5"/>
        <v>0</v>
      </c>
      <c r="J44" s="31">
        <f t="shared" si="5"/>
        <v>126594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126594</v>
      </c>
      <c r="X44" s="31">
        <f t="shared" si="5"/>
        <v>0</v>
      </c>
      <c r="Y44" s="31">
        <f t="shared" si="5"/>
        <v>126594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-56289360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-56289884</v>
      </c>
      <c r="H45" s="44">
        <f t="shared" si="6"/>
        <v>525</v>
      </c>
      <c r="I45" s="44">
        <f t="shared" si="6"/>
        <v>0</v>
      </c>
      <c r="J45" s="44">
        <f t="shared" si="6"/>
        <v>-56289359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-56289359</v>
      </c>
      <c r="X45" s="44">
        <f t="shared" si="6"/>
        <v>0</v>
      </c>
      <c r="Y45" s="44">
        <f t="shared" si="6"/>
        <v>-56289359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1054601300</v>
      </c>
      <c r="D6" s="18"/>
      <c r="E6" s="19"/>
      <c r="F6" s="20"/>
      <c r="G6" s="20">
        <v>999453380</v>
      </c>
      <c r="H6" s="20">
        <v>-70341587</v>
      </c>
      <c r="I6" s="20">
        <v>257876847</v>
      </c>
      <c r="J6" s="20">
        <v>1186988640</v>
      </c>
      <c r="K6" s="20">
        <v>-203043648</v>
      </c>
      <c r="L6" s="20">
        <v>248800643</v>
      </c>
      <c r="M6" s="20">
        <v>-744734652</v>
      </c>
      <c r="N6" s="20">
        <v>-698977657</v>
      </c>
      <c r="O6" s="20"/>
      <c r="P6" s="20"/>
      <c r="Q6" s="20"/>
      <c r="R6" s="20"/>
      <c r="S6" s="20"/>
      <c r="T6" s="20"/>
      <c r="U6" s="20"/>
      <c r="V6" s="20"/>
      <c r="W6" s="20">
        <v>488010983</v>
      </c>
      <c r="X6" s="20"/>
      <c r="Y6" s="20">
        <v>488010983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852168773</v>
      </c>
      <c r="D7" s="18"/>
      <c r="E7" s="19">
        <v>989185682</v>
      </c>
      <c r="F7" s="20">
        <v>989185682</v>
      </c>
      <c r="G7" s="20">
        <v>921401512</v>
      </c>
      <c r="H7" s="20">
        <v>35997801</v>
      </c>
      <c r="I7" s="20">
        <v>26118818</v>
      </c>
      <c r="J7" s="20">
        <v>983518131</v>
      </c>
      <c r="K7" s="20">
        <v>-114184997</v>
      </c>
      <c r="L7" s="20">
        <v>90015247</v>
      </c>
      <c r="M7" s="20">
        <v>-83660737</v>
      </c>
      <c r="N7" s="20">
        <v>-107830487</v>
      </c>
      <c r="O7" s="20"/>
      <c r="P7" s="20"/>
      <c r="Q7" s="20"/>
      <c r="R7" s="20"/>
      <c r="S7" s="20"/>
      <c r="T7" s="20"/>
      <c r="U7" s="20"/>
      <c r="V7" s="20"/>
      <c r="W7" s="20">
        <v>875687644</v>
      </c>
      <c r="X7" s="20">
        <v>494592864</v>
      </c>
      <c r="Y7" s="20">
        <v>381094780</v>
      </c>
      <c r="Z7" s="21">
        <v>77.052219661624548</v>
      </c>
      <c r="AA7" s="22">
        <v>989185682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129606346</v>
      </c>
      <c r="D10" s="18"/>
      <c r="E10" s="19"/>
      <c r="F10" s="20"/>
      <c r="G10" s="20">
        <v>131133818</v>
      </c>
      <c r="H10" s="20">
        <v>12774964</v>
      </c>
      <c r="I10" s="20">
        <v>-3259548</v>
      </c>
      <c r="J10" s="20">
        <v>140649234</v>
      </c>
      <c r="K10" s="20">
        <v>977678</v>
      </c>
      <c r="L10" s="20">
        <v>3232828</v>
      </c>
      <c r="M10" s="20">
        <v>19211931</v>
      </c>
      <c r="N10" s="20">
        <v>23422437</v>
      </c>
      <c r="O10" s="20"/>
      <c r="P10" s="20"/>
      <c r="Q10" s="20"/>
      <c r="R10" s="20"/>
      <c r="S10" s="20"/>
      <c r="T10" s="20"/>
      <c r="U10" s="20"/>
      <c r="V10" s="20"/>
      <c r="W10" s="20">
        <v>164071671</v>
      </c>
      <c r="X10" s="20"/>
      <c r="Y10" s="20">
        <v>164071671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3724257069</v>
      </c>
      <c r="D11" s="18"/>
      <c r="E11" s="19"/>
      <c r="F11" s="20"/>
      <c r="G11" s="24">
        <v>3738239061</v>
      </c>
      <c r="H11" s="24">
        <v>14783026</v>
      </c>
      <c r="I11" s="24">
        <v>-17782206</v>
      </c>
      <c r="J11" s="20">
        <v>3735239881</v>
      </c>
      <c r="K11" s="24">
        <v>24792297</v>
      </c>
      <c r="L11" s="24">
        <v>26331487</v>
      </c>
      <c r="M11" s="20">
        <v>13509661</v>
      </c>
      <c r="N11" s="24">
        <v>64633445</v>
      </c>
      <c r="O11" s="24"/>
      <c r="P11" s="24"/>
      <c r="Q11" s="20"/>
      <c r="R11" s="24"/>
      <c r="S11" s="24"/>
      <c r="T11" s="20"/>
      <c r="U11" s="24"/>
      <c r="V11" s="24"/>
      <c r="W11" s="24">
        <v>3799873326</v>
      </c>
      <c r="X11" s="20"/>
      <c r="Y11" s="24">
        <v>3799873326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5760633488</v>
      </c>
      <c r="D13" s="29">
        <f>SUM(D6:D12)</f>
        <v>0</v>
      </c>
      <c r="E13" s="30">
        <f t="shared" si="0"/>
        <v>989185682</v>
      </c>
      <c r="F13" s="31">
        <f t="shared" si="0"/>
        <v>989185682</v>
      </c>
      <c r="G13" s="31">
        <f t="shared" si="0"/>
        <v>5790227771</v>
      </c>
      <c r="H13" s="31">
        <f t="shared" si="0"/>
        <v>-6785796</v>
      </c>
      <c r="I13" s="31">
        <f t="shared" si="0"/>
        <v>262953911</v>
      </c>
      <c r="J13" s="31">
        <f t="shared" si="0"/>
        <v>6046395886</v>
      </c>
      <c r="K13" s="31">
        <f t="shared" si="0"/>
        <v>-291458670</v>
      </c>
      <c r="L13" s="31">
        <f t="shared" si="0"/>
        <v>368380205</v>
      </c>
      <c r="M13" s="31">
        <f t="shared" si="0"/>
        <v>-795673797</v>
      </c>
      <c r="N13" s="31">
        <f t="shared" si="0"/>
        <v>-718752262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5327643624</v>
      </c>
      <c r="X13" s="31">
        <f t="shared" si="0"/>
        <v>494592864</v>
      </c>
      <c r="Y13" s="31">
        <f t="shared" si="0"/>
        <v>4833050760</v>
      </c>
      <c r="Z13" s="32">
        <f>+IF(X13&lt;&gt;0,+(Y13/X13)*100,0)</f>
        <v>977.17761653754872</v>
      </c>
      <c r="AA13" s="33">
        <f>SUM(AA6:AA12)</f>
        <v>989185682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6536481580</v>
      </c>
      <c r="D17" s="18"/>
      <c r="E17" s="19">
        <v>8136040581</v>
      </c>
      <c r="F17" s="20">
        <v>8136040581</v>
      </c>
      <c r="G17" s="24">
        <v>6520830811</v>
      </c>
      <c r="H17" s="24">
        <v>-14438834</v>
      </c>
      <c r="I17" s="24">
        <v>-12707101</v>
      </c>
      <c r="J17" s="20">
        <v>6493684876</v>
      </c>
      <c r="K17" s="24">
        <v>-2577607</v>
      </c>
      <c r="L17" s="24">
        <v>-12640527</v>
      </c>
      <c r="M17" s="20">
        <v>-11291497</v>
      </c>
      <c r="N17" s="24">
        <v>-26509631</v>
      </c>
      <c r="O17" s="24"/>
      <c r="P17" s="24"/>
      <c r="Q17" s="20"/>
      <c r="R17" s="24"/>
      <c r="S17" s="24"/>
      <c r="T17" s="20"/>
      <c r="U17" s="24"/>
      <c r="V17" s="24"/>
      <c r="W17" s="24">
        <v>6467175245</v>
      </c>
      <c r="X17" s="20">
        <v>4068020394</v>
      </c>
      <c r="Y17" s="24">
        <v>2399154851</v>
      </c>
      <c r="Z17" s="25">
        <v>58.97597894392463</v>
      </c>
      <c r="AA17" s="26">
        <v>8136040581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54882572</v>
      </c>
      <c r="D21" s="18"/>
      <c r="E21" s="19">
        <v>155428181</v>
      </c>
      <c r="F21" s="20">
        <v>155428181</v>
      </c>
      <c r="G21" s="20">
        <v>53892882</v>
      </c>
      <c r="H21" s="20">
        <v>-384952</v>
      </c>
      <c r="I21" s="20">
        <v>-384952</v>
      </c>
      <c r="J21" s="20">
        <v>53122978</v>
      </c>
      <c r="K21" s="20">
        <v>-384952</v>
      </c>
      <c r="L21" s="20">
        <v>-384952</v>
      </c>
      <c r="M21" s="20">
        <v>-384952</v>
      </c>
      <c r="N21" s="20">
        <v>-1154856</v>
      </c>
      <c r="O21" s="20"/>
      <c r="P21" s="20"/>
      <c r="Q21" s="20"/>
      <c r="R21" s="20"/>
      <c r="S21" s="20"/>
      <c r="T21" s="20"/>
      <c r="U21" s="20"/>
      <c r="V21" s="20"/>
      <c r="W21" s="20">
        <v>51968122</v>
      </c>
      <c r="X21" s="20">
        <v>77714094</v>
      </c>
      <c r="Y21" s="20">
        <v>-25745972</v>
      </c>
      <c r="Z21" s="21">
        <v>-33.129089814776712</v>
      </c>
      <c r="AA21" s="22">
        <v>155428181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>
        <v>1348310104</v>
      </c>
      <c r="D24" s="18"/>
      <c r="E24" s="19"/>
      <c r="F24" s="20"/>
      <c r="G24" s="24">
        <v>1348310104</v>
      </c>
      <c r="H24" s="24"/>
      <c r="I24" s="24"/>
      <c r="J24" s="20">
        <v>1348310104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1348310104</v>
      </c>
      <c r="X24" s="20"/>
      <c r="Y24" s="24">
        <v>1348310104</v>
      </c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7939674256</v>
      </c>
      <c r="D25" s="29">
        <f t="shared" ref="D25:Y25" si="1">SUM(D15:D24)</f>
        <v>0</v>
      </c>
      <c r="E25" s="35">
        <f t="shared" si="1"/>
        <v>8291468762</v>
      </c>
      <c r="F25" s="36">
        <f t="shared" si="1"/>
        <v>8291468762</v>
      </c>
      <c r="G25" s="36">
        <f t="shared" si="1"/>
        <v>7923033797</v>
      </c>
      <c r="H25" s="36">
        <f t="shared" si="1"/>
        <v>-14823786</v>
      </c>
      <c r="I25" s="36">
        <f t="shared" si="1"/>
        <v>-13092053</v>
      </c>
      <c r="J25" s="36">
        <f t="shared" si="1"/>
        <v>7895117958</v>
      </c>
      <c r="K25" s="36">
        <f t="shared" si="1"/>
        <v>-2962559</v>
      </c>
      <c r="L25" s="36">
        <f t="shared" si="1"/>
        <v>-13025479</v>
      </c>
      <c r="M25" s="36">
        <f t="shared" si="1"/>
        <v>-11676449</v>
      </c>
      <c r="N25" s="36">
        <f t="shared" si="1"/>
        <v>-27664487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7867453471</v>
      </c>
      <c r="X25" s="36">
        <f t="shared" si="1"/>
        <v>4145734488</v>
      </c>
      <c r="Y25" s="36">
        <f t="shared" si="1"/>
        <v>3721718983</v>
      </c>
      <c r="Z25" s="37">
        <f>+IF(X25&lt;&gt;0,+(Y25/X25)*100,0)</f>
        <v>89.772246480633754</v>
      </c>
      <c r="AA25" s="38">
        <f>SUM(AA15:AA24)</f>
        <v>8291468762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13700307744</v>
      </c>
      <c r="D26" s="29">
        <f>+D13+D25</f>
        <v>0</v>
      </c>
      <c r="E26" s="30">
        <f t="shared" si="2"/>
        <v>9280654444</v>
      </c>
      <c r="F26" s="31">
        <f t="shared" si="2"/>
        <v>9280654444</v>
      </c>
      <c r="G26" s="31">
        <f t="shared" si="2"/>
        <v>13713261568</v>
      </c>
      <c r="H26" s="31">
        <f t="shared" si="2"/>
        <v>-21609582</v>
      </c>
      <c r="I26" s="31">
        <f t="shared" si="2"/>
        <v>249861858</v>
      </c>
      <c r="J26" s="31">
        <f t="shared" si="2"/>
        <v>13941513844</v>
      </c>
      <c r="K26" s="31">
        <f t="shared" si="2"/>
        <v>-294421229</v>
      </c>
      <c r="L26" s="31">
        <f t="shared" si="2"/>
        <v>355354726</v>
      </c>
      <c r="M26" s="31">
        <f t="shared" si="2"/>
        <v>-807350246</v>
      </c>
      <c r="N26" s="31">
        <f t="shared" si="2"/>
        <v>-746416749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13195097095</v>
      </c>
      <c r="X26" s="31">
        <f t="shared" si="2"/>
        <v>4640327352</v>
      </c>
      <c r="Y26" s="31">
        <f t="shared" si="2"/>
        <v>8554769743</v>
      </c>
      <c r="Z26" s="32">
        <f>+IF(X26&lt;&gt;0,+(Y26/X26)*100,0)</f>
        <v>184.35703117610569</v>
      </c>
      <c r="AA26" s="33">
        <f>+AA13+AA25</f>
        <v>9280654444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167050012</v>
      </c>
      <c r="D31" s="18"/>
      <c r="E31" s="19"/>
      <c r="F31" s="20"/>
      <c r="G31" s="20">
        <v>166965465</v>
      </c>
      <c r="H31" s="20">
        <v>-348698</v>
      </c>
      <c r="I31" s="20">
        <v>-874826</v>
      </c>
      <c r="J31" s="20">
        <v>165741941</v>
      </c>
      <c r="K31" s="20">
        <v>-147547</v>
      </c>
      <c r="L31" s="20">
        <v>529124</v>
      </c>
      <c r="M31" s="20">
        <v>919748</v>
      </c>
      <c r="N31" s="20">
        <v>1301325</v>
      </c>
      <c r="O31" s="20"/>
      <c r="P31" s="20"/>
      <c r="Q31" s="20"/>
      <c r="R31" s="20"/>
      <c r="S31" s="20"/>
      <c r="T31" s="20"/>
      <c r="U31" s="20"/>
      <c r="V31" s="20"/>
      <c r="W31" s="20">
        <v>167043266</v>
      </c>
      <c r="X31" s="20"/>
      <c r="Y31" s="20">
        <v>167043266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-2316465215</v>
      </c>
      <c r="D32" s="18"/>
      <c r="E32" s="19"/>
      <c r="F32" s="20"/>
      <c r="G32" s="20">
        <v>2065632405</v>
      </c>
      <c r="H32" s="20">
        <v>-317161298</v>
      </c>
      <c r="I32" s="20">
        <v>-186100025</v>
      </c>
      <c r="J32" s="20">
        <v>1562371082</v>
      </c>
      <c r="K32" s="20">
        <v>-620513489</v>
      </c>
      <c r="L32" s="20">
        <v>-387858751</v>
      </c>
      <c r="M32" s="20">
        <v>-576043222</v>
      </c>
      <c r="N32" s="20">
        <v>-1584415462</v>
      </c>
      <c r="O32" s="20"/>
      <c r="P32" s="20"/>
      <c r="Q32" s="20"/>
      <c r="R32" s="20"/>
      <c r="S32" s="20"/>
      <c r="T32" s="20"/>
      <c r="U32" s="20"/>
      <c r="V32" s="20"/>
      <c r="W32" s="20">
        <v>-22044380</v>
      </c>
      <c r="X32" s="20"/>
      <c r="Y32" s="20">
        <v>-22044380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36216582</v>
      </c>
      <c r="D34" s="18"/>
      <c r="E34" s="19"/>
      <c r="F34" s="20"/>
      <c r="G34" s="20">
        <v>36216582</v>
      </c>
      <c r="H34" s="20"/>
      <c r="I34" s="20"/>
      <c r="J34" s="20">
        <v>36216582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36216582</v>
      </c>
      <c r="X34" s="20"/>
      <c r="Y34" s="20">
        <v>36216582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3924686007</v>
      </c>
      <c r="D35" s="18"/>
      <c r="E35" s="19"/>
      <c r="F35" s="20"/>
      <c r="G35" s="20">
        <v>3923589271</v>
      </c>
      <c r="H35" s="20">
        <v>16532381</v>
      </c>
      <c r="I35" s="20">
        <v>19995727</v>
      </c>
      <c r="J35" s="20">
        <v>3960117379</v>
      </c>
      <c r="K35" s="20">
        <v>14006859</v>
      </c>
      <c r="L35" s="20">
        <v>28465755</v>
      </c>
      <c r="M35" s="20">
        <v>3284880</v>
      </c>
      <c r="N35" s="20">
        <v>45757494</v>
      </c>
      <c r="O35" s="20"/>
      <c r="P35" s="20"/>
      <c r="Q35" s="20"/>
      <c r="R35" s="20"/>
      <c r="S35" s="20"/>
      <c r="T35" s="20"/>
      <c r="U35" s="20"/>
      <c r="V35" s="20"/>
      <c r="W35" s="20">
        <v>4005874873</v>
      </c>
      <c r="X35" s="20"/>
      <c r="Y35" s="20">
        <v>4005874873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>
        <v>803609369</v>
      </c>
      <c r="D36" s="18"/>
      <c r="E36" s="19"/>
      <c r="F36" s="20"/>
      <c r="G36" s="20">
        <v>803609369</v>
      </c>
      <c r="H36" s="20"/>
      <c r="I36" s="20"/>
      <c r="J36" s="20">
        <v>803609369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803609369</v>
      </c>
      <c r="X36" s="20"/>
      <c r="Y36" s="20">
        <v>803609369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2615096755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6996013092</v>
      </c>
      <c r="H37" s="31">
        <f t="shared" si="3"/>
        <v>-300977615</v>
      </c>
      <c r="I37" s="31">
        <f t="shared" si="3"/>
        <v>-166979124</v>
      </c>
      <c r="J37" s="31">
        <f t="shared" si="3"/>
        <v>6528056353</v>
      </c>
      <c r="K37" s="31">
        <f t="shared" si="3"/>
        <v>-606654177</v>
      </c>
      <c r="L37" s="31">
        <f t="shared" si="3"/>
        <v>-358863872</v>
      </c>
      <c r="M37" s="31">
        <f t="shared" si="3"/>
        <v>-571838594</v>
      </c>
      <c r="N37" s="31">
        <f t="shared" si="3"/>
        <v>-1537356643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4990699710</v>
      </c>
      <c r="X37" s="31">
        <f t="shared" si="3"/>
        <v>0</v>
      </c>
      <c r="Y37" s="31">
        <f t="shared" si="3"/>
        <v>4990699710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-1515766</v>
      </c>
      <c r="D39" s="18"/>
      <c r="E39" s="19"/>
      <c r="F39" s="20"/>
      <c r="G39" s="20">
        <v>-1494635</v>
      </c>
      <c r="H39" s="20">
        <v>21131</v>
      </c>
      <c r="I39" s="20">
        <v>21131</v>
      </c>
      <c r="J39" s="20">
        <v>-1452373</v>
      </c>
      <c r="K39" s="20">
        <v>21131</v>
      </c>
      <c r="L39" s="20">
        <v>21131</v>
      </c>
      <c r="M39" s="20">
        <v>21131</v>
      </c>
      <c r="N39" s="20">
        <v>63393</v>
      </c>
      <c r="O39" s="20"/>
      <c r="P39" s="20"/>
      <c r="Q39" s="20"/>
      <c r="R39" s="20"/>
      <c r="S39" s="20"/>
      <c r="T39" s="20"/>
      <c r="U39" s="20"/>
      <c r="V39" s="20"/>
      <c r="W39" s="20">
        <v>-1388980</v>
      </c>
      <c r="X39" s="20"/>
      <c r="Y39" s="20">
        <v>-1388980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23026001</v>
      </c>
      <c r="D40" s="18"/>
      <c r="E40" s="19"/>
      <c r="F40" s="20"/>
      <c r="G40" s="20">
        <v>23026001</v>
      </c>
      <c r="H40" s="20"/>
      <c r="I40" s="20"/>
      <c r="J40" s="20">
        <v>23026001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23026001</v>
      </c>
      <c r="X40" s="20"/>
      <c r="Y40" s="20">
        <v>23026001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1457175389</v>
      </c>
      <c r="D42" s="18"/>
      <c r="E42" s="19">
        <v>389138000</v>
      </c>
      <c r="F42" s="20">
        <v>389138000</v>
      </c>
      <c r="G42" s="20">
        <v>1457175389</v>
      </c>
      <c r="H42" s="20"/>
      <c r="I42" s="20"/>
      <c r="J42" s="20">
        <v>1457175389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1457175389</v>
      </c>
      <c r="X42" s="20">
        <v>194568996</v>
      </c>
      <c r="Y42" s="20">
        <v>1262606393</v>
      </c>
      <c r="Z42" s="21">
        <v>648.92476137359529</v>
      </c>
      <c r="AA42" s="22">
        <v>389138000</v>
      </c>
    </row>
    <row r="43" spans="1:27" ht="13.5" x14ac:dyDescent="0.25">
      <c r="A43" s="27" t="s">
        <v>67</v>
      </c>
      <c r="B43" s="34" t="s">
        <v>32</v>
      </c>
      <c r="C43" s="29">
        <f>SUM(C39:C42)</f>
        <v>1478685624</v>
      </c>
      <c r="D43" s="29">
        <f t="shared" ref="D43:Y43" si="4">SUM(D39:D42)</f>
        <v>0</v>
      </c>
      <c r="E43" s="35">
        <f t="shared" si="4"/>
        <v>389138000</v>
      </c>
      <c r="F43" s="36">
        <f t="shared" si="4"/>
        <v>389138000</v>
      </c>
      <c r="G43" s="36">
        <f t="shared" si="4"/>
        <v>1478706755</v>
      </c>
      <c r="H43" s="36">
        <f t="shared" si="4"/>
        <v>21131</v>
      </c>
      <c r="I43" s="36">
        <f t="shared" si="4"/>
        <v>21131</v>
      </c>
      <c r="J43" s="36">
        <f t="shared" si="4"/>
        <v>1478749017</v>
      </c>
      <c r="K43" s="36">
        <f t="shared" si="4"/>
        <v>21131</v>
      </c>
      <c r="L43" s="36">
        <f t="shared" si="4"/>
        <v>21131</v>
      </c>
      <c r="M43" s="36">
        <f t="shared" si="4"/>
        <v>21131</v>
      </c>
      <c r="N43" s="36">
        <f t="shared" si="4"/>
        <v>63393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1478812410</v>
      </c>
      <c r="X43" s="36">
        <f t="shared" si="4"/>
        <v>194568996</v>
      </c>
      <c r="Y43" s="36">
        <f t="shared" si="4"/>
        <v>1284243414</v>
      </c>
      <c r="Z43" s="37">
        <f>+IF(X43&lt;&gt;0,+(Y43/X43)*100,0)</f>
        <v>660.04524893575547</v>
      </c>
      <c r="AA43" s="38">
        <f>SUM(AA39:AA42)</f>
        <v>389138000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4093782379</v>
      </c>
      <c r="D44" s="29">
        <f>+D37+D43</f>
        <v>0</v>
      </c>
      <c r="E44" s="30">
        <f t="shared" si="5"/>
        <v>389138000</v>
      </c>
      <c r="F44" s="31">
        <f t="shared" si="5"/>
        <v>389138000</v>
      </c>
      <c r="G44" s="31">
        <f t="shared" si="5"/>
        <v>8474719847</v>
      </c>
      <c r="H44" s="31">
        <f t="shared" si="5"/>
        <v>-300956484</v>
      </c>
      <c r="I44" s="31">
        <f t="shared" si="5"/>
        <v>-166957993</v>
      </c>
      <c r="J44" s="31">
        <f t="shared" si="5"/>
        <v>8006805370</v>
      </c>
      <c r="K44" s="31">
        <f t="shared" si="5"/>
        <v>-606633046</v>
      </c>
      <c r="L44" s="31">
        <f t="shared" si="5"/>
        <v>-358842741</v>
      </c>
      <c r="M44" s="31">
        <f t="shared" si="5"/>
        <v>-571817463</v>
      </c>
      <c r="N44" s="31">
        <f t="shared" si="5"/>
        <v>-1537293250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6469512120</v>
      </c>
      <c r="X44" s="31">
        <f t="shared" si="5"/>
        <v>194568996</v>
      </c>
      <c r="Y44" s="31">
        <f t="shared" si="5"/>
        <v>6274943124</v>
      </c>
      <c r="Z44" s="32">
        <f>+IF(X44&lt;&gt;0,+(Y44/X44)*100,0)</f>
        <v>3225.0477994962771</v>
      </c>
      <c r="AA44" s="33">
        <f>+AA37+AA43</f>
        <v>389138000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9606525365</v>
      </c>
      <c r="D45" s="42">
        <f t="shared" si="6"/>
        <v>0</v>
      </c>
      <c r="E45" s="43">
        <f t="shared" si="6"/>
        <v>8891516444</v>
      </c>
      <c r="F45" s="44">
        <f t="shared" si="6"/>
        <v>8891516444</v>
      </c>
      <c r="G45" s="44">
        <f t="shared" si="6"/>
        <v>5238541721</v>
      </c>
      <c r="H45" s="44">
        <f t="shared" si="6"/>
        <v>279346902</v>
      </c>
      <c r="I45" s="44">
        <f t="shared" si="6"/>
        <v>416819851</v>
      </c>
      <c r="J45" s="44">
        <f t="shared" si="6"/>
        <v>5934708474</v>
      </c>
      <c r="K45" s="44">
        <f t="shared" si="6"/>
        <v>312211817</v>
      </c>
      <c r="L45" s="44">
        <f t="shared" si="6"/>
        <v>714197467</v>
      </c>
      <c r="M45" s="44">
        <f t="shared" si="6"/>
        <v>-235532783</v>
      </c>
      <c r="N45" s="44">
        <f t="shared" si="6"/>
        <v>790876501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6725584975</v>
      </c>
      <c r="X45" s="44">
        <f t="shared" si="6"/>
        <v>4445758356</v>
      </c>
      <c r="Y45" s="44">
        <f t="shared" si="6"/>
        <v>2279826619</v>
      </c>
      <c r="Z45" s="45">
        <f>+IF(X45&lt;&gt;0,+(Y45/X45)*100,0)</f>
        <v>51.280938738452654</v>
      </c>
      <c r="AA45" s="46">
        <f>+AA26-AA44</f>
        <v>8891516444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497722967</v>
      </c>
      <c r="D47" s="18"/>
      <c r="E47" s="19">
        <v>317935556</v>
      </c>
      <c r="F47" s="20">
        <v>317935556</v>
      </c>
      <c r="G47" s="20">
        <v>370303477</v>
      </c>
      <c r="H47" s="20">
        <v>-38149823</v>
      </c>
      <c r="I47" s="20">
        <v>18144128</v>
      </c>
      <c r="J47" s="20">
        <v>350297782</v>
      </c>
      <c r="K47" s="20">
        <v>-23474163</v>
      </c>
      <c r="L47" s="20">
        <v>79949258</v>
      </c>
      <c r="M47" s="20">
        <v>-106907577</v>
      </c>
      <c r="N47" s="20">
        <v>-50432482</v>
      </c>
      <c r="O47" s="20"/>
      <c r="P47" s="20"/>
      <c r="Q47" s="20"/>
      <c r="R47" s="20"/>
      <c r="S47" s="20"/>
      <c r="T47" s="20"/>
      <c r="U47" s="20"/>
      <c r="V47" s="20"/>
      <c r="W47" s="20">
        <v>299865300</v>
      </c>
      <c r="X47" s="20">
        <v>158967696</v>
      </c>
      <c r="Y47" s="20">
        <v>140897604</v>
      </c>
      <c r="Z47" s="47">
        <v>88.632852802999679</v>
      </c>
      <c r="AA47" s="22">
        <v>317935556</v>
      </c>
    </row>
    <row r="48" spans="1:27" ht="13.5" x14ac:dyDescent="0.25">
      <c r="A48" s="23" t="s">
        <v>73</v>
      </c>
      <c r="B48" s="17" t="s">
        <v>32</v>
      </c>
      <c r="C48" s="18">
        <v>4337185038</v>
      </c>
      <c r="D48" s="18"/>
      <c r="E48" s="19"/>
      <c r="F48" s="20"/>
      <c r="G48" s="20">
        <v>4337185038</v>
      </c>
      <c r="H48" s="20"/>
      <c r="I48" s="20"/>
      <c r="J48" s="20">
        <v>4337185038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4337185038</v>
      </c>
      <c r="X48" s="20"/>
      <c r="Y48" s="20">
        <v>4337185038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>
        <v>100</v>
      </c>
      <c r="D49" s="18"/>
      <c r="E49" s="19"/>
      <c r="F49" s="20"/>
      <c r="G49" s="20">
        <v>100</v>
      </c>
      <c r="H49" s="20"/>
      <c r="I49" s="20"/>
      <c r="J49" s="20">
        <v>100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100</v>
      </c>
      <c r="X49" s="20"/>
      <c r="Y49" s="20">
        <v>100</v>
      </c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4834908105</v>
      </c>
      <c r="D50" s="50">
        <f t="shared" ref="D50:Y50" si="7">SUM(D47:D49)</f>
        <v>0</v>
      </c>
      <c r="E50" s="51">
        <f t="shared" si="7"/>
        <v>317935556</v>
      </c>
      <c r="F50" s="52">
        <f t="shared" si="7"/>
        <v>317935556</v>
      </c>
      <c r="G50" s="52">
        <f t="shared" si="7"/>
        <v>4707488615</v>
      </c>
      <c r="H50" s="52">
        <f t="shared" si="7"/>
        <v>-38149823</v>
      </c>
      <c r="I50" s="52">
        <f t="shared" si="7"/>
        <v>18144128</v>
      </c>
      <c r="J50" s="52">
        <f t="shared" si="7"/>
        <v>4687482920</v>
      </c>
      <c r="K50" s="52">
        <f t="shared" si="7"/>
        <v>-23474163</v>
      </c>
      <c r="L50" s="52">
        <f t="shared" si="7"/>
        <v>79949258</v>
      </c>
      <c r="M50" s="52">
        <f t="shared" si="7"/>
        <v>-106907577</v>
      </c>
      <c r="N50" s="52">
        <f t="shared" si="7"/>
        <v>-50432482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4637050438</v>
      </c>
      <c r="X50" s="52">
        <f t="shared" si="7"/>
        <v>158967696</v>
      </c>
      <c r="Y50" s="52">
        <f t="shared" si="7"/>
        <v>4478082742</v>
      </c>
      <c r="Z50" s="53">
        <f>+IF(X50&lt;&gt;0,+(Y50/X50)*100,0)</f>
        <v>2816.9765648487478</v>
      </c>
      <c r="AA50" s="54">
        <f>SUM(AA47:AA49)</f>
        <v>317935556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-53023134</v>
      </c>
      <c r="F6" s="20">
        <v>-53023134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-26511576</v>
      </c>
      <c r="Y6" s="20">
        <v>26511576</v>
      </c>
      <c r="Z6" s="21">
        <v>-100</v>
      </c>
      <c r="AA6" s="22">
        <v>-53023134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9816314</v>
      </c>
      <c r="F7" s="20">
        <v>9816314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4908156</v>
      </c>
      <c r="Y7" s="20">
        <v>-4908156</v>
      </c>
      <c r="Z7" s="21">
        <v>-100</v>
      </c>
      <c r="AA7" s="22">
        <v>9816314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7221534</v>
      </c>
      <c r="F11" s="20">
        <v>7221534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3610770</v>
      </c>
      <c r="Y11" s="24">
        <v>-3610770</v>
      </c>
      <c r="Z11" s="25">
        <v>-100</v>
      </c>
      <c r="AA11" s="26">
        <v>7221534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-35985286</v>
      </c>
      <c r="F13" s="31">
        <f t="shared" si="0"/>
        <v>-35985286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-17992650</v>
      </c>
      <c r="Y13" s="31">
        <f t="shared" si="0"/>
        <v>17992650</v>
      </c>
      <c r="Z13" s="32">
        <f>+IF(X13&lt;&gt;0,+(Y13/X13)*100,0)</f>
        <v>-100</v>
      </c>
      <c r="AA13" s="33">
        <f>SUM(AA6:AA12)</f>
        <v>-35985286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25175860</v>
      </c>
      <c r="D17" s="18"/>
      <c r="E17" s="19">
        <v>8843557</v>
      </c>
      <c r="F17" s="20">
        <v>8843557</v>
      </c>
      <c r="G17" s="24"/>
      <c r="H17" s="24"/>
      <c r="I17" s="24"/>
      <c r="J17" s="20"/>
      <c r="K17" s="24"/>
      <c r="L17" s="24"/>
      <c r="M17" s="20">
        <v>173100</v>
      </c>
      <c r="N17" s="24">
        <v>173100</v>
      </c>
      <c r="O17" s="24"/>
      <c r="P17" s="24"/>
      <c r="Q17" s="20"/>
      <c r="R17" s="24"/>
      <c r="S17" s="24"/>
      <c r="T17" s="20"/>
      <c r="U17" s="24"/>
      <c r="V17" s="24"/>
      <c r="W17" s="24">
        <v>173100</v>
      </c>
      <c r="X17" s="20">
        <v>4421784</v>
      </c>
      <c r="Y17" s="24">
        <v>-4248684</v>
      </c>
      <c r="Z17" s="25">
        <v>-96.085290461949285</v>
      </c>
      <c r="AA17" s="26">
        <v>8843557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25175860</v>
      </c>
      <c r="D25" s="29">
        <f t="shared" ref="D25:Y25" si="1">SUM(D15:D24)</f>
        <v>0</v>
      </c>
      <c r="E25" s="35">
        <f t="shared" si="1"/>
        <v>8843557</v>
      </c>
      <c r="F25" s="36">
        <f t="shared" si="1"/>
        <v>8843557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173100</v>
      </c>
      <c r="N25" s="36">
        <f t="shared" si="1"/>
        <v>173100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173100</v>
      </c>
      <c r="X25" s="36">
        <f t="shared" si="1"/>
        <v>4421784</v>
      </c>
      <c r="Y25" s="36">
        <f t="shared" si="1"/>
        <v>-4248684</v>
      </c>
      <c r="Z25" s="37">
        <f>+IF(X25&lt;&gt;0,+(Y25/X25)*100,0)</f>
        <v>-96.085290461949285</v>
      </c>
      <c r="AA25" s="38">
        <f>SUM(AA15:AA24)</f>
        <v>8843557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25175860</v>
      </c>
      <c r="D26" s="29">
        <f>+D13+D25</f>
        <v>0</v>
      </c>
      <c r="E26" s="30">
        <f t="shared" si="2"/>
        <v>-27141729</v>
      </c>
      <c r="F26" s="31">
        <f t="shared" si="2"/>
        <v>-27141729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173100</v>
      </c>
      <c r="N26" s="31">
        <f t="shared" si="2"/>
        <v>173100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173100</v>
      </c>
      <c r="X26" s="31">
        <f t="shared" si="2"/>
        <v>-13570866</v>
      </c>
      <c r="Y26" s="31">
        <f t="shared" si="2"/>
        <v>13743966</v>
      </c>
      <c r="Z26" s="32">
        <f>+IF(X26&lt;&gt;0,+(Y26/X26)*100,0)</f>
        <v>-101.275526558143</v>
      </c>
      <c r="AA26" s="33">
        <f>+AA13+AA25</f>
        <v>-27141729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1326534</v>
      </c>
      <c r="F32" s="20">
        <v>1326534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663270</v>
      </c>
      <c r="Y32" s="20">
        <v>-663270</v>
      </c>
      <c r="Z32" s="21">
        <v>-100</v>
      </c>
      <c r="AA32" s="22">
        <v>1326534</v>
      </c>
    </row>
    <row r="33" spans="1:27" ht="13.5" x14ac:dyDescent="0.25">
      <c r="A33" s="23" t="s">
        <v>60</v>
      </c>
      <c r="B33" s="17" t="s">
        <v>32</v>
      </c>
      <c r="C33" s="18">
        <v>2933417</v>
      </c>
      <c r="D33" s="18"/>
      <c r="E33" s="19"/>
      <c r="F33" s="20"/>
      <c r="G33" s="20">
        <v>528000</v>
      </c>
      <c r="H33" s="20"/>
      <c r="I33" s="20"/>
      <c r="J33" s="20">
        <v>528000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528000</v>
      </c>
      <c r="X33" s="20"/>
      <c r="Y33" s="20">
        <v>528000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2102871</v>
      </c>
      <c r="F35" s="20">
        <v>2102871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1051434</v>
      </c>
      <c r="Y35" s="20">
        <v>-1051434</v>
      </c>
      <c r="Z35" s="21">
        <v>-100</v>
      </c>
      <c r="AA35" s="22">
        <v>2102871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2933417</v>
      </c>
      <c r="D37" s="29">
        <f t="shared" ref="D37:Y37" si="3">SUM(D29:D36)</f>
        <v>0</v>
      </c>
      <c r="E37" s="30">
        <f t="shared" si="3"/>
        <v>3429405</v>
      </c>
      <c r="F37" s="31">
        <f t="shared" si="3"/>
        <v>3429405</v>
      </c>
      <c r="G37" s="31">
        <f t="shared" si="3"/>
        <v>528000</v>
      </c>
      <c r="H37" s="31">
        <f t="shared" si="3"/>
        <v>0</v>
      </c>
      <c r="I37" s="31">
        <f t="shared" si="3"/>
        <v>0</v>
      </c>
      <c r="J37" s="31">
        <f t="shared" si="3"/>
        <v>528000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528000</v>
      </c>
      <c r="X37" s="31">
        <f t="shared" si="3"/>
        <v>1714704</v>
      </c>
      <c r="Y37" s="31">
        <f t="shared" si="3"/>
        <v>-1186704</v>
      </c>
      <c r="Z37" s="32">
        <f>+IF(X37&lt;&gt;0,+(Y37/X37)*100,0)</f>
        <v>-69.20751336673851</v>
      </c>
      <c r="AA37" s="33">
        <f>SUM(AA29:AA36)</f>
        <v>3429405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2933417</v>
      </c>
      <c r="D44" s="29">
        <f>+D37+D43</f>
        <v>0</v>
      </c>
      <c r="E44" s="30">
        <f t="shared" si="5"/>
        <v>3429405</v>
      </c>
      <c r="F44" s="31">
        <f t="shared" si="5"/>
        <v>3429405</v>
      </c>
      <c r="G44" s="31">
        <f t="shared" si="5"/>
        <v>528000</v>
      </c>
      <c r="H44" s="31">
        <f t="shared" si="5"/>
        <v>0</v>
      </c>
      <c r="I44" s="31">
        <f t="shared" si="5"/>
        <v>0</v>
      </c>
      <c r="J44" s="31">
        <f t="shared" si="5"/>
        <v>528000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528000</v>
      </c>
      <c r="X44" s="31">
        <f t="shared" si="5"/>
        <v>1714704</v>
      </c>
      <c r="Y44" s="31">
        <f t="shared" si="5"/>
        <v>-1186704</v>
      </c>
      <c r="Z44" s="32">
        <f>+IF(X44&lt;&gt;0,+(Y44/X44)*100,0)</f>
        <v>-69.20751336673851</v>
      </c>
      <c r="AA44" s="33">
        <f>+AA37+AA43</f>
        <v>3429405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22242443</v>
      </c>
      <c r="D45" s="42">
        <f t="shared" si="6"/>
        <v>0</v>
      </c>
      <c r="E45" s="43">
        <f t="shared" si="6"/>
        <v>-30571134</v>
      </c>
      <c r="F45" s="44">
        <f t="shared" si="6"/>
        <v>-30571134</v>
      </c>
      <c r="G45" s="44">
        <f t="shared" si="6"/>
        <v>-528000</v>
      </c>
      <c r="H45" s="44">
        <f t="shared" si="6"/>
        <v>0</v>
      </c>
      <c r="I45" s="44">
        <f t="shared" si="6"/>
        <v>0</v>
      </c>
      <c r="J45" s="44">
        <f t="shared" si="6"/>
        <v>-528000</v>
      </c>
      <c r="K45" s="44">
        <f t="shared" si="6"/>
        <v>0</v>
      </c>
      <c r="L45" s="44">
        <f t="shared" si="6"/>
        <v>0</v>
      </c>
      <c r="M45" s="44">
        <f t="shared" si="6"/>
        <v>173100</v>
      </c>
      <c r="N45" s="44">
        <f t="shared" si="6"/>
        <v>173100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-354900</v>
      </c>
      <c r="X45" s="44">
        <f t="shared" si="6"/>
        <v>-15285570</v>
      </c>
      <c r="Y45" s="44">
        <f t="shared" si="6"/>
        <v>14930670</v>
      </c>
      <c r="Z45" s="45">
        <f>+IF(X45&lt;&gt;0,+(Y45/X45)*100,0)</f>
        <v>-97.678202383031845</v>
      </c>
      <c r="AA45" s="46">
        <f>+AA26-AA44</f>
        <v>-30571134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48389000</v>
      </c>
      <c r="F6" s="20">
        <v>48389000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24194504</v>
      </c>
      <c r="Y6" s="20">
        <v>-24194504</v>
      </c>
      <c r="Z6" s="21">
        <v>-100</v>
      </c>
      <c r="AA6" s="22">
        <v>48389000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-61500000</v>
      </c>
      <c r="F7" s="20">
        <v>-61500000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-30750000</v>
      </c>
      <c r="Y7" s="20">
        <v>30750000</v>
      </c>
      <c r="Z7" s="21">
        <v>-100</v>
      </c>
      <c r="AA7" s="22">
        <v>-61500000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-13111000</v>
      </c>
      <c r="F13" s="31">
        <f t="shared" si="0"/>
        <v>-13111000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-6555496</v>
      </c>
      <c r="Y13" s="31">
        <f t="shared" si="0"/>
        <v>6555496</v>
      </c>
      <c r="Z13" s="32">
        <f>+IF(X13&lt;&gt;0,+(Y13/X13)*100,0)</f>
        <v>-100</v>
      </c>
      <c r="AA13" s="33">
        <f>SUM(AA6:AA12)</f>
        <v>-13111000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14436000</v>
      </c>
      <c r="F17" s="20">
        <v>14436000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7218006</v>
      </c>
      <c r="Y17" s="24">
        <v>-7218006</v>
      </c>
      <c r="Z17" s="25">
        <v>-100</v>
      </c>
      <c r="AA17" s="26">
        <v>14436000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14436000</v>
      </c>
      <c r="F25" s="36">
        <f t="shared" si="1"/>
        <v>14436000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7218006</v>
      </c>
      <c r="Y25" s="36">
        <f t="shared" si="1"/>
        <v>-7218006</v>
      </c>
      <c r="Z25" s="37">
        <f>+IF(X25&lt;&gt;0,+(Y25/X25)*100,0)</f>
        <v>-100</v>
      </c>
      <c r="AA25" s="38">
        <f>SUM(AA15:AA24)</f>
        <v>14436000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1325000</v>
      </c>
      <c r="F26" s="31">
        <f t="shared" si="2"/>
        <v>1325000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662510</v>
      </c>
      <c r="Y26" s="31">
        <f t="shared" si="2"/>
        <v>-662510</v>
      </c>
      <c r="Z26" s="32">
        <f>+IF(X26&lt;&gt;0,+(Y26/X26)*100,0)</f>
        <v>-100</v>
      </c>
      <c r="AA26" s="33">
        <f>+AA13+AA25</f>
        <v>1325000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-55623000</v>
      </c>
      <c r="F32" s="20">
        <v>-55623000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-27811500</v>
      </c>
      <c r="Y32" s="20">
        <v>27811500</v>
      </c>
      <c r="Z32" s="21">
        <v>-100</v>
      </c>
      <c r="AA32" s="22">
        <v>-55623000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-55623000</v>
      </c>
      <c r="F37" s="31">
        <f t="shared" si="3"/>
        <v>-55623000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-27811500</v>
      </c>
      <c r="Y37" s="31">
        <f t="shared" si="3"/>
        <v>27811500</v>
      </c>
      <c r="Z37" s="32">
        <f>+IF(X37&lt;&gt;0,+(Y37/X37)*100,0)</f>
        <v>-100</v>
      </c>
      <c r="AA37" s="33">
        <f>SUM(AA29:AA36)</f>
        <v>-55623000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-55623000</v>
      </c>
      <c r="F44" s="31">
        <f t="shared" si="5"/>
        <v>-55623000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-27811500</v>
      </c>
      <c r="Y44" s="31">
        <f t="shared" si="5"/>
        <v>27811500</v>
      </c>
      <c r="Z44" s="32">
        <f>+IF(X44&lt;&gt;0,+(Y44/X44)*100,0)</f>
        <v>-100</v>
      </c>
      <c r="AA44" s="33">
        <f>+AA37+AA43</f>
        <v>-55623000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56948000</v>
      </c>
      <c r="F45" s="44">
        <f t="shared" si="6"/>
        <v>56948000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28474010</v>
      </c>
      <c r="Y45" s="44">
        <f t="shared" si="6"/>
        <v>-28474010</v>
      </c>
      <c r="Z45" s="45">
        <f>+IF(X45&lt;&gt;0,+(Y45/X45)*100,0)</f>
        <v>-100</v>
      </c>
      <c r="AA45" s="46">
        <f>+AA26-AA44</f>
        <v>56948000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-10215738</v>
      </c>
      <c r="D6" s="18"/>
      <c r="E6" s="19">
        <v>-8449322</v>
      </c>
      <c r="F6" s="20">
        <v>-8449322</v>
      </c>
      <c r="G6" s="20"/>
      <c r="H6" s="20">
        <v>3271037</v>
      </c>
      <c r="I6" s="20"/>
      <c r="J6" s="20">
        <v>3271037</v>
      </c>
      <c r="K6" s="20">
        <v>-9318651</v>
      </c>
      <c r="L6" s="20">
        <v>-1637786</v>
      </c>
      <c r="M6" s="20">
        <v>-725161</v>
      </c>
      <c r="N6" s="20">
        <v>-11681598</v>
      </c>
      <c r="O6" s="20"/>
      <c r="P6" s="20"/>
      <c r="Q6" s="20"/>
      <c r="R6" s="20"/>
      <c r="S6" s="20"/>
      <c r="T6" s="20"/>
      <c r="U6" s="20"/>
      <c r="V6" s="20"/>
      <c r="W6" s="20">
        <v>-8410561</v>
      </c>
      <c r="X6" s="20">
        <v>-4224660</v>
      </c>
      <c r="Y6" s="20">
        <v>-4185901</v>
      </c>
      <c r="Z6" s="21">
        <v>99.082553388911762</v>
      </c>
      <c r="AA6" s="22">
        <v>-8449322</v>
      </c>
    </row>
    <row r="7" spans="1:27" ht="13.5" x14ac:dyDescent="0.25">
      <c r="A7" s="23" t="s">
        <v>35</v>
      </c>
      <c r="B7" s="17" t="s">
        <v>32</v>
      </c>
      <c r="C7" s="18">
        <v>-186</v>
      </c>
      <c r="D7" s="18"/>
      <c r="E7" s="19">
        <v>-3703506</v>
      </c>
      <c r="F7" s="20">
        <v>-3703506</v>
      </c>
      <c r="G7" s="20"/>
      <c r="H7" s="20"/>
      <c r="I7" s="20"/>
      <c r="J7" s="20"/>
      <c r="K7" s="20">
        <v>-186</v>
      </c>
      <c r="L7" s="20"/>
      <c r="M7" s="20"/>
      <c r="N7" s="20">
        <v>-186</v>
      </c>
      <c r="O7" s="20"/>
      <c r="P7" s="20"/>
      <c r="Q7" s="20"/>
      <c r="R7" s="20"/>
      <c r="S7" s="20"/>
      <c r="T7" s="20"/>
      <c r="U7" s="20"/>
      <c r="V7" s="20"/>
      <c r="W7" s="20">
        <v>-186</v>
      </c>
      <c r="X7" s="20">
        <v>-1851756</v>
      </c>
      <c r="Y7" s="20">
        <v>1851570</v>
      </c>
      <c r="Z7" s="21">
        <v>-99.989955480095645</v>
      </c>
      <c r="AA7" s="22">
        <v>-3703506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-5973842</v>
      </c>
      <c r="F10" s="20">
        <v>-5973842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-2986926</v>
      </c>
      <c r="Y10" s="20">
        <v>2986926</v>
      </c>
      <c r="Z10" s="21">
        <v>-100</v>
      </c>
      <c r="AA10" s="22">
        <v>-5973842</v>
      </c>
    </row>
    <row r="11" spans="1:27" ht="13.5" x14ac:dyDescent="0.25">
      <c r="A11" s="23" t="s">
        <v>39</v>
      </c>
      <c r="B11" s="17" t="s">
        <v>32</v>
      </c>
      <c r="C11" s="18">
        <v>-523103</v>
      </c>
      <c r="D11" s="18"/>
      <c r="E11" s="19"/>
      <c r="F11" s="20"/>
      <c r="G11" s="24"/>
      <c r="H11" s="24">
        <v>-2584553</v>
      </c>
      <c r="I11" s="24"/>
      <c r="J11" s="20">
        <v>-2584553</v>
      </c>
      <c r="K11" s="24">
        <v>1996561</v>
      </c>
      <c r="L11" s="24">
        <v>547652</v>
      </c>
      <c r="M11" s="20"/>
      <c r="N11" s="24">
        <v>2544213</v>
      </c>
      <c r="O11" s="24"/>
      <c r="P11" s="24"/>
      <c r="Q11" s="20"/>
      <c r="R11" s="24"/>
      <c r="S11" s="24"/>
      <c r="T11" s="20"/>
      <c r="U11" s="24"/>
      <c r="V11" s="24"/>
      <c r="W11" s="24">
        <v>-40340</v>
      </c>
      <c r="X11" s="20"/>
      <c r="Y11" s="24">
        <v>-40340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-10739027</v>
      </c>
      <c r="D13" s="29">
        <f>SUM(D6:D12)</f>
        <v>0</v>
      </c>
      <c r="E13" s="30">
        <f t="shared" si="0"/>
        <v>-18126670</v>
      </c>
      <c r="F13" s="31">
        <f t="shared" si="0"/>
        <v>-18126670</v>
      </c>
      <c r="G13" s="31">
        <f t="shared" si="0"/>
        <v>0</v>
      </c>
      <c r="H13" s="31">
        <f t="shared" si="0"/>
        <v>686484</v>
      </c>
      <c r="I13" s="31">
        <f t="shared" si="0"/>
        <v>0</v>
      </c>
      <c r="J13" s="31">
        <f t="shared" si="0"/>
        <v>686484</v>
      </c>
      <c r="K13" s="31">
        <f t="shared" si="0"/>
        <v>-7322276</v>
      </c>
      <c r="L13" s="31">
        <f t="shared" si="0"/>
        <v>-1090134</v>
      </c>
      <c r="M13" s="31">
        <f t="shared" si="0"/>
        <v>-725161</v>
      </c>
      <c r="N13" s="31">
        <f t="shared" si="0"/>
        <v>-9137571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-8451087</v>
      </c>
      <c r="X13" s="31">
        <f t="shared" si="0"/>
        <v>-9063342</v>
      </c>
      <c r="Y13" s="31">
        <f t="shared" si="0"/>
        <v>612255</v>
      </c>
      <c r="Z13" s="32">
        <f>+IF(X13&lt;&gt;0,+(Y13/X13)*100,0)</f>
        <v>-6.7552896050926918</v>
      </c>
      <c r="AA13" s="33">
        <f>SUM(AA6:AA12)</f>
        <v>-18126670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20641095</v>
      </c>
      <c r="D17" s="18"/>
      <c r="E17" s="19"/>
      <c r="F17" s="20"/>
      <c r="G17" s="24"/>
      <c r="H17" s="24"/>
      <c r="I17" s="24"/>
      <c r="J17" s="20"/>
      <c r="K17" s="24">
        <v>20699322</v>
      </c>
      <c r="L17" s="24"/>
      <c r="M17" s="20"/>
      <c r="N17" s="24">
        <v>20699322</v>
      </c>
      <c r="O17" s="24"/>
      <c r="P17" s="24"/>
      <c r="Q17" s="20"/>
      <c r="R17" s="24"/>
      <c r="S17" s="24"/>
      <c r="T17" s="20"/>
      <c r="U17" s="24"/>
      <c r="V17" s="24"/>
      <c r="W17" s="24">
        <v>20699322</v>
      </c>
      <c r="X17" s="20"/>
      <c r="Y17" s="24">
        <v>20699322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20641095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20699322</v>
      </c>
      <c r="L25" s="36">
        <f t="shared" si="1"/>
        <v>0</v>
      </c>
      <c r="M25" s="36">
        <f t="shared" si="1"/>
        <v>0</v>
      </c>
      <c r="N25" s="36">
        <f t="shared" si="1"/>
        <v>20699322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20699322</v>
      </c>
      <c r="X25" s="36">
        <f t="shared" si="1"/>
        <v>0</v>
      </c>
      <c r="Y25" s="36">
        <f t="shared" si="1"/>
        <v>20699322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9902068</v>
      </c>
      <c r="D26" s="29">
        <f>+D13+D25</f>
        <v>0</v>
      </c>
      <c r="E26" s="30">
        <f t="shared" si="2"/>
        <v>-18126670</v>
      </c>
      <c r="F26" s="31">
        <f t="shared" si="2"/>
        <v>-18126670</v>
      </c>
      <c r="G26" s="31">
        <f t="shared" si="2"/>
        <v>0</v>
      </c>
      <c r="H26" s="31">
        <f t="shared" si="2"/>
        <v>686484</v>
      </c>
      <c r="I26" s="31">
        <f t="shared" si="2"/>
        <v>0</v>
      </c>
      <c r="J26" s="31">
        <f t="shared" si="2"/>
        <v>686484</v>
      </c>
      <c r="K26" s="31">
        <f t="shared" si="2"/>
        <v>13377046</v>
      </c>
      <c r="L26" s="31">
        <f t="shared" si="2"/>
        <v>-1090134</v>
      </c>
      <c r="M26" s="31">
        <f t="shared" si="2"/>
        <v>-725161</v>
      </c>
      <c r="N26" s="31">
        <f t="shared" si="2"/>
        <v>11561751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12248235</v>
      </c>
      <c r="X26" s="31">
        <f t="shared" si="2"/>
        <v>-9063342</v>
      </c>
      <c r="Y26" s="31">
        <f t="shared" si="2"/>
        <v>21311577</v>
      </c>
      <c r="Z26" s="32">
        <f>+IF(X26&lt;&gt;0,+(Y26/X26)*100,0)</f>
        <v>-235.14038199154351</v>
      </c>
      <c r="AA26" s="33">
        <f>+AA13+AA25</f>
        <v>-18126670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1342558</v>
      </c>
      <c r="D32" s="18"/>
      <c r="E32" s="19">
        <v>-5973842</v>
      </c>
      <c r="F32" s="20">
        <v>-5973842</v>
      </c>
      <c r="G32" s="20"/>
      <c r="H32" s="20"/>
      <c r="I32" s="20"/>
      <c r="J32" s="20"/>
      <c r="K32" s="20">
        <v>-2646076</v>
      </c>
      <c r="L32" s="20">
        <v>4108425</v>
      </c>
      <c r="M32" s="20">
        <v>-725161</v>
      </c>
      <c r="N32" s="20">
        <v>737188</v>
      </c>
      <c r="O32" s="20"/>
      <c r="P32" s="20"/>
      <c r="Q32" s="20"/>
      <c r="R32" s="20"/>
      <c r="S32" s="20"/>
      <c r="T32" s="20"/>
      <c r="U32" s="20"/>
      <c r="V32" s="20"/>
      <c r="W32" s="20">
        <v>737188</v>
      </c>
      <c r="X32" s="20">
        <v>-2986926</v>
      </c>
      <c r="Y32" s="20">
        <v>3724114</v>
      </c>
      <c r="Z32" s="21">
        <v>-124.68049091273102</v>
      </c>
      <c r="AA32" s="22">
        <v>-5973842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1342558</v>
      </c>
      <c r="D37" s="29">
        <f t="shared" ref="D37:Y37" si="3">SUM(D29:D36)</f>
        <v>0</v>
      </c>
      <c r="E37" s="30">
        <f t="shared" si="3"/>
        <v>-5973842</v>
      </c>
      <c r="F37" s="31">
        <f t="shared" si="3"/>
        <v>-5973842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-2646076</v>
      </c>
      <c r="L37" s="31">
        <f t="shared" si="3"/>
        <v>4108425</v>
      </c>
      <c r="M37" s="31">
        <f t="shared" si="3"/>
        <v>-725161</v>
      </c>
      <c r="N37" s="31">
        <f t="shared" si="3"/>
        <v>737188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737188</v>
      </c>
      <c r="X37" s="31">
        <f t="shared" si="3"/>
        <v>-2986926</v>
      </c>
      <c r="Y37" s="31">
        <f t="shared" si="3"/>
        <v>3724114</v>
      </c>
      <c r="Z37" s="32">
        <f>+IF(X37&lt;&gt;0,+(Y37/X37)*100,0)</f>
        <v>-124.68049091273102</v>
      </c>
      <c r="AA37" s="33">
        <f>SUM(AA29:AA36)</f>
        <v>-5973842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1342558</v>
      </c>
      <c r="D44" s="29">
        <f>+D37+D43</f>
        <v>0</v>
      </c>
      <c r="E44" s="30">
        <f t="shared" si="5"/>
        <v>-5973842</v>
      </c>
      <c r="F44" s="31">
        <f t="shared" si="5"/>
        <v>-5973842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-2646076</v>
      </c>
      <c r="L44" s="31">
        <f t="shared" si="5"/>
        <v>4108425</v>
      </c>
      <c r="M44" s="31">
        <f t="shared" si="5"/>
        <v>-725161</v>
      </c>
      <c r="N44" s="31">
        <f t="shared" si="5"/>
        <v>737188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737188</v>
      </c>
      <c r="X44" s="31">
        <f t="shared" si="5"/>
        <v>-2986926</v>
      </c>
      <c r="Y44" s="31">
        <f t="shared" si="5"/>
        <v>3724114</v>
      </c>
      <c r="Z44" s="32">
        <f>+IF(X44&lt;&gt;0,+(Y44/X44)*100,0)</f>
        <v>-124.68049091273102</v>
      </c>
      <c r="AA44" s="33">
        <f>+AA37+AA43</f>
        <v>-5973842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8559510</v>
      </c>
      <c r="D45" s="42">
        <f t="shared" si="6"/>
        <v>0</v>
      </c>
      <c r="E45" s="43">
        <f t="shared" si="6"/>
        <v>-12152828</v>
      </c>
      <c r="F45" s="44">
        <f t="shared" si="6"/>
        <v>-12152828</v>
      </c>
      <c r="G45" s="44">
        <f t="shared" si="6"/>
        <v>0</v>
      </c>
      <c r="H45" s="44">
        <f t="shared" si="6"/>
        <v>686484</v>
      </c>
      <c r="I45" s="44">
        <f t="shared" si="6"/>
        <v>0</v>
      </c>
      <c r="J45" s="44">
        <f t="shared" si="6"/>
        <v>686484</v>
      </c>
      <c r="K45" s="44">
        <f t="shared" si="6"/>
        <v>16023122</v>
      </c>
      <c r="L45" s="44">
        <f t="shared" si="6"/>
        <v>-5198559</v>
      </c>
      <c r="M45" s="44">
        <f t="shared" si="6"/>
        <v>0</v>
      </c>
      <c r="N45" s="44">
        <f t="shared" si="6"/>
        <v>10824563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11511047</v>
      </c>
      <c r="X45" s="44">
        <f t="shared" si="6"/>
        <v>-6076416</v>
      </c>
      <c r="Y45" s="44">
        <f t="shared" si="6"/>
        <v>17587463</v>
      </c>
      <c r="Z45" s="45">
        <f>+IF(X45&lt;&gt;0,+(Y45/X45)*100,0)</f>
        <v>-289.43809969561005</v>
      </c>
      <c r="AA45" s="46">
        <f>+AA26-AA44</f>
        <v>-12152828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-12152828</v>
      </c>
      <c r="F47" s="20">
        <v>-12152828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-6076422</v>
      </c>
      <c r="Y47" s="20">
        <v>6076422</v>
      </c>
      <c r="Z47" s="47">
        <v>-100</v>
      </c>
      <c r="AA47" s="22">
        <v>-12152828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-12152828</v>
      </c>
      <c r="F50" s="52">
        <f t="shared" si="7"/>
        <v>-12152828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-6076422</v>
      </c>
      <c r="Y50" s="52">
        <f t="shared" si="7"/>
        <v>6076422</v>
      </c>
      <c r="Z50" s="53">
        <f>+IF(X50&lt;&gt;0,+(Y50/X50)*100,0)</f>
        <v>-100</v>
      </c>
      <c r="AA50" s="54">
        <f>SUM(AA47:AA49)</f>
        <v>-12152828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-3595350</v>
      </c>
      <c r="F6" s="20">
        <v>-3595350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-1797678</v>
      </c>
      <c r="Y6" s="20">
        <v>1797678</v>
      </c>
      <c r="Z6" s="21">
        <v>-100</v>
      </c>
      <c r="AA6" s="22">
        <v>-3595350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3595350</v>
      </c>
      <c r="F11" s="20">
        <v>3595350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1797678</v>
      </c>
      <c r="Y11" s="24">
        <v>-1797678</v>
      </c>
      <c r="Z11" s="25">
        <v>-100</v>
      </c>
      <c r="AA11" s="26">
        <v>3595350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23969000</v>
      </c>
      <c r="F17" s="20">
        <v>23969000</v>
      </c>
      <c r="G17" s="24"/>
      <c r="H17" s="24">
        <v>3900000</v>
      </c>
      <c r="I17" s="24"/>
      <c r="J17" s="20">
        <v>3900000</v>
      </c>
      <c r="K17" s="24"/>
      <c r="L17" s="24"/>
      <c r="M17" s="20">
        <v>3491304</v>
      </c>
      <c r="N17" s="24">
        <v>3491304</v>
      </c>
      <c r="O17" s="24"/>
      <c r="P17" s="24"/>
      <c r="Q17" s="20"/>
      <c r="R17" s="24"/>
      <c r="S17" s="24"/>
      <c r="T17" s="20"/>
      <c r="U17" s="24"/>
      <c r="V17" s="24"/>
      <c r="W17" s="24">
        <v>7391304</v>
      </c>
      <c r="X17" s="20">
        <v>11984502</v>
      </c>
      <c r="Y17" s="24">
        <v>-4593198</v>
      </c>
      <c r="Z17" s="25">
        <v>-38.326148220426681</v>
      </c>
      <c r="AA17" s="26">
        <v>23969000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23969000</v>
      </c>
      <c r="F25" s="36">
        <f t="shared" si="1"/>
        <v>23969000</v>
      </c>
      <c r="G25" s="36">
        <f t="shared" si="1"/>
        <v>0</v>
      </c>
      <c r="H25" s="36">
        <f t="shared" si="1"/>
        <v>3900000</v>
      </c>
      <c r="I25" s="36">
        <f t="shared" si="1"/>
        <v>0</v>
      </c>
      <c r="J25" s="36">
        <f t="shared" si="1"/>
        <v>3900000</v>
      </c>
      <c r="K25" s="36">
        <f t="shared" si="1"/>
        <v>0</v>
      </c>
      <c r="L25" s="36">
        <f t="shared" si="1"/>
        <v>0</v>
      </c>
      <c r="M25" s="36">
        <f t="shared" si="1"/>
        <v>3491304</v>
      </c>
      <c r="N25" s="36">
        <f t="shared" si="1"/>
        <v>3491304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7391304</v>
      </c>
      <c r="X25" s="36">
        <f t="shared" si="1"/>
        <v>11984502</v>
      </c>
      <c r="Y25" s="36">
        <f t="shared" si="1"/>
        <v>-4593198</v>
      </c>
      <c r="Z25" s="37">
        <f>+IF(X25&lt;&gt;0,+(Y25/X25)*100,0)</f>
        <v>-38.326148220426681</v>
      </c>
      <c r="AA25" s="38">
        <f>SUM(AA15:AA24)</f>
        <v>23969000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23969000</v>
      </c>
      <c r="F26" s="31">
        <f t="shared" si="2"/>
        <v>23969000</v>
      </c>
      <c r="G26" s="31">
        <f t="shared" si="2"/>
        <v>0</v>
      </c>
      <c r="H26" s="31">
        <f t="shared" si="2"/>
        <v>3900000</v>
      </c>
      <c r="I26" s="31">
        <f t="shared" si="2"/>
        <v>0</v>
      </c>
      <c r="J26" s="31">
        <f t="shared" si="2"/>
        <v>3900000</v>
      </c>
      <c r="K26" s="31">
        <f t="shared" si="2"/>
        <v>0</v>
      </c>
      <c r="L26" s="31">
        <f t="shared" si="2"/>
        <v>0</v>
      </c>
      <c r="M26" s="31">
        <f t="shared" si="2"/>
        <v>3491304</v>
      </c>
      <c r="N26" s="31">
        <f t="shared" si="2"/>
        <v>3491304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7391304</v>
      </c>
      <c r="X26" s="31">
        <f t="shared" si="2"/>
        <v>11984502</v>
      </c>
      <c r="Y26" s="31">
        <f t="shared" si="2"/>
        <v>-4593198</v>
      </c>
      <c r="Z26" s="32">
        <f>+IF(X26&lt;&gt;0,+(Y26/X26)*100,0)</f>
        <v>-38.326148220426681</v>
      </c>
      <c r="AA26" s="33">
        <f>+AA13+AA25</f>
        <v>23969000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8381000</v>
      </c>
      <c r="M33" s="20">
        <v>-4015000</v>
      </c>
      <c r="N33" s="20">
        <v>4366000</v>
      </c>
      <c r="O33" s="20"/>
      <c r="P33" s="20"/>
      <c r="Q33" s="20"/>
      <c r="R33" s="20"/>
      <c r="S33" s="20"/>
      <c r="T33" s="20"/>
      <c r="U33" s="20"/>
      <c r="V33" s="20"/>
      <c r="W33" s="20">
        <v>4366000</v>
      </c>
      <c r="X33" s="20"/>
      <c r="Y33" s="20">
        <v>4366000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8381000</v>
      </c>
      <c r="M37" s="31">
        <f t="shared" si="3"/>
        <v>-4015000</v>
      </c>
      <c r="N37" s="31">
        <f t="shared" si="3"/>
        <v>4366000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4366000</v>
      </c>
      <c r="X37" s="31">
        <f t="shared" si="3"/>
        <v>0</v>
      </c>
      <c r="Y37" s="31">
        <f t="shared" si="3"/>
        <v>4366000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8381000</v>
      </c>
      <c r="M44" s="31">
        <f t="shared" si="5"/>
        <v>-4015000</v>
      </c>
      <c r="N44" s="31">
        <f t="shared" si="5"/>
        <v>4366000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4366000</v>
      </c>
      <c r="X44" s="31">
        <f t="shared" si="5"/>
        <v>0</v>
      </c>
      <c r="Y44" s="31">
        <f t="shared" si="5"/>
        <v>4366000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23969000</v>
      </c>
      <c r="F45" s="44">
        <f t="shared" si="6"/>
        <v>23969000</v>
      </c>
      <c r="G45" s="44">
        <f t="shared" si="6"/>
        <v>0</v>
      </c>
      <c r="H45" s="44">
        <f t="shared" si="6"/>
        <v>3900000</v>
      </c>
      <c r="I45" s="44">
        <f t="shared" si="6"/>
        <v>0</v>
      </c>
      <c r="J45" s="44">
        <f t="shared" si="6"/>
        <v>3900000</v>
      </c>
      <c r="K45" s="44">
        <f t="shared" si="6"/>
        <v>0</v>
      </c>
      <c r="L45" s="44">
        <f t="shared" si="6"/>
        <v>-8381000</v>
      </c>
      <c r="M45" s="44">
        <f t="shared" si="6"/>
        <v>7506304</v>
      </c>
      <c r="N45" s="44">
        <f t="shared" si="6"/>
        <v>-874696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3025304</v>
      </c>
      <c r="X45" s="44">
        <f t="shared" si="6"/>
        <v>11984502</v>
      </c>
      <c r="Y45" s="44">
        <f t="shared" si="6"/>
        <v>-8959198</v>
      </c>
      <c r="Z45" s="45">
        <f>+IF(X45&lt;&gt;0,+(Y45/X45)*100,0)</f>
        <v>-74.756531393628194</v>
      </c>
      <c r="AA45" s="46">
        <f>+AA26-AA44</f>
        <v>23969000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-92256500</v>
      </c>
      <c r="F6" s="20">
        <v>-92256500</v>
      </c>
      <c r="G6" s="20"/>
      <c r="H6" s="20"/>
      <c r="I6" s="20">
        <v>-15061</v>
      </c>
      <c r="J6" s="20">
        <v>-15061</v>
      </c>
      <c r="K6" s="20">
        <v>3465</v>
      </c>
      <c r="L6" s="20">
        <v>3465</v>
      </c>
      <c r="M6" s="20">
        <v>567</v>
      </c>
      <c r="N6" s="20">
        <v>7497</v>
      </c>
      <c r="O6" s="20"/>
      <c r="P6" s="20"/>
      <c r="Q6" s="20"/>
      <c r="R6" s="20"/>
      <c r="S6" s="20"/>
      <c r="T6" s="20"/>
      <c r="U6" s="20"/>
      <c r="V6" s="20"/>
      <c r="W6" s="20">
        <v>-7564</v>
      </c>
      <c r="X6" s="20">
        <v>-46128246</v>
      </c>
      <c r="Y6" s="20">
        <v>46120682</v>
      </c>
      <c r="Z6" s="21">
        <v>-99.983602237986673</v>
      </c>
      <c r="AA6" s="22">
        <v>-92256500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48846959</v>
      </c>
      <c r="F7" s="20">
        <v>48846959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24423474</v>
      </c>
      <c r="Y7" s="20">
        <v>-24423474</v>
      </c>
      <c r="Z7" s="21">
        <v>-100</v>
      </c>
      <c r="AA7" s="22">
        <v>48846959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12241912</v>
      </c>
      <c r="F11" s="20">
        <v>12241912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6120960</v>
      </c>
      <c r="Y11" s="24">
        <v>-6120960</v>
      </c>
      <c r="Z11" s="25">
        <v>-100</v>
      </c>
      <c r="AA11" s="26">
        <v>12241912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-31167629</v>
      </c>
      <c r="F13" s="31">
        <f t="shared" si="0"/>
        <v>-31167629</v>
      </c>
      <c r="G13" s="31">
        <f t="shared" si="0"/>
        <v>0</v>
      </c>
      <c r="H13" s="31">
        <f t="shared" si="0"/>
        <v>0</v>
      </c>
      <c r="I13" s="31">
        <f t="shared" si="0"/>
        <v>-15061</v>
      </c>
      <c r="J13" s="31">
        <f t="shared" si="0"/>
        <v>-15061</v>
      </c>
      <c r="K13" s="31">
        <f t="shared" si="0"/>
        <v>3465</v>
      </c>
      <c r="L13" s="31">
        <f t="shared" si="0"/>
        <v>3465</v>
      </c>
      <c r="M13" s="31">
        <f t="shared" si="0"/>
        <v>567</v>
      </c>
      <c r="N13" s="31">
        <f t="shared" si="0"/>
        <v>7497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-7564</v>
      </c>
      <c r="X13" s="31">
        <f t="shared" si="0"/>
        <v>-15583812</v>
      </c>
      <c r="Y13" s="31">
        <f t="shared" si="0"/>
        <v>15576248</v>
      </c>
      <c r="Z13" s="32">
        <f>+IF(X13&lt;&gt;0,+(Y13/X13)*100,0)</f>
        <v>-99.951462453474164</v>
      </c>
      <c r="AA13" s="33">
        <f>SUM(AA6:AA12)</f>
        <v>-31167629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3825811</v>
      </c>
      <c r="F17" s="20">
        <v>3825811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1912908</v>
      </c>
      <c r="Y17" s="24">
        <v>-1912908</v>
      </c>
      <c r="Z17" s="25">
        <v>-100</v>
      </c>
      <c r="AA17" s="26">
        <v>3825811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3825811</v>
      </c>
      <c r="F25" s="36">
        <f t="shared" si="1"/>
        <v>3825811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1912908</v>
      </c>
      <c r="Y25" s="36">
        <f t="shared" si="1"/>
        <v>-1912908</v>
      </c>
      <c r="Z25" s="37">
        <f>+IF(X25&lt;&gt;0,+(Y25/X25)*100,0)</f>
        <v>-100</v>
      </c>
      <c r="AA25" s="38">
        <f>SUM(AA15:AA24)</f>
        <v>3825811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-27341818</v>
      </c>
      <c r="F26" s="31">
        <f t="shared" si="2"/>
        <v>-27341818</v>
      </c>
      <c r="G26" s="31">
        <f t="shared" si="2"/>
        <v>0</v>
      </c>
      <c r="H26" s="31">
        <f t="shared" si="2"/>
        <v>0</v>
      </c>
      <c r="I26" s="31">
        <f t="shared" si="2"/>
        <v>-15061</v>
      </c>
      <c r="J26" s="31">
        <f t="shared" si="2"/>
        <v>-15061</v>
      </c>
      <c r="K26" s="31">
        <f t="shared" si="2"/>
        <v>3465</v>
      </c>
      <c r="L26" s="31">
        <f t="shared" si="2"/>
        <v>3465</v>
      </c>
      <c r="M26" s="31">
        <f t="shared" si="2"/>
        <v>567</v>
      </c>
      <c r="N26" s="31">
        <f t="shared" si="2"/>
        <v>7497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-7564</v>
      </c>
      <c r="X26" s="31">
        <f t="shared" si="2"/>
        <v>-13670904</v>
      </c>
      <c r="Y26" s="31">
        <f t="shared" si="2"/>
        <v>13663340</v>
      </c>
      <c r="Z26" s="32">
        <f>+IF(X26&lt;&gt;0,+(Y26/X26)*100,0)</f>
        <v>-99.944670813283452</v>
      </c>
      <c r="AA26" s="33">
        <f>+AA13+AA25</f>
        <v>-27341818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-6000000</v>
      </c>
      <c r="F32" s="20">
        <v>-6000000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-3000000</v>
      </c>
      <c r="Y32" s="20">
        <v>3000000</v>
      </c>
      <c r="Z32" s="21">
        <v>-100</v>
      </c>
      <c r="AA32" s="22">
        <v>-6000000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7952910</v>
      </c>
      <c r="F35" s="20">
        <v>7952910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3976452</v>
      </c>
      <c r="Y35" s="20">
        <v>-3976452</v>
      </c>
      <c r="Z35" s="21">
        <v>-100</v>
      </c>
      <c r="AA35" s="22">
        <v>7952910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1952910</v>
      </c>
      <c r="F37" s="31">
        <f t="shared" si="3"/>
        <v>1952910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976452</v>
      </c>
      <c r="Y37" s="31">
        <f t="shared" si="3"/>
        <v>-976452</v>
      </c>
      <c r="Z37" s="32">
        <f>+IF(X37&lt;&gt;0,+(Y37/X37)*100,0)</f>
        <v>-100</v>
      </c>
      <c r="AA37" s="33">
        <f>SUM(AA29:AA36)</f>
        <v>1952910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1952910</v>
      </c>
      <c r="F44" s="31">
        <f t="shared" si="5"/>
        <v>1952910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976452</v>
      </c>
      <c r="Y44" s="31">
        <f t="shared" si="5"/>
        <v>-976452</v>
      </c>
      <c r="Z44" s="32">
        <f>+IF(X44&lt;&gt;0,+(Y44/X44)*100,0)</f>
        <v>-100</v>
      </c>
      <c r="AA44" s="33">
        <f>+AA37+AA43</f>
        <v>1952910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-29294728</v>
      </c>
      <c r="F45" s="44">
        <f t="shared" si="6"/>
        <v>-29294728</v>
      </c>
      <c r="G45" s="44">
        <f t="shared" si="6"/>
        <v>0</v>
      </c>
      <c r="H45" s="44">
        <f t="shared" si="6"/>
        <v>0</v>
      </c>
      <c r="I45" s="44">
        <f t="shared" si="6"/>
        <v>-15061</v>
      </c>
      <c r="J45" s="44">
        <f t="shared" si="6"/>
        <v>-15061</v>
      </c>
      <c r="K45" s="44">
        <f t="shared" si="6"/>
        <v>3465</v>
      </c>
      <c r="L45" s="44">
        <f t="shared" si="6"/>
        <v>3465</v>
      </c>
      <c r="M45" s="44">
        <f t="shared" si="6"/>
        <v>567</v>
      </c>
      <c r="N45" s="44">
        <f t="shared" si="6"/>
        <v>7497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-7564</v>
      </c>
      <c r="X45" s="44">
        <f t="shared" si="6"/>
        <v>-14647356</v>
      </c>
      <c r="Y45" s="44">
        <f t="shared" si="6"/>
        <v>14639792</v>
      </c>
      <c r="Z45" s="45">
        <f>+IF(X45&lt;&gt;0,+(Y45/X45)*100,0)</f>
        <v>-99.948359280678361</v>
      </c>
      <c r="AA45" s="46">
        <f>+AA26-AA44</f>
        <v>-29294728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2537247</v>
      </c>
      <c r="D7" s="18"/>
      <c r="E7" s="19">
        <v>3984986</v>
      </c>
      <c r="F7" s="20">
        <v>3984986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1992494</v>
      </c>
      <c r="Y7" s="20">
        <v>-1992494</v>
      </c>
      <c r="Z7" s="21">
        <v>-100</v>
      </c>
      <c r="AA7" s="22">
        <v>3984986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2537247</v>
      </c>
      <c r="D13" s="29">
        <f>SUM(D6:D12)</f>
        <v>0</v>
      </c>
      <c r="E13" s="30">
        <f t="shared" si="0"/>
        <v>3984986</v>
      </c>
      <c r="F13" s="31">
        <f t="shared" si="0"/>
        <v>3984986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1992494</v>
      </c>
      <c r="Y13" s="31">
        <f t="shared" si="0"/>
        <v>-1992494</v>
      </c>
      <c r="Z13" s="32">
        <f>+IF(X13&lt;&gt;0,+(Y13/X13)*100,0)</f>
        <v>-100</v>
      </c>
      <c r="AA13" s="33">
        <f>SUM(AA6:AA12)</f>
        <v>3984986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1960000</v>
      </c>
      <c r="F17" s="20">
        <v>1960000</v>
      </c>
      <c r="G17" s="24"/>
      <c r="H17" s="24"/>
      <c r="I17" s="24"/>
      <c r="J17" s="20"/>
      <c r="K17" s="24"/>
      <c r="L17" s="24"/>
      <c r="M17" s="20">
        <v>1400000</v>
      </c>
      <c r="N17" s="24">
        <v>1400000</v>
      </c>
      <c r="O17" s="24"/>
      <c r="P17" s="24"/>
      <c r="Q17" s="20"/>
      <c r="R17" s="24"/>
      <c r="S17" s="24"/>
      <c r="T17" s="20"/>
      <c r="U17" s="24"/>
      <c r="V17" s="24"/>
      <c r="W17" s="24">
        <v>1400000</v>
      </c>
      <c r="X17" s="20">
        <v>980002</v>
      </c>
      <c r="Y17" s="24">
        <v>419998</v>
      </c>
      <c r="Z17" s="25">
        <v>42.856851312548343</v>
      </c>
      <c r="AA17" s="26">
        <v>1960000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1960000</v>
      </c>
      <c r="F25" s="36">
        <f t="shared" si="1"/>
        <v>1960000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1400000</v>
      </c>
      <c r="N25" s="36">
        <f t="shared" si="1"/>
        <v>1400000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1400000</v>
      </c>
      <c r="X25" s="36">
        <f t="shared" si="1"/>
        <v>980002</v>
      </c>
      <c r="Y25" s="36">
        <f t="shared" si="1"/>
        <v>419998</v>
      </c>
      <c r="Z25" s="37">
        <f>+IF(X25&lt;&gt;0,+(Y25/X25)*100,0)</f>
        <v>42.856851312548343</v>
      </c>
      <c r="AA25" s="38">
        <f>SUM(AA15:AA24)</f>
        <v>1960000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2537247</v>
      </c>
      <c r="D26" s="29">
        <f>+D13+D25</f>
        <v>0</v>
      </c>
      <c r="E26" s="30">
        <f t="shared" si="2"/>
        <v>5944986</v>
      </c>
      <c r="F26" s="31">
        <f t="shared" si="2"/>
        <v>5944986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1400000</v>
      </c>
      <c r="N26" s="31">
        <f t="shared" si="2"/>
        <v>1400000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1400000</v>
      </c>
      <c r="X26" s="31">
        <f t="shared" si="2"/>
        <v>2972496</v>
      </c>
      <c r="Y26" s="31">
        <f t="shared" si="2"/>
        <v>-1572496</v>
      </c>
      <c r="Z26" s="32">
        <f>+IF(X26&lt;&gt;0,+(Y26/X26)*100,0)</f>
        <v>-52.90153460256969</v>
      </c>
      <c r="AA26" s="33">
        <f>+AA13+AA25</f>
        <v>5944986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438694</v>
      </c>
      <c r="D31" s="18"/>
      <c r="E31" s="19">
        <v>491965</v>
      </c>
      <c r="F31" s="20">
        <v>491965</v>
      </c>
      <c r="G31" s="20"/>
      <c r="H31" s="20"/>
      <c r="I31" s="20"/>
      <c r="J31" s="20"/>
      <c r="K31" s="20"/>
      <c r="L31" s="20">
        <v>-932</v>
      </c>
      <c r="M31" s="20"/>
      <c r="N31" s="20">
        <v>-932</v>
      </c>
      <c r="O31" s="20"/>
      <c r="P31" s="20"/>
      <c r="Q31" s="20"/>
      <c r="R31" s="20"/>
      <c r="S31" s="20"/>
      <c r="T31" s="20"/>
      <c r="U31" s="20"/>
      <c r="V31" s="20"/>
      <c r="W31" s="20">
        <v>-932</v>
      </c>
      <c r="X31" s="20">
        <v>245983</v>
      </c>
      <c r="Y31" s="20">
        <v>-246915</v>
      </c>
      <c r="Z31" s="21">
        <v>-100.37888797193301</v>
      </c>
      <c r="AA31" s="22">
        <v>491965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-19349750</v>
      </c>
      <c r="F32" s="20">
        <v>-19349750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-9674876</v>
      </c>
      <c r="Y32" s="20">
        <v>9674876</v>
      </c>
      <c r="Z32" s="21">
        <v>-100</v>
      </c>
      <c r="AA32" s="22">
        <v>-19349750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438694</v>
      </c>
      <c r="D37" s="29">
        <f t="shared" ref="D37:Y37" si="3">SUM(D29:D36)</f>
        <v>0</v>
      </c>
      <c r="E37" s="30">
        <f t="shared" si="3"/>
        <v>-18857785</v>
      </c>
      <c r="F37" s="31">
        <f t="shared" si="3"/>
        <v>-18857785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-932</v>
      </c>
      <c r="M37" s="31">
        <f t="shared" si="3"/>
        <v>0</v>
      </c>
      <c r="N37" s="31">
        <f t="shared" si="3"/>
        <v>-932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-932</v>
      </c>
      <c r="X37" s="31">
        <f t="shared" si="3"/>
        <v>-9428893</v>
      </c>
      <c r="Y37" s="31">
        <f t="shared" si="3"/>
        <v>9427961</v>
      </c>
      <c r="Z37" s="32">
        <f>+IF(X37&lt;&gt;0,+(Y37/X37)*100,0)</f>
        <v>-99.990115488636903</v>
      </c>
      <c r="AA37" s="33">
        <f>SUM(AA29:AA36)</f>
        <v>-18857785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438694</v>
      </c>
      <c r="D44" s="29">
        <f>+D37+D43</f>
        <v>0</v>
      </c>
      <c r="E44" s="30">
        <f t="shared" si="5"/>
        <v>-18857785</v>
      </c>
      <c r="F44" s="31">
        <f t="shared" si="5"/>
        <v>-18857785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-932</v>
      </c>
      <c r="M44" s="31">
        <f t="shared" si="5"/>
        <v>0</v>
      </c>
      <c r="N44" s="31">
        <f t="shared" si="5"/>
        <v>-932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-932</v>
      </c>
      <c r="X44" s="31">
        <f t="shared" si="5"/>
        <v>-9428893</v>
      </c>
      <c r="Y44" s="31">
        <f t="shared" si="5"/>
        <v>9427961</v>
      </c>
      <c r="Z44" s="32">
        <f>+IF(X44&lt;&gt;0,+(Y44/X44)*100,0)</f>
        <v>-99.990115488636903</v>
      </c>
      <c r="AA44" s="33">
        <f>+AA37+AA43</f>
        <v>-18857785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2098553</v>
      </c>
      <c r="D45" s="42">
        <f t="shared" si="6"/>
        <v>0</v>
      </c>
      <c r="E45" s="43">
        <f t="shared" si="6"/>
        <v>24802771</v>
      </c>
      <c r="F45" s="44">
        <f t="shared" si="6"/>
        <v>24802771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932</v>
      </c>
      <c r="M45" s="44">
        <f t="shared" si="6"/>
        <v>1400000</v>
      </c>
      <c r="N45" s="44">
        <f t="shared" si="6"/>
        <v>1400932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1400932</v>
      </c>
      <c r="X45" s="44">
        <f t="shared" si="6"/>
        <v>12401389</v>
      </c>
      <c r="Y45" s="44">
        <f t="shared" si="6"/>
        <v>-11000457</v>
      </c>
      <c r="Z45" s="45">
        <f>+IF(X45&lt;&gt;0,+(Y45/X45)*100,0)</f>
        <v>-88.703426688736243</v>
      </c>
      <c r="AA45" s="46">
        <f>+AA26-AA44</f>
        <v>24802771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78087687</v>
      </c>
      <c r="D6" s="18"/>
      <c r="E6" s="19">
        <v>6216007</v>
      </c>
      <c r="F6" s="20">
        <v>6216007</v>
      </c>
      <c r="G6" s="20">
        <v>82384026</v>
      </c>
      <c r="H6" s="20">
        <v>5285841</v>
      </c>
      <c r="I6" s="20">
        <v>2822680</v>
      </c>
      <c r="J6" s="20">
        <v>90492547</v>
      </c>
      <c r="K6" s="20">
        <v>3832117</v>
      </c>
      <c r="L6" s="20">
        <v>2768686</v>
      </c>
      <c r="M6" s="20">
        <v>3791491</v>
      </c>
      <c r="N6" s="20">
        <v>10392294</v>
      </c>
      <c r="O6" s="20"/>
      <c r="P6" s="20"/>
      <c r="Q6" s="20"/>
      <c r="R6" s="20"/>
      <c r="S6" s="20"/>
      <c r="T6" s="20"/>
      <c r="U6" s="20"/>
      <c r="V6" s="20"/>
      <c r="W6" s="20">
        <v>100884841</v>
      </c>
      <c r="X6" s="20">
        <v>3108006</v>
      </c>
      <c r="Y6" s="20">
        <v>97776835</v>
      </c>
      <c r="Z6" s="21">
        <v>3145.9667388029493</v>
      </c>
      <c r="AA6" s="22">
        <v>6216007</v>
      </c>
    </row>
    <row r="7" spans="1:27" ht="13.5" x14ac:dyDescent="0.25">
      <c r="A7" s="23" t="s">
        <v>35</v>
      </c>
      <c r="B7" s="17" t="s">
        <v>32</v>
      </c>
      <c r="C7" s="18">
        <v>11584191</v>
      </c>
      <c r="D7" s="18"/>
      <c r="E7" s="19">
        <v>8765487</v>
      </c>
      <c r="F7" s="20">
        <v>8765487</v>
      </c>
      <c r="G7" s="20">
        <v>11624217</v>
      </c>
      <c r="H7" s="20">
        <v>345823</v>
      </c>
      <c r="I7" s="20">
        <v>435887</v>
      </c>
      <c r="J7" s="20">
        <v>12405927</v>
      </c>
      <c r="K7" s="20">
        <v>-337373</v>
      </c>
      <c r="L7" s="20">
        <v>109540</v>
      </c>
      <c r="M7" s="20">
        <v>351116</v>
      </c>
      <c r="N7" s="20">
        <v>123283</v>
      </c>
      <c r="O7" s="20"/>
      <c r="P7" s="20"/>
      <c r="Q7" s="20"/>
      <c r="R7" s="20"/>
      <c r="S7" s="20"/>
      <c r="T7" s="20"/>
      <c r="U7" s="20"/>
      <c r="V7" s="20"/>
      <c r="W7" s="20">
        <v>12529210</v>
      </c>
      <c r="X7" s="20">
        <v>7208941</v>
      </c>
      <c r="Y7" s="20">
        <v>5320269</v>
      </c>
      <c r="Z7" s="21">
        <v>73.800978534849989</v>
      </c>
      <c r="AA7" s="22">
        <v>8765487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366336</v>
      </c>
      <c r="F8" s="20">
        <v>366336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183174</v>
      </c>
      <c r="Y8" s="20">
        <v>-183174</v>
      </c>
      <c r="Z8" s="21">
        <v>-100</v>
      </c>
      <c r="AA8" s="22">
        <v>366336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-228387</v>
      </c>
      <c r="D10" s="18"/>
      <c r="E10" s="19">
        <v>-120500</v>
      </c>
      <c r="F10" s="20">
        <v>-120500</v>
      </c>
      <c r="G10" s="20">
        <v>-228387</v>
      </c>
      <c r="H10" s="20"/>
      <c r="I10" s="20">
        <v>-34065</v>
      </c>
      <c r="J10" s="20">
        <v>-262452</v>
      </c>
      <c r="K10" s="20"/>
      <c r="L10" s="20">
        <v>-27689</v>
      </c>
      <c r="M10" s="20"/>
      <c r="N10" s="20">
        <v>-27689</v>
      </c>
      <c r="O10" s="20"/>
      <c r="P10" s="20"/>
      <c r="Q10" s="20"/>
      <c r="R10" s="20"/>
      <c r="S10" s="20"/>
      <c r="T10" s="20"/>
      <c r="U10" s="20"/>
      <c r="V10" s="20"/>
      <c r="W10" s="20">
        <v>-290141</v>
      </c>
      <c r="X10" s="20">
        <v>-60252</v>
      </c>
      <c r="Y10" s="20">
        <v>-229889</v>
      </c>
      <c r="Z10" s="21">
        <v>381.54584080196508</v>
      </c>
      <c r="AA10" s="22">
        <v>-120500</v>
      </c>
    </row>
    <row r="11" spans="1:27" ht="13.5" x14ac:dyDescent="0.25">
      <c r="A11" s="23" t="s">
        <v>39</v>
      </c>
      <c r="B11" s="17" t="s">
        <v>32</v>
      </c>
      <c r="C11" s="18">
        <v>11019908</v>
      </c>
      <c r="D11" s="18"/>
      <c r="E11" s="19"/>
      <c r="F11" s="20"/>
      <c r="G11" s="24">
        <v>11181742</v>
      </c>
      <c r="H11" s="24">
        <v>1344692</v>
      </c>
      <c r="I11" s="24">
        <v>583147</v>
      </c>
      <c r="J11" s="20">
        <v>13109581</v>
      </c>
      <c r="K11" s="24">
        <v>725948</v>
      </c>
      <c r="L11" s="24">
        <v>246888</v>
      </c>
      <c r="M11" s="20">
        <v>442821</v>
      </c>
      <c r="N11" s="24">
        <v>1415657</v>
      </c>
      <c r="O11" s="24"/>
      <c r="P11" s="24"/>
      <c r="Q11" s="20"/>
      <c r="R11" s="24"/>
      <c r="S11" s="24"/>
      <c r="T11" s="20"/>
      <c r="U11" s="24"/>
      <c r="V11" s="24"/>
      <c r="W11" s="24">
        <v>14525238</v>
      </c>
      <c r="X11" s="20"/>
      <c r="Y11" s="24">
        <v>14525238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-95015</v>
      </c>
      <c r="D12" s="18"/>
      <c r="E12" s="19"/>
      <c r="F12" s="20"/>
      <c r="G12" s="20">
        <v>-95016</v>
      </c>
      <c r="H12" s="20"/>
      <c r="I12" s="20"/>
      <c r="J12" s="20">
        <v>-95016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-95016</v>
      </c>
      <c r="X12" s="20"/>
      <c r="Y12" s="20">
        <v>-95016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100368384</v>
      </c>
      <c r="D13" s="29">
        <f>SUM(D6:D12)</f>
        <v>0</v>
      </c>
      <c r="E13" s="30">
        <f t="shared" si="0"/>
        <v>15227330</v>
      </c>
      <c r="F13" s="31">
        <f t="shared" si="0"/>
        <v>15227330</v>
      </c>
      <c r="G13" s="31">
        <f t="shared" si="0"/>
        <v>104866582</v>
      </c>
      <c r="H13" s="31">
        <f t="shared" si="0"/>
        <v>6976356</v>
      </c>
      <c r="I13" s="31">
        <f t="shared" si="0"/>
        <v>3807649</v>
      </c>
      <c r="J13" s="31">
        <f t="shared" si="0"/>
        <v>115650587</v>
      </c>
      <c r="K13" s="31">
        <f t="shared" si="0"/>
        <v>4220692</v>
      </c>
      <c r="L13" s="31">
        <f t="shared" si="0"/>
        <v>3097425</v>
      </c>
      <c r="M13" s="31">
        <f t="shared" si="0"/>
        <v>4585428</v>
      </c>
      <c r="N13" s="31">
        <f t="shared" si="0"/>
        <v>11903545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127554132</v>
      </c>
      <c r="X13" s="31">
        <f t="shared" si="0"/>
        <v>10439869</v>
      </c>
      <c r="Y13" s="31">
        <f t="shared" si="0"/>
        <v>117114263</v>
      </c>
      <c r="Z13" s="32">
        <f>+IF(X13&lt;&gt;0,+(Y13/X13)*100,0)</f>
        <v>1121.798204556015</v>
      </c>
      <c r="AA13" s="33">
        <f>SUM(AA6:AA12)</f>
        <v>15227330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4650432</v>
      </c>
      <c r="D17" s="18"/>
      <c r="E17" s="19">
        <v>86924381</v>
      </c>
      <c r="F17" s="20">
        <v>86924381</v>
      </c>
      <c r="G17" s="24">
        <v>4650432</v>
      </c>
      <c r="H17" s="24"/>
      <c r="I17" s="24"/>
      <c r="J17" s="20">
        <v>4650432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4650432</v>
      </c>
      <c r="X17" s="20">
        <v>83424379</v>
      </c>
      <c r="Y17" s="24">
        <v>-78773947</v>
      </c>
      <c r="Z17" s="25">
        <v>-94.42557193023876</v>
      </c>
      <c r="AA17" s="26">
        <v>86924381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4650432</v>
      </c>
      <c r="D25" s="29">
        <f t="shared" ref="D25:Y25" si="1">SUM(D15:D24)</f>
        <v>0</v>
      </c>
      <c r="E25" s="35">
        <f t="shared" si="1"/>
        <v>86924381</v>
      </c>
      <c r="F25" s="36">
        <f t="shared" si="1"/>
        <v>86924381</v>
      </c>
      <c r="G25" s="36">
        <f t="shared" si="1"/>
        <v>4650432</v>
      </c>
      <c r="H25" s="36">
        <f t="shared" si="1"/>
        <v>0</v>
      </c>
      <c r="I25" s="36">
        <f t="shared" si="1"/>
        <v>0</v>
      </c>
      <c r="J25" s="36">
        <f t="shared" si="1"/>
        <v>4650432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4650432</v>
      </c>
      <c r="X25" s="36">
        <f t="shared" si="1"/>
        <v>83424379</v>
      </c>
      <c r="Y25" s="36">
        <f t="shared" si="1"/>
        <v>-78773947</v>
      </c>
      <c r="Z25" s="37">
        <f>+IF(X25&lt;&gt;0,+(Y25/X25)*100,0)</f>
        <v>-94.42557193023876</v>
      </c>
      <c r="AA25" s="38">
        <f>SUM(AA15:AA24)</f>
        <v>86924381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105018816</v>
      </c>
      <c r="D26" s="29">
        <f>+D13+D25</f>
        <v>0</v>
      </c>
      <c r="E26" s="30">
        <f t="shared" si="2"/>
        <v>102151711</v>
      </c>
      <c r="F26" s="31">
        <f t="shared" si="2"/>
        <v>102151711</v>
      </c>
      <c r="G26" s="31">
        <f t="shared" si="2"/>
        <v>109517014</v>
      </c>
      <c r="H26" s="31">
        <f t="shared" si="2"/>
        <v>6976356</v>
      </c>
      <c r="I26" s="31">
        <f t="shared" si="2"/>
        <v>3807649</v>
      </c>
      <c r="J26" s="31">
        <f t="shared" si="2"/>
        <v>120301019</v>
      </c>
      <c r="K26" s="31">
        <f t="shared" si="2"/>
        <v>4220692</v>
      </c>
      <c r="L26" s="31">
        <f t="shared" si="2"/>
        <v>3097425</v>
      </c>
      <c r="M26" s="31">
        <f t="shared" si="2"/>
        <v>4585428</v>
      </c>
      <c r="N26" s="31">
        <f t="shared" si="2"/>
        <v>11903545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132204564</v>
      </c>
      <c r="X26" s="31">
        <f t="shared" si="2"/>
        <v>93864248</v>
      </c>
      <c r="Y26" s="31">
        <f t="shared" si="2"/>
        <v>38340316</v>
      </c>
      <c r="Z26" s="32">
        <f>+IF(X26&lt;&gt;0,+(Y26/X26)*100,0)</f>
        <v>40.846559597430534</v>
      </c>
      <c r="AA26" s="33">
        <f>+AA13+AA25</f>
        <v>102151711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249548</v>
      </c>
      <c r="D31" s="18"/>
      <c r="E31" s="19">
        <v>1512212</v>
      </c>
      <c r="F31" s="20">
        <v>1512212</v>
      </c>
      <c r="G31" s="20">
        <v>261612</v>
      </c>
      <c r="H31" s="20">
        <v>23559</v>
      </c>
      <c r="I31" s="20">
        <v>32500</v>
      </c>
      <c r="J31" s="20">
        <v>317671</v>
      </c>
      <c r="K31" s="20">
        <v>4388</v>
      </c>
      <c r="L31" s="20">
        <v>9653</v>
      </c>
      <c r="M31" s="20">
        <v>9383</v>
      </c>
      <c r="N31" s="20">
        <v>23424</v>
      </c>
      <c r="O31" s="20"/>
      <c r="P31" s="20"/>
      <c r="Q31" s="20"/>
      <c r="R31" s="20"/>
      <c r="S31" s="20"/>
      <c r="T31" s="20"/>
      <c r="U31" s="20"/>
      <c r="V31" s="20"/>
      <c r="W31" s="20">
        <v>341095</v>
      </c>
      <c r="X31" s="20">
        <v>1512212</v>
      </c>
      <c r="Y31" s="20">
        <v>-1171117</v>
      </c>
      <c r="Z31" s="21">
        <v>-77.443969496340458</v>
      </c>
      <c r="AA31" s="22">
        <v>1512212</v>
      </c>
    </row>
    <row r="32" spans="1:27" ht="13.5" x14ac:dyDescent="0.25">
      <c r="A32" s="23" t="s">
        <v>59</v>
      </c>
      <c r="B32" s="17" t="s">
        <v>32</v>
      </c>
      <c r="C32" s="18">
        <v>84294429</v>
      </c>
      <c r="D32" s="18"/>
      <c r="E32" s="19">
        <v>7008572</v>
      </c>
      <c r="F32" s="20">
        <v>7008572</v>
      </c>
      <c r="G32" s="20">
        <v>83434351</v>
      </c>
      <c r="H32" s="20">
        <v>11044777</v>
      </c>
      <c r="I32" s="20">
        <v>3025988</v>
      </c>
      <c r="J32" s="20">
        <v>97505116</v>
      </c>
      <c r="K32" s="20">
        <v>5749202</v>
      </c>
      <c r="L32" s="20">
        <v>3320621</v>
      </c>
      <c r="M32" s="20">
        <v>3401016</v>
      </c>
      <c r="N32" s="20">
        <v>12470839</v>
      </c>
      <c r="O32" s="20"/>
      <c r="P32" s="20"/>
      <c r="Q32" s="20"/>
      <c r="R32" s="20"/>
      <c r="S32" s="20"/>
      <c r="T32" s="20"/>
      <c r="U32" s="20"/>
      <c r="V32" s="20"/>
      <c r="W32" s="20">
        <v>109975955</v>
      </c>
      <c r="X32" s="20">
        <v>3504294</v>
      </c>
      <c r="Y32" s="20">
        <v>106471661</v>
      </c>
      <c r="Z32" s="21">
        <v>3038.3198727047447</v>
      </c>
      <c r="AA32" s="22">
        <v>7008572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2000000</v>
      </c>
      <c r="I33" s="20"/>
      <c r="J33" s="20">
        <v>2000000</v>
      </c>
      <c r="K33" s="20"/>
      <c r="L33" s="20"/>
      <c r="M33" s="20">
        <v>1000000</v>
      </c>
      <c r="N33" s="20">
        <v>1000000</v>
      </c>
      <c r="O33" s="20"/>
      <c r="P33" s="20"/>
      <c r="Q33" s="20"/>
      <c r="R33" s="20"/>
      <c r="S33" s="20"/>
      <c r="T33" s="20"/>
      <c r="U33" s="20"/>
      <c r="V33" s="20"/>
      <c r="W33" s="20">
        <v>3000000</v>
      </c>
      <c r="X33" s="20"/>
      <c r="Y33" s="20">
        <v>3000000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-75411</v>
      </c>
      <c r="D35" s="18"/>
      <c r="E35" s="19"/>
      <c r="F35" s="20"/>
      <c r="G35" s="20">
        <v>1030467</v>
      </c>
      <c r="H35" s="20">
        <v>-412118</v>
      </c>
      <c r="I35" s="20">
        <v>606630</v>
      </c>
      <c r="J35" s="20">
        <v>1224979</v>
      </c>
      <c r="K35" s="20">
        <v>91617</v>
      </c>
      <c r="L35" s="20">
        <v>-795615</v>
      </c>
      <c r="M35" s="20">
        <v>58844</v>
      </c>
      <c r="N35" s="20">
        <v>-645154</v>
      </c>
      <c r="O35" s="20"/>
      <c r="P35" s="20"/>
      <c r="Q35" s="20"/>
      <c r="R35" s="20"/>
      <c r="S35" s="20"/>
      <c r="T35" s="20"/>
      <c r="U35" s="20"/>
      <c r="V35" s="20"/>
      <c r="W35" s="20">
        <v>579825</v>
      </c>
      <c r="X35" s="20"/>
      <c r="Y35" s="20">
        <v>579825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84468566</v>
      </c>
      <c r="D37" s="29">
        <f t="shared" ref="D37:Y37" si="3">SUM(D29:D36)</f>
        <v>0</v>
      </c>
      <c r="E37" s="30">
        <f t="shared" si="3"/>
        <v>8520784</v>
      </c>
      <c r="F37" s="31">
        <f t="shared" si="3"/>
        <v>8520784</v>
      </c>
      <c r="G37" s="31">
        <f t="shared" si="3"/>
        <v>84726430</v>
      </c>
      <c r="H37" s="31">
        <f t="shared" si="3"/>
        <v>12656218</v>
      </c>
      <c r="I37" s="31">
        <f t="shared" si="3"/>
        <v>3665118</v>
      </c>
      <c r="J37" s="31">
        <f t="shared" si="3"/>
        <v>101047766</v>
      </c>
      <c r="K37" s="31">
        <f t="shared" si="3"/>
        <v>5845207</v>
      </c>
      <c r="L37" s="31">
        <f t="shared" si="3"/>
        <v>2534659</v>
      </c>
      <c r="M37" s="31">
        <f t="shared" si="3"/>
        <v>4469243</v>
      </c>
      <c r="N37" s="31">
        <f t="shared" si="3"/>
        <v>12849109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113896875</v>
      </c>
      <c r="X37" s="31">
        <f t="shared" si="3"/>
        <v>5016506</v>
      </c>
      <c r="Y37" s="31">
        <f t="shared" si="3"/>
        <v>108880369</v>
      </c>
      <c r="Z37" s="32">
        <f>+IF(X37&lt;&gt;0,+(Y37/X37)*100,0)</f>
        <v>2170.4423158269919</v>
      </c>
      <c r="AA37" s="33">
        <f>SUM(AA29:AA36)</f>
        <v>8520784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84468566</v>
      </c>
      <c r="D44" s="29">
        <f>+D37+D43</f>
        <v>0</v>
      </c>
      <c r="E44" s="30">
        <f t="shared" si="5"/>
        <v>8520784</v>
      </c>
      <c r="F44" s="31">
        <f t="shared" si="5"/>
        <v>8520784</v>
      </c>
      <c r="G44" s="31">
        <f t="shared" si="5"/>
        <v>84726430</v>
      </c>
      <c r="H44" s="31">
        <f t="shared" si="5"/>
        <v>12656218</v>
      </c>
      <c r="I44" s="31">
        <f t="shared" si="5"/>
        <v>3665118</v>
      </c>
      <c r="J44" s="31">
        <f t="shared" si="5"/>
        <v>101047766</v>
      </c>
      <c r="K44" s="31">
        <f t="shared" si="5"/>
        <v>5845207</v>
      </c>
      <c r="L44" s="31">
        <f t="shared" si="5"/>
        <v>2534659</v>
      </c>
      <c r="M44" s="31">
        <f t="shared" si="5"/>
        <v>4469243</v>
      </c>
      <c r="N44" s="31">
        <f t="shared" si="5"/>
        <v>12849109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113896875</v>
      </c>
      <c r="X44" s="31">
        <f t="shared" si="5"/>
        <v>5016506</v>
      </c>
      <c r="Y44" s="31">
        <f t="shared" si="5"/>
        <v>108880369</v>
      </c>
      <c r="Z44" s="32">
        <f>+IF(X44&lt;&gt;0,+(Y44/X44)*100,0)</f>
        <v>2170.4423158269919</v>
      </c>
      <c r="AA44" s="33">
        <f>+AA37+AA43</f>
        <v>8520784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20550250</v>
      </c>
      <c r="D45" s="42">
        <f t="shared" si="6"/>
        <v>0</v>
      </c>
      <c r="E45" s="43">
        <f t="shared" si="6"/>
        <v>93630927</v>
      </c>
      <c r="F45" s="44">
        <f t="shared" si="6"/>
        <v>93630927</v>
      </c>
      <c r="G45" s="44">
        <f t="shared" si="6"/>
        <v>24790584</v>
      </c>
      <c r="H45" s="44">
        <f t="shared" si="6"/>
        <v>-5679862</v>
      </c>
      <c r="I45" s="44">
        <f t="shared" si="6"/>
        <v>142531</v>
      </c>
      <c r="J45" s="44">
        <f t="shared" si="6"/>
        <v>19253253</v>
      </c>
      <c r="K45" s="44">
        <f t="shared" si="6"/>
        <v>-1624515</v>
      </c>
      <c r="L45" s="44">
        <f t="shared" si="6"/>
        <v>562766</v>
      </c>
      <c r="M45" s="44">
        <f t="shared" si="6"/>
        <v>116185</v>
      </c>
      <c r="N45" s="44">
        <f t="shared" si="6"/>
        <v>-945564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18307689</v>
      </c>
      <c r="X45" s="44">
        <f t="shared" si="6"/>
        <v>88847742</v>
      </c>
      <c r="Y45" s="44">
        <f t="shared" si="6"/>
        <v>-70540053</v>
      </c>
      <c r="Z45" s="45">
        <f>+IF(X45&lt;&gt;0,+(Y45/X45)*100,0)</f>
        <v>-79.394311450256112</v>
      </c>
      <c r="AA45" s="46">
        <f>+AA26-AA44</f>
        <v>93630927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9566361</v>
      </c>
      <c r="F47" s="20">
        <v>9566361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4783176</v>
      </c>
      <c r="Y47" s="20">
        <v>-4783176</v>
      </c>
      <c r="Z47" s="47">
        <v>-100</v>
      </c>
      <c r="AA47" s="22">
        <v>9566361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9566361</v>
      </c>
      <c r="F50" s="52">
        <f t="shared" si="7"/>
        <v>9566361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4783176</v>
      </c>
      <c r="Y50" s="52">
        <f t="shared" si="7"/>
        <v>-4783176</v>
      </c>
      <c r="Z50" s="53">
        <f>+IF(X50&lt;&gt;0,+(Y50/X50)*100,0)</f>
        <v>-100</v>
      </c>
      <c r="AA50" s="54">
        <f>SUM(AA47:AA49)</f>
        <v>9566361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108119535</v>
      </c>
      <c r="D7" s="18"/>
      <c r="E7" s="19">
        <v>4625365765</v>
      </c>
      <c r="F7" s="20">
        <v>4625365765</v>
      </c>
      <c r="G7" s="20">
        <v>288018988</v>
      </c>
      <c r="H7" s="20">
        <v>-118255158</v>
      </c>
      <c r="I7" s="20">
        <v>-144145740</v>
      </c>
      <c r="J7" s="20">
        <v>25618090</v>
      </c>
      <c r="K7" s="20">
        <v>2226163</v>
      </c>
      <c r="L7" s="20">
        <v>3446549</v>
      </c>
      <c r="M7" s="20">
        <v>14882543</v>
      </c>
      <c r="N7" s="20">
        <v>20555255</v>
      </c>
      <c r="O7" s="20"/>
      <c r="P7" s="20"/>
      <c r="Q7" s="20"/>
      <c r="R7" s="20"/>
      <c r="S7" s="20"/>
      <c r="T7" s="20"/>
      <c r="U7" s="20"/>
      <c r="V7" s="20"/>
      <c r="W7" s="20">
        <v>46173345</v>
      </c>
      <c r="X7" s="20">
        <v>2312682894</v>
      </c>
      <c r="Y7" s="20">
        <v>-2266509549</v>
      </c>
      <c r="Z7" s="21">
        <v>-98.003472714750842</v>
      </c>
      <c r="AA7" s="22">
        <v>4625365765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108119535</v>
      </c>
      <c r="D13" s="29">
        <f>SUM(D6:D12)</f>
        <v>0</v>
      </c>
      <c r="E13" s="30">
        <f t="shared" si="0"/>
        <v>4625365765</v>
      </c>
      <c r="F13" s="31">
        <f t="shared" si="0"/>
        <v>4625365765</v>
      </c>
      <c r="G13" s="31">
        <f t="shared" si="0"/>
        <v>288018988</v>
      </c>
      <c r="H13" s="31">
        <f t="shared" si="0"/>
        <v>-118255158</v>
      </c>
      <c r="I13" s="31">
        <f t="shared" si="0"/>
        <v>-144145740</v>
      </c>
      <c r="J13" s="31">
        <f t="shared" si="0"/>
        <v>25618090</v>
      </c>
      <c r="K13" s="31">
        <f t="shared" si="0"/>
        <v>2226163</v>
      </c>
      <c r="L13" s="31">
        <f t="shared" si="0"/>
        <v>3446549</v>
      </c>
      <c r="M13" s="31">
        <f t="shared" si="0"/>
        <v>14882543</v>
      </c>
      <c r="N13" s="31">
        <f t="shared" si="0"/>
        <v>20555255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46173345</v>
      </c>
      <c r="X13" s="31">
        <f t="shared" si="0"/>
        <v>2312682894</v>
      </c>
      <c r="Y13" s="31">
        <f t="shared" si="0"/>
        <v>-2266509549</v>
      </c>
      <c r="Z13" s="32">
        <f>+IF(X13&lt;&gt;0,+(Y13/X13)*100,0)</f>
        <v>-98.003472714750842</v>
      </c>
      <c r="AA13" s="33">
        <f>SUM(AA6:AA12)</f>
        <v>4625365765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462061547</v>
      </c>
      <c r="D17" s="18"/>
      <c r="E17" s="19">
        <v>3922462033</v>
      </c>
      <c r="F17" s="20">
        <v>3922462033</v>
      </c>
      <c r="G17" s="24">
        <v>461962082</v>
      </c>
      <c r="H17" s="24">
        <v>99465</v>
      </c>
      <c r="I17" s="24">
        <v>-485876160</v>
      </c>
      <c r="J17" s="20">
        <v>-23814613</v>
      </c>
      <c r="K17" s="24">
        <v>1376385</v>
      </c>
      <c r="L17" s="24">
        <v>4104933</v>
      </c>
      <c r="M17" s="20"/>
      <c r="N17" s="24">
        <v>5481318</v>
      </c>
      <c r="O17" s="24"/>
      <c r="P17" s="24"/>
      <c r="Q17" s="20"/>
      <c r="R17" s="24"/>
      <c r="S17" s="24"/>
      <c r="T17" s="20"/>
      <c r="U17" s="24"/>
      <c r="V17" s="24"/>
      <c r="W17" s="24">
        <v>-18333295</v>
      </c>
      <c r="X17" s="20">
        <v>1961231022</v>
      </c>
      <c r="Y17" s="24">
        <v>-1979564317</v>
      </c>
      <c r="Z17" s="25">
        <v>-100.93478508112239</v>
      </c>
      <c r="AA17" s="26">
        <v>3922462033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462061547</v>
      </c>
      <c r="D25" s="29">
        <f t="shared" ref="D25:Y25" si="1">SUM(D15:D24)</f>
        <v>0</v>
      </c>
      <c r="E25" s="35">
        <f t="shared" si="1"/>
        <v>3922462033</v>
      </c>
      <c r="F25" s="36">
        <f t="shared" si="1"/>
        <v>3922462033</v>
      </c>
      <c r="G25" s="36">
        <f t="shared" si="1"/>
        <v>461962082</v>
      </c>
      <c r="H25" s="36">
        <f t="shared" si="1"/>
        <v>99465</v>
      </c>
      <c r="I25" s="36">
        <f t="shared" si="1"/>
        <v>-485876160</v>
      </c>
      <c r="J25" s="36">
        <f t="shared" si="1"/>
        <v>-23814613</v>
      </c>
      <c r="K25" s="36">
        <f t="shared" si="1"/>
        <v>1376385</v>
      </c>
      <c r="L25" s="36">
        <f t="shared" si="1"/>
        <v>4104933</v>
      </c>
      <c r="M25" s="36">
        <f t="shared" si="1"/>
        <v>0</v>
      </c>
      <c r="N25" s="36">
        <f t="shared" si="1"/>
        <v>5481318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-18333295</v>
      </c>
      <c r="X25" s="36">
        <f t="shared" si="1"/>
        <v>1961231022</v>
      </c>
      <c r="Y25" s="36">
        <f t="shared" si="1"/>
        <v>-1979564317</v>
      </c>
      <c r="Z25" s="37">
        <f>+IF(X25&lt;&gt;0,+(Y25/X25)*100,0)</f>
        <v>-100.93478508112239</v>
      </c>
      <c r="AA25" s="38">
        <f>SUM(AA15:AA24)</f>
        <v>3922462033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570181082</v>
      </c>
      <c r="D26" s="29">
        <f>+D13+D25</f>
        <v>0</v>
      </c>
      <c r="E26" s="30">
        <f t="shared" si="2"/>
        <v>8547827798</v>
      </c>
      <c r="F26" s="31">
        <f t="shared" si="2"/>
        <v>8547827798</v>
      </c>
      <c r="G26" s="31">
        <f t="shared" si="2"/>
        <v>749981070</v>
      </c>
      <c r="H26" s="31">
        <f t="shared" si="2"/>
        <v>-118155693</v>
      </c>
      <c r="I26" s="31">
        <f t="shared" si="2"/>
        <v>-630021900</v>
      </c>
      <c r="J26" s="31">
        <f t="shared" si="2"/>
        <v>1803477</v>
      </c>
      <c r="K26" s="31">
        <f t="shared" si="2"/>
        <v>3602548</v>
      </c>
      <c r="L26" s="31">
        <f t="shared" si="2"/>
        <v>7551482</v>
      </c>
      <c r="M26" s="31">
        <f t="shared" si="2"/>
        <v>14882543</v>
      </c>
      <c r="N26" s="31">
        <f t="shared" si="2"/>
        <v>26036573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27840050</v>
      </c>
      <c r="X26" s="31">
        <f t="shared" si="2"/>
        <v>4273913916</v>
      </c>
      <c r="Y26" s="31">
        <f t="shared" si="2"/>
        <v>-4246073866</v>
      </c>
      <c r="Z26" s="32">
        <f>+IF(X26&lt;&gt;0,+(Y26/X26)*100,0)</f>
        <v>-99.348605270317293</v>
      </c>
      <c r="AA26" s="33">
        <f>+AA13+AA25</f>
        <v>8547827798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62630878</v>
      </c>
      <c r="D35" s="18"/>
      <c r="E35" s="19"/>
      <c r="F35" s="20"/>
      <c r="G35" s="20">
        <v>65760571</v>
      </c>
      <c r="H35" s="20">
        <v>3068815</v>
      </c>
      <c r="I35" s="20">
        <v>-51874543</v>
      </c>
      <c r="J35" s="20">
        <v>16954843</v>
      </c>
      <c r="K35" s="20">
        <v>-547723</v>
      </c>
      <c r="L35" s="20">
        <v>-476266</v>
      </c>
      <c r="M35" s="20">
        <v>976116</v>
      </c>
      <c r="N35" s="20">
        <v>-47873</v>
      </c>
      <c r="O35" s="20"/>
      <c r="P35" s="20"/>
      <c r="Q35" s="20"/>
      <c r="R35" s="20"/>
      <c r="S35" s="20"/>
      <c r="T35" s="20"/>
      <c r="U35" s="20"/>
      <c r="V35" s="20"/>
      <c r="W35" s="20">
        <v>16906970</v>
      </c>
      <c r="X35" s="20"/>
      <c r="Y35" s="20">
        <v>16906970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60333427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63463120</v>
      </c>
      <c r="H37" s="31">
        <f t="shared" si="3"/>
        <v>3068815</v>
      </c>
      <c r="I37" s="31">
        <f t="shared" si="3"/>
        <v>-51874543</v>
      </c>
      <c r="J37" s="31">
        <f t="shared" si="3"/>
        <v>14657392</v>
      </c>
      <c r="K37" s="31">
        <f t="shared" si="3"/>
        <v>-547723</v>
      </c>
      <c r="L37" s="31">
        <f t="shared" si="3"/>
        <v>-476266</v>
      </c>
      <c r="M37" s="31">
        <f t="shared" si="3"/>
        <v>976116</v>
      </c>
      <c r="N37" s="31">
        <f t="shared" si="3"/>
        <v>-47873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14609519</v>
      </c>
      <c r="X37" s="31">
        <f t="shared" si="3"/>
        <v>0</v>
      </c>
      <c r="Y37" s="31">
        <f t="shared" si="3"/>
        <v>14609519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60333427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63463120</v>
      </c>
      <c r="H44" s="31">
        <f t="shared" si="5"/>
        <v>3068815</v>
      </c>
      <c r="I44" s="31">
        <f t="shared" si="5"/>
        <v>-51874543</v>
      </c>
      <c r="J44" s="31">
        <f t="shared" si="5"/>
        <v>14657392</v>
      </c>
      <c r="K44" s="31">
        <f t="shared" si="5"/>
        <v>-547723</v>
      </c>
      <c r="L44" s="31">
        <f t="shared" si="5"/>
        <v>-476266</v>
      </c>
      <c r="M44" s="31">
        <f t="shared" si="5"/>
        <v>976116</v>
      </c>
      <c r="N44" s="31">
        <f t="shared" si="5"/>
        <v>-47873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14609519</v>
      </c>
      <c r="X44" s="31">
        <f t="shared" si="5"/>
        <v>0</v>
      </c>
      <c r="Y44" s="31">
        <f t="shared" si="5"/>
        <v>14609519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509847655</v>
      </c>
      <c r="D45" s="42">
        <f t="shared" si="6"/>
        <v>0</v>
      </c>
      <c r="E45" s="43">
        <f t="shared" si="6"/>
        <v>8547827798</v>
      </c>
      <c r="F45" s="44">
        <f t="shared" si="6"/>
        <v>8547827798</v>
      </c>
      <c r="G45" s="44">
        <f t="shared" si="6"/>
        <v>686517950</v>
      </c>
      <c r="H45" s="44">
        <f t="shared" si="6"/>
        <v>-121224508</v>
      </c>
      <c r="I45" s="44">
        <f t="shared" si="6"/>
        <v>-578147357</v>
      </c>
      <c r="J45" s="44">
        <f t="shared" si="6"/>
        <v>-12853915</v>
      </c>
      <c r="K45" s="44">
        <f t="shared" si="6"/>
        <v>4150271</v>
      </c>
      <c r="L45" s="44">
        <f t="shared" si="6"/>
        <v>8027748</v>
      </c>
      <c r="M45" s="44">
        <f t="shared" si="6"/>
        <v>13906427</v>
      </c>
      <c r="N45" s="44">
        <f t="shared" si="6"/>
        <v>26084446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13230531</v>
      </c>
      <c r="X45" s="44">
        <f t="shared" si="6"/>
        <v>4273913916</v>
      </c>
      <c r="Y45" s="44">
        <f t="shared" si="6"/>
        <v>-4260683385</v>
      </c>
      <c r="Z45" s="45">
        <f>+IF(X45&lt;&gt;0,+(Y45/X45)*100,0)</f>
        <v>-99.690435248345324</v>
      </c>
      <c r="AA45" s="46">
        <f>+AA26-AA44</f>
        <v>8547827798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-513368893</v>
      </c>
      <c r="D47" s="18"/>
      <c r="E47" s="19"/>
      <c r="F47" s="20"/>
      <c r="G47" s="20">
        <v>-378173786</v>
      </c>
      <c r="H47" s="20">
        <v>-778568449</v>
      </c>
      <c r="I47" s="20">
        <v>271513065</v>
      </c>
      <c r="J47" s="20">
        <v>-885229170</v>
      </c>
      <c r="K47" s="20">
        <v>37796656</v>
      </c>
      <c r="L47" s="20">
        <v>37025264</v>
      </c>
      <c r="M47" s="20">
        <v>-10489327</v>
      </c>
      <c r="N47" s="20">
        <v>64332593</v>
      </c>
      <c r="O47" s="20"/>
      <c r="P47" s="20"/>
      <c r="Q47" s="20"/>
      <c r="R47" s="20"/>
      <c r="S47" s="20"/>
      <c r="T47" s="20"/>
      <c r="U47" s="20"/>
      <c r="V47" s="20"/>
      <c r="W47" s="20">
        <v>-820896577</v>
      </c>
      <c r="X47" s="20"/>
      <c r="Y47" s="20">
        <v>-820896577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-513368893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-378173786</v>
      </c>
      <c r="H50" s="52">
        <f t="shared" si="7"/>
        <v>-778568449</v>
      </c>
      <c r="I50" s="52">
        <f t="shared" si="7"/>
        <v>271513065</v>
      </c>
      <c r="J50" s="52">
        <f t="shared" si="7"/>
        <v>-885229170</v>
      </c>
      <c r="K50" s="52">
        <f t="shared" si="7"/>
        <v>37796656</v>
      </c>
      <c r="L50" s="52">
        <f t="shared" si="7"/>
        <v>37025264</v>
      </c>
      <c r="M50" s="52">
        <f t="shared" si="7"/>
        <v>-10489327</v>
      </c>
      <c r="N50" s="52">
        <f t="shared" si="7"/>
        <v>64332593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-820896577</v>
      </c>
      <c r="X50" s="52">
        <f t="shared" si="7"/>
        <v>0</v>
      </c>
      <c r="Y50" s="52">
        <f t="shared" si="7"/>
        <v>-820896577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-7230605</v>
      </c>
      <c r="I6" s="20">
        <v>-7704696</v>
      </c>
      <c r="J6" s="20">
        <v>-14935301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-14935301</v>
      </c>
      <c r="X6" s="20"/>
      <c r="Y6" s="20">
        <v>-14935301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641411</v>
      </c>
      <c r="I7" s="20">
        <v>-1551113</v>
      </c>
      <c r="J7" s="20">
        <v>-909702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-909702</v>
      </c>
      <c r="X7" s="20"/>
      <c r="Y7" s="20">
        <v>-909702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-6589194</v>
      </c>
      <c r="I13" s="31">
        <f t="shared" si="0"/>
        <v>-9255809</v>
      </c>
      <c r="J13" s="31">
        <f t="shared" si="0"/>
        <v>-15845003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-15845003</v>
      </c>
      <c r="X13" s="31">
        <f t="shared" si="0"/>
        <v>0</v>
      </c>
      <c r="Y13" s="31">
        <f t="shared" si="0"/>
        <v>-15845003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>
        <v>156472</v>
      </c>
      <c r="L17" s="24"/>
      <c r="M17" s="20"/>
      <c r="N17" s="24">
        <v>156472</v>
      </c>
      <c r="O17" s="24"/>
      <c r="P17" s="24"/>
      <c r="Q17" s="20"/>
      <c r="R17" s="24"/>
      <c r="S17" s="24"/>
      <c r="T17" s="20"/>
      <c r="U17" s="24"/>
      <c r="V17" s="24"/>
      <c r="W17" s="24">
        <v>156472</v>
      </c>
      <c r="X17" s="20"/>
      <c r="Y17" s="24">
        <v>156472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156472</v>
      </c>
      <c r="L25" s="36">
        <f t="shared" si="1"/>
        <v>0</v>
      </c>
      <c r="M25" s="36">
        <f t="shared" si="1"/>
        <v>0</v>
      </c>
      <c r="N25" s="36">
        <f t="shared" si="1"/>
        <v>156472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156472</v>
      </c>
      <c r="X25" s="36">
        <f t="shared" si="1"/>
        <v>0</v>
      </c>
      <c r="Y25" s="36">
        <f t="shared" si="1"/>
        <v>156472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-6589194</v>
      </c>
      <c r="I26" s="31">
        <f t="shared" si="2"/>
        <v>-9255809</v>
      </c>
      <c r="J26" s="31">
        <f t="shared" si="2"/>
        <v>-15845003</v>
      </c>
      <c r="K26" s="31">
        <f t="shared" si="2"/>
        <v>156472</v>
      </c>
      <c r="L26" s="31">
        <f t="shared" si="2"/>
        <v>0</v>
      </c>
      <c r="M26" s="31">
        <f t="shared" si="2"/>
        <v>0</v>
      </c>
      <c r="N26" s="31">
        <f t="shared" si="2"/>
        <v>156472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-15688531</v>
      </c>
      <c r="X26" s="31">
        <f t="shared" si="2"/>
        <v>0</v>
      </c>
      <c r="Y26" s="31">
        <f t="shared" si="2"/>
        <v>-15688531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-6674</v>
      </c>
      <c r="I31" s="20">
        <v>-5663</v>
      </c>
      <c r="J31" s="20">
        <v>-12337</v>
      </c>
      <c r="K31" s="20">
        <v>-5997</v>
      </c>
      <c r="L31" s="20"/>
      <c r="M31" s="20">
        <v>-7384</v>
      </c>
      <c r="N31" s="20">
        <v>-13381</v>
      </c>
      <c r="O31" s="20"/>
      <c r="P31" s="20"/>
      <c r="Q31" s="20"/>
      <c r="R31" s="20"/>
      <c r="S31" s="20"/>
      <c r="T31" s="20"/>
      <c r="U31" s="20"/>
      <c r="V31" s="20"/>
      <c r="W31" s="20">
        <v>-25718</v>
      </c>
      <c r="X31" s="20"/>
      <c r="Y31" s="20">
        <v>-25718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24798020</v>
      </c>
      <c r="I32" s="20">
        <v>24562675</v>
      </c>
      <c r="J32" s="20">
        <v>49360695</v>
      </c>
      <c r="K32" s="20">
        <v>16107094</v>
      </c>
      <c r="L32" s="20"/>
      <c r="M32" s="20">
        <v>-2372934</v>
      </c>
      <c r="N32" s="20">
        <v>13734160</v>
      </c>
      <c r="O32" s="20"/>
      <c r="P32" s="20"/>
      <c r="Q32" s="20"/>
      <c r="R32" s="20"/>
      <c r="S32" s="20"/>
      <c r="T32" s="20"/>
      <c r="U32" s="20"/>
      <c r="V32" s="20"/>
      <c r="W32" s="20">
        <v>63094855</v>
      </c>
      <c r="X32" s="20"/>
      <c r="Y32" s="20">
        <v>63094855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24791346</v>
      </c>
      <c r="I37" s="31">
        <f t="shared" si="3"/>
        <v>24557012</v>
      </c>
      <c r="J37" s="31">
        <f t="shared" si="3"/>
        <v>49348358</v>
      </c>
      <c r="K37" s="31">
        <f t="shared" si="3"/>
        <v>16101097</v>
      </c>
      <c r="L37" s="31">
        <f t="shared" si="3"/>
        <v>0</v>
      </c>
      <c r="M37" s="31">
        <f t="shared" si="3"/>
        <v>-2380318</v>
      </c>
      <c r="N37" s="31">
        <f t="shared" si="3"/>
        <v>13720779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63069137</v>
      </c>
      <c r="X37" s="31">
        <f t="shared" si="3"/>
        <v>0</v>
      </c>
      <c r="Y37" s="31">
        <f t="shared" si="3"/>
        <v>63069137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24791346</v>
      </c>
      <c r="I44" s="31">
        <f t="shared" si="5"/>
        <v>24557012</v>
      </c>
      <c r="J44" s="31">
        <f t="shared" si="5"/>
        <v>49348358</v>
      </c>
      <c r="K44" s="31">
        <f t="shared" si="5"/>
        <v>16101097</v>
      </c>
      <c r="L44" s="31">
        <f t="shared" si="5"/>
        <v>0</v>
      </c>
      <c r="M44" s="31">
        <f t="shared" si="5"/>
        <v>-2380318</v>
      </c>
      <c r="N44" s="31">
        <f t="shared" si="5"/>
        <v>13720779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63069137</v>
      </c>
      <c r="X44" s="31">
        <f t="shared" si="5"/>
        <v>0</v>
      </c>
      <c r="Y44" s="31">
        <f t="shared" si="5"/>
        <v>63069137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-31380540</v>
      </c>
      <c r="I45" s="44">
        <f t="shared" si="6"/>
        <v>-33812821</v>
      </c>
      <c r="J45" s="44">
        <f t="shared" si="6"/>
        <v>-65193361</v>
      </c>
      <c r="K45" s="44">
        <f t="shared" si="6"/>
        <v>-15944625</v>
      </c>
      <c r="L45" s="44">
        <f t="shared" si="6"/>
        <v>0</v>
      </c>
      <c r="M45" s="44">
        <f t="shared" si="6"/>
        <v>2380318</v>
      </c>
      <c r="N45" s="44">
        <f t="shared" si="6"/>
        <v>-13564307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-78757668</v>
      </c>
      <c r="X45" s="44">
        <f t="shared" si="6"/>
        <v>0</v>
      </c>
      <c r="Y45" s="44">
        <f t="shared" si="6"/>
        <v>-78757668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83151847</v>
      </c>
      <c r="D6" s="18"/>
      <c r="E6" s="19">
        <v>43141252</v>
      </c>
      <c r="F6" s="20">
        <v>43141252</v>
      </c>
      <c r="G6" s="20">
        <v>74497493</v>
      </c>
      <c r="H6" s="20">
        <v>11012834</v>
      </c>
      <c r="I6" s="20">
        <v>-6294561</v>
      </c>
      <c r="J6" s="20">
        <v>79215766</v>
      </c>
      <c r="K6" s="20">
        <v>334902</v>
      </c>
      <c r="L6" s="20">
        <v>219533</v>
      </c>
      <c r="M6" s="20">
        <v>8219574</v>
      </c>
      <c r="N6" s="20">
        <v>8774009</v>
      </c>
      <c r="O6" s="20"/>
      <c r="P6" s="20"/>
      <c r="Q6" s="20"/>
      <c r="R6" s="20"/>
      <c r="S6" s="20"/>
      <c r="T6" s="20"/>
      <c r="U6" s="20"/>
      <c r="V6" s="20"/>
      <c r="W6" s="20">
        <v>87989775</v>
      </c>
      <c r="X6" s="20">
        <v>67158166</v>
      </c>
      <c r="Y6" s="20">
        <v>20831609</v>
      </c>
      <c r="Z6" s="21">
        <v>31.018728236265414</v>
      </c>
      <c r="AA6" s="22">
        <v>43141252</v>
      </c>
    </row>
    <row r="7" spans="1:27" ht="13.5" x14ac:dyDescent="0.25">
      <c r="A7" s="23" t="s">
        <v>35</v>
      </c>
      <c r="B7" s="17" t="s">
        <v>32</v>
      </c>
      <c r="C7" s="18">
        <v>58230812</v>
      </c>
      <c r="D7" s="18"/>
      <c r="E7" s="19">
        <v>100951700</v>
      </c>
      <c r="F7" s="20">
        <v>100951700</v>
      </c>
      <c r="G7" s="20">
        <v>58554712</v>
      </c>
      <c r="H7" s="20">
        <v>-686045</v>
      </c>
      <c r="I7" s="20">
        <v>-167269</v>
      </c>
      <c r="J7" s="20">
        <v>57701398</v>
      </c>
      <c r="K7" s="20">
        <v>417962</v>
      </c>
      <c r="L7" s="20">
        <v>-595734</v>
      </c>
      <c r="M7" s="20">
        <v>1386817</v>
      </c>
      <c r="N7" s="20">
        <v>1209045</v>
      </c>
      <c r="O7" s="20"/>
      <c r="P7" s="20"/>
      <c r="Q7" s="20"/>
      <c r="R7" s="20"/>
      <c r="S7" s="20"/>
      <c r="T7" s="20"/>
      <c r="U7" s="20"/>
      <c r="V7" s="20"/>
      <c r="W7" s="20">
        <v>58910443</v>
      </c>
      <c r="X7" s="20">
        <v>77622626</v>
      </c>
      <c r="Y7" s="20">
        <v>-18712183</v>
      </c>
      <c r="Z7" s="21">
        <v>-24.106609070401717</v>
      </c>
      <c r="AA7" s="22">
        <v>100951700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-2573323</v>
      </c>
      <c r="D10" s="18"/>
      <c r="E10" s="19">
        <v>-2409138</v>
      </c>
      <c r="F10" s="20">
        <v>-2409138</v>
      </c>
      <c r="G10" s="20">
        <v>-2573324</v>
      </c>
      <c r="H10" s="20"/>
      <c r="I10" s="20">
        <v>-15033</v>
      </c>
      <c r="J10" s="20">
        <v>-2588357</v>
      </c>
      <c r="K10" s="20"/>
      <c r="L10" s="20">
        <v>-150731</v>
      </c>
      <c r="M10" s="20">
        <v>-33248</v>
      </c>
      <c r="N10" s="20">
        <v>-183979</v>
      </c>
      <c r="O10" s="20"/>
      <c r="P10" s="20"/>
      <c r="Q10" s="20"/>
      <c r="R10" s="20"/>
      <c r="S10" s="20"/>
      <c r="T10" s="20"/>
      <c r="U10" s="20"/>
      <c r="V10" s="20"/>
      <c r="W10" s="20">
        <v>-2772336</v>
      </c>
      <c r="X10" s="20">
        <v>-2319576</v>
      </c>
      <c r="Y10" s="20">
        <v>-452760</v>
      </c>
      <c r="Z10" s="21">
        <v>19.519084522343739</v>
      </c>
      <c r="AA10" s="22">
        <v>-2409138</v>
      </c>
    </row>
    <row r="11" spans="1:27" ht="13.5" x14ac:dyDescent="0.25">
      <c r="A11" s="23" t="s">
        <v>39</v>
      </c>
      <c r="B11" s="17" t="s">
        <v>32</v>
      </c>
      <c r="C11" s="18">
        <v>78445638</v>
      </c>
      <c r="D11" s="18"/>
      <c r="E11" s="19">
        <v>64329319</v>
      </c>
      <c r="F11" s="20">
        <v>64329319</v>
      </c>
      <c r="G11" s="24">
        <v>80322763</v>
      </c>
      <c r="H11" s="24">
        <v>2039572</v>
      </c>
      <c r="I11" s="24">
        <v>1189205</v>
      </c>
      <c r="J11" s="20">
        <v>83551540</v>
      </c>
      <c r="K11" s="24">
        <v>1167022</v>
      </c>
      <c r="L11" s="24">
        <v>1099852</v>
      </c>
      <c r="M11" s="20">
        <v>1123466</v>
      </c>
      <c r="N11" s="24">
        <v>3390340</v>
      </c>
      <c r="O11" s="24"/>
      <c r="P11" s="24"/>
      <c r="Q11" s="20"/>
      <c r="R11" s="24"/>
      <c r="S11" s="24"/>
      <c r="T11" s="20"/>
      <c r="U11" s="24"/>
      <c r="V11" s="24"/>
      <c r="W11" s="24">
        <v>86941880</v>
      </c>
      <c r="X11" s="20">
        <v>64329319</v>
      </c>
      <c r="Y11" s="24">
        <v>22612561</v>
      </c>
      <c r="Z11" s="25">
        <v>35.151251950918365</v>
      </c>
      <c r="AA11" s="26">
        <v>64329319</v>
      </c>
    </row>
    <row r="12" spans="1:27" ht="13.5" x14ac:dyDescent="0.25">
      <c r="A12" s="23" t="s">
        <v>40</v>
      </c>
      <c r="B12" s="17" t="s">
        <v>32</v>
      </c>
      <c r="C12" s="18">
        <v>2902646</v>
      </c>
      <c r="D12" s="18"/>
      <c r="E12" s="19">
        <v>2928972</v>
      </c>
      <c r="F12" s="20">
        <v>2928972</v>
      </c>
      <c r="G12" s="20">
        <v>2902646</v>
      </c>
      <c r="H12" s="20"/>
      <c r="I12" s="20"/>
      <c r="J12" s="20">
        <v>2902646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2902646</v>
      </c>
      <c r="X12" s="20">
        <v>2928972</v>
      </c>
      <c r="Y12" s="20">
        <v>-26326</v>
      </c>
      <c r="Z12" s="21">
        <v>-0.8988136451970179</v>
      </c>
      <c r="AA12" s="22">
        <v>2928972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220157620</v>
      </c>
      <c r="D13" s="29">
        <f>SUM(D6:D12)</f>
        <v>0</v>
      </c>
      <c r="E13" s="30">
        <f t="shared" si="0"/>
        <v>208942105</v>
      </c>
      <c r="F13" s="31">
        <f t="shared" si="0"/>
        <v>208942105</v>
      </c>
      <c r="G13" s="31">
        <f t="shared" si="0"/>
        <v>213704290</v>
      </c>
      <c r="H13" s="31">
        <f t="shared" si="0"/>
        <v>12366361</v>
      </c>
      <c r="I13" s="31">
        <f t="shared" si="0"/>
        <v>-5287658</v>
      </c>
      <c r="J13" s="31">
        <f t="shared" si="0"/>
        <v>220782993</v>
      </c>
      <c r="K13" s="31">
        <f t="shared" si="0"/>
        <v>1919886</v>
      </c>
      <c r="L13" s="31">
        <f t="shared" si="0"/>
        <v>572920</v>
      </c>
      <c r="M13" s="31">
        <f t="shared" si="0"/>
        <v>10696609</v>
      </c>
      <c r="N13" s="31">
        <f t="shared" si="0"/>
        <v>13189415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233972408</v>
      </c>
      <c r="X13" s="31">
        <f t="shared" si="0"/>
        <v>209719507</v>
      </c>
      <c r="Y13" s="31">
        <f t="shared" si="0"/>
        <v>24252901</v>
      </c>
      <c r="Z13" s="32">
        <f>+IF(X13&lt;&gt;0,+(Y13/X13)*100,0)</f>
        <v>11.564446887623095</v>
      </c>
      <c r="AA13" s="33">
        <f>SUM(AA6:AA12)</f>
        <v>208942105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3549889</v>
      </c>
      <c r="D17" s="18"/>
      <c r="E17" s="19">
        <v>-23785286</v>
      </c>
      <c r="F17" s="20">
        <v>-23785286</v>
      </c>
      <c r="G17" s="24">
        <v>1819272</v>
      </c>
      <c r="H17" s="24">
        <v>994622</v>
      </c>
      <c r="I17" s="24">
        <v>453223</v>
      </c>
      <c r="J17" s="20">
        <v>3267117</v>
      </c>
      <c r="K17" s="24">
        <v>-709166</v>
      </c>
      <c r="L17" s="24">
        <v>-686247</v>
      </c>
      <c r="M17" s="20">
        <v>-709119</v>
      </c>
      <c r="N17" s="24">
        <v>-2104532</v>
      </c>
      <c r="O17" s="24"/>
      <c r="P17" s="24"/>
      <c r="Q17" s="20"/>
      <c r="R17" s="24"/>
      <c r="S17" s="24"/>
      <c r="T17" s="20"/>
      <c r="U17" s="24"/>
      <c r="V17" s="24"/>
      <c r="W17" s="24">
        <v>1162585</v>
      </c>
      <c r="X17" s="20">
        <v>-26055488</v>
      </c>
      <c r="Y17" s="24">
        <v>27218073</v>
      </c>
      <c r="Z17" s="25">
        <v>-104.46195826384061</v>
      </c>
      <c r="AA17" s="26">
        <v>-23785286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3549889</v>
      </c>
      <c r="D25" s="29">
        <f t="shared" ref="D25:Y25" si="1">SUM(D15:D24)</f>
        <v>0</v>
      </c>
      <c r="E25" s="35">
        <f t="shared" si="1"/>
        <v>-23785286</v>
      </c>
      <c r="F25" s="36">
        <f t="shared" si="1"/>
        <v>-23785286</v>
      </c>
      <c r="G25" s="36">
        <f t="shared" si="1"/>
        <v>1819272</v>
      </c>
      <c r="H25" s="36">
        <f t="shared" si="1"/>
        <v>994622</v>
      </c>
      <c r="I25" s="36">
        <f t="shared" si="1"/>
        <v>453223</v>
      </c>
      <c r="J25" s="36">
        <f t="shared" si="1"/>
        <v>3267117</v>
      </c>
      <c r="K25" s="36">
        <f t="shared" si="1"/>
        <v>-709166</v>
      </c>
      <c r="L25" s="36">
        <f t="shared" si="1"/>
        <v>-686247</v>
      </c>
      <c r="M25" s="36">
        <f t="shared" si="1"/>
        <v>-709119</v>
      </c>
      <c r="N25" s="36">
        <f t="shared" si="1"/>
        <v>-2104532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1162585</v>
      </c>
      <c r="X25" s="36">
        <f t="shared" si="1"/>
        <v>-26055488</v>
      </c>
      <c r="Y25" s="36">
        <f t="shared" si="1"/>
        <v>27218073</v>
      </c>
      <c r="Z25" s="37">
        <f>+IF(X25&lt;&gt;0,+(Y25/X25)*100,0)</f>
        <v>-104.46195826384061</v>
      </c>
      <c r="AA25" s="38">
        <f>SUM(AA15:AA24)</f>
        <v>-23785286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223707509</v>
      </c>
      <c r="D26" s="29">
        <f>+D13+D25</f>
        <v>0</v>
      </c>
      <c r="E26" s="30">
        <f t="shared" si="2"/>
        <v>185156819</v>
      </c>
      <c r="F26" s="31">
        <f t="shared" si="2"/>
        <v>185156819</v>
      </c>
      <c r="G26" s="31">
        <f t="shared" si="2"/>
        <v>215523562</v>
      </c>
      <c r="H26" s="31">
        <f t="shared" si="2"/>
        <v>13360983</v>
      </c>
      <c r="I26" s="31">
        <f t="shared" si="2"/>
        <v>-4834435</v>
      </c>
      <c r="J26" s="31">
        <f t="shared" si="2"/>
        <v>224050110</v>
      </c>
      <c r="K26" s="31">
        <f t="shared" si="2"/>
        <v>1210720</v>
      </c>
      <c r="L26" s="31">
        <f t="shared" si="2"/>
        <v>-113327</v>
      </c>
      <c r="M26" s="31">
        <f t="shared" si="2"/>
        <v>9987490</v>
      </c>
      <c r="N26" s="31">
        <f t="shared" si="2"/>
        <v>11084883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235134993</v>
      </c>
      <c r="X26" s="31">
        <f t="shared" si="2"/>
        <v>183664019</v>
      </c>
      <c r="Y26" s="31">
        <f t="shared" si="2"/>
        <v>51470974</v>
      </c>
      <c r="Z26" s="32">
        <f>+IF(X26&lt;&gt;0,+(Y26/X26)*100,0)</f>
        <v>28.024527765560876</v>
      </c>
      <c r="AA26" s="33">
        <f>+AA13+AA25</f>
        <v>185156819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3057797</v>
      </c>
      <c r="D31" s="18"/>
      <c r="E31" s="19">
        <v>3027972</v>
      </c>
      <c r="F31" s="20">
        <v>3027972</v>
      </c>
      <c r="G31" s="20">
        <v>3060074</v>
      </c>
      <c r="H31" s="20">
        <v>2836</v>
      </c>
      <c r="I31" s="20">
        <v>11</v>
      </c>
      <c r="J31" s="20">
        <v>3062921</v>
      </c>
      <c r="K31" s="20">
        <v>8855</v>
      </c>
      <c r="L31" s="20">
        <v>6877</v>
      </c>
      <c r="M31" s="20">
        <v>1071</v>
      </c>
      <c r="N31" s="20">
        <v>16803</v>
      </c>
      <c r="O31" s="20"/>
      <c r="P31" s="20"/>
      <c r="Q31" s="20"/>
      <c r="R31" s="20"/>
      <c r="S31" s="20"/>
      <c r="T31" s="20"/>
      <c r="U31" s="20"/>
      <c r="V31" s="20"/>
      <c r="W31" s="20">
        <v>3079724</v>
      </c>
      <c r="X31" s="20">
        <v>3027972</v>
      </c>
      <c r="Y31" s="20">
        <v>51752</v>
      </c>
      <c r="Z31" s="21">
        <v>1.7091307317240714</v>
      </c>
      <c r="AA31" s="22">
        <v>3027972</v>
      </c>
    </row>
    <row r="32" spans="1:27" ht="13.5" x14ac:dyDescent="0.25">
      <c r="A32" s="23" t="s">
        <v>59</v>
      </c>
      <c r="B32" s="17" t="s">
        <v>32</v>
      </c>
      <c r="C32" s="18">
        <v>37750706</v>
      </c>
      <c r="D32" s="18"/>
      <c r="E32" s="19">
        <v>69410420</v>
      </c>
      <c r="F32" s="20">
        <v>69410420</v>
      </c>
      <c r="G32" s="20">
        <v>31733641</v>
      </c>
      <c r="H32" s="20">
        <v>386784</v>
      </c>
      <c r="I32" s="20">
        <v>-6770048</v>
      </c>
      <c r="J32" s="20">
        <v>25350377</v>
      </c>
      <c r="K32" s="20">
        <v>698545</v>
      </c>
      <c r="L32" s="20">
        <v>-1070966</v>
      </c>
      <c r="M32" s="20">
        <v>682505</v>
      </c>
      <c r="N32" s="20">
        <v>310084</v>
      </c>
      <c r="O32" s="20"/>
      <c r="P32" s="20"/>
      <c r="Q32" s="20"/>
      <c r="R32" s="20"/>
      <c r="S32" s="20"/>
      <c r="T32" s="20"/>
      <c r="U32" s="20"/>
      <c r="V32" s="20"/>
      <c r="W32" s="20">
        <v>25660461</v>
      </c>
      <c r="X32" s="20">
        <v>66410420</v>
      </c>
      <c r="Y32" s="20">
        <v>-40749959</v>
      </c>
      <c r="Z32" s="21">
        <v>-61.36079097226007</v>
      </c>
      <c r="AA32" s="22">
        <v>69410420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71103056</v>
      </c>
      <c r="D35" s="18"/>
      <c r="E35" s="19">
        <v>58747933</v>
      </c>
      <c r="F35" s="20">
        <v>58747933</v>
      </c>
      <c r="G35" s="20">
        <v>72698334</v>
      </c>
      <c r="H35" s="20">
        <v>1386697</v>
      </c>
      <c r="I35" s="20">
        <v>1239312</v>
      </c>
      <c r="J35" s="20">
        <v>75324343</v>
      </c>
      <c r="K35" s="20">
        <v>1204535</v>
      </c>
      <c r="L35" s="20">
        <v>1208887</v>
      </c>
      <c r="M35" s="20">
        <v>1245962</v>
      </c>
      <c r="N35" s="20">
        <v>3659384</v>
      </c>
      <c r="O35" s="20"/>
      <c r="P35" s="20"/>
      <c r="Q35" s="20"/>
      <c r="R35" s="20"/>
      <c r="S35" s="20"/>
      <c r="T35" s="20"/>
      <c r="U35" s="20"/>
      <c r="V35" s="20"/>
      <c r="W35" s="20">
        <v>78983727</v>
      </c>
      <c r="X35" s="20">
        <v>58747933</v>
      </c>
      <c r="Y35" s="20">
        <v>20235794</v>
      </c>
      <c r="Z35" s="21">
        <v>34.445116562654214</v>
      </c>
      <c r="AA35" s="22">
        <v>58747933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111911559</v>
      </c>
      <c r="D37" s="29">
        <f t="shared" ref="D37:Y37" si="3">SUM(D29:D36)</f>
        <v>0</v>
      </c>
      <c r="E37" s="30">
        <f t="shared" si="3"/>
        <v>131186325</v>
      </c>
      <c r="F37" s="31">
        <f t="shared" si="3"/>
        <v>131186325</v>
      </c>
      <c r="G37" s="31">
        <f t="shared" si="3"/>
        <v>107492049</v>
      </c>
      <c r="H37" s="31">
        <f t="shared" si="3"/>
        <v>1776317</v>
      </c>
      <c r="I37" s="31">
        <f t="shared" si="3"/>
        <v>-5530725</v>
      </c>
      <c r="J37" s="31">
        <f t="shared" si="3"/>
        <v>103737641</v>
      </c>
      <c r="K37" s="31">
        <f t="shared" si="3"/>
        <v>1911935</v>
      </c>
      <c r="L37" s="31">
        <f t="shared" si="3"/>
        <v>144798</v>
      </c>
      <c r="M37" s="31">
        <f t="shared" si="3"/>
        <v>1929538</v>
      </c>
      <c r="N37" s="31">
        <f t="shared" si="3"/>
        <v>3986271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107723912</v>
      </c>
      <c r="X37" s="31">
        <f t="shared" si="3"/>
        <v>128186325</v>
      </c>
      <c r="Y37" s="31">
        <f t="shared" si="3"/>
        <v>-20462413</v>
      </c>
      <c r="Z37" s="32">
        <f>+IF(X37&lt;&gt;0,+(Y37/X37)*100,0)</f>
        <v>-15.963023356820628</v>
      </c>
      <c r="AA37" s="33">
        <f>SUM(AA29:AA36)</f>
        <v>131186325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111911559</v>
      </c>
      <c r="D44" s="29">
        <f>+D37+D43</f>
        <v>0</v>
      </c>
      <c r="E44" s="30">
        <f t="shared" si="5"/>
        <v>131186325</v>
      </c>
      <c r="F44" s="31">
        <f t="shared" si="5"/>
        <v>131186325</v>
      </c>
      <c r="G44" s="31">
        <f t="shared" si="5"/>
        <v>107492049</v>
      </c>
      <c r="H44" s="31">
        <f t="shared" si="5"/>
        <v>1776317</v>
      </c>
      <c r="I44" s="31">
        <f t="shared" si="5"/>
        <v>-5530725</v>
      </c>
      <c r="J44" s="31">
        <f t="shared" si="5"/>
        <v>103737641</v>
      </c>
      <c r="K44" s="31">
        <f t="shared" si="5"/>
        <v>1911935</v>
      </c>
      <c r="L44" s="31">
        <f t="shared" si="5"/>
        <v>144798</v>
      </c>
      <c r="M44" s="31">
        <f t="shared" si="5"/>
        <v>1929538</v>
      </c>
      <c r="N44" s="31">
        <f t="shared" si="5"/>
        <v>3986271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107723912</v>
      </c>
      <c r="X44" s="31">
        <f t="shared" si="5"/>
        <v>128186325</v>
      </c>
      <c r="Y44" s="31">
        <f t="shared" si="5"/>
        <v>-20462413</v>
      </c>
      <c r="Z44" s="32">
        <f>+IF(X44&lt;&gt;0,+(Y44/X44)*100,0)</f>
        <v>-15.963023356820628</v>
      </c>
      <c r="AA44" s="33">
        <f>+AA37+AA43</f>
        <v>131186325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111795950</v>
      </c>
      <c r="D45" s="42">
        <f t="shared" si="6"/>
        <v>0</v>
      </c>
      <c r="E45" s="43">
        <f t="shared" si="6"/>
        <v>53970494</v>
      </c>
      <c r="F45" s="44">
        <f t="shared" si="6"/>
        <v>53970494</v>
      </c>
      <c r="G45" s="44">
        <f t="shared" si="6"/>
        <v>108031513</v>
      </c>
      <c r="H45" s="44">
        <f t="shared" si="6"/>
        <v>11584666</v>
      </c>
      <c r="I45" s="44">
        <f t="shared" si="6"/>
        <v>696290</v>
      </c>
      <c r="J45" s="44">
        <f t="shared" si="6"/>
        <v>120312469</v>
      </c>
      <c r="K45" s="44">
        <f t="shared" si="6"/>
        <v>-701215</v>
      </c>
      <c r="L45" s="44">
        <f t="shared" si="6"/>
        <v>-258125</v>
      </c>
      <c r="M45" s="44">
        <f t="shared" si="6"/>
        <v>8057952</v>
      </c>
      <c r="N45" s="44">
        <f t="shared" si="6"/>
        <v>7098612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127411081</v>
      </c>
      <c r="X45" s="44">
        <f t="shared" si="6"/>
        <v>55477694</v>
      </c>
      <c r="Y45" s="44">
        <f t="shared" si="6"/>
        <v>71933387</v>
      </c>
      <c r="Z45" s="45">
        <f>+IF(X45&lt;&gt;0,+(Y45/X45)*100,0)</f>
        <v>129.66181867616919</v>
      </c>
      <c r="AA45" s="46">
        <f>+AA26-AA44</f>
        <v>53970494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1183880</v>
      </c>
      <c r="D47" s="18"/>
      <c r="E47" s="19">
        <v>10177480</v>
      </c>
      <c r="F47" s="20">
        <v>10177480</v>
      </c>
      <c r="G47" s="20">
        <v>557274</v>
      </c>
      <c r="H47" s="20">
        <v>-488221</v>
      </c>
      <c r="I47" s="20"/>
      <c r="J47" s="20">
        <v>69053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69053</v>
      </c>
      <c r="X47" s="20">
        <v>11684680</v>
      </c>
      <c r="Y47" s="20">
        <v>-11615627</v>
      </c>
      <c r="Z47" s="47">
        <v>-99.409029601152966</v>
      </c>
      <c r="AA47" s="22">
        <v>10177480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1183880</v>
      </c>
      <c r="D50" s="50">
        <f t="shared" ref="D50:Y50" si="7">SUM(D47:D49)</f>
        <v>0</v>
      </c>
      <c r="E50" s="51">
        <f t="shared" si="7"/>
        <v>10177480</v>
      </c>
      <c r="F50" s="52">
        <f t="shared" si="7"/>
        <v>10177480</v>
      </c>
      <c r="G50" s="52">
        <f t="shared" si="7"/>
        <v>557274</v>
      </c>
      <c r="H50" s="52">
        <f t="shared" si="7"/>
        <v>-488221</v>
      </c>
      <c r="I50" s="52">
        <f t="shared" si="7"/>
        <v>0</v>
      </c>
      <c r="J50" s="52">
        <f t="shared" si="7"/>
        <v>69053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69053</v>
      </c>
      <c r="X50" s="52">
        <f t="shared" si="7"/>
        <v>11684680</v>
      </c>
      <c r="Y50" s="52">
        <f t="shared" si="7"/>
        <v>-11615627</v>
      </c>
      <c r="Z50" s="53">
        <f>+IF(X50&lt;&gt;0,+(Y50/X50)*100,0)</f>
        <v>-99.409029601152966</v>
      </c>
      <c r="AA50" s="54">
        <f>SUM(AA47:AA49)</f>
        <v>10177480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8538347</v>
      </c>
      <c r="D7" s="18"/>
      <c r="E7" s="19">
        <v>39786619</v>
      </c>
      <c r="F7" s="20">
        <v>39786619</v>
      </c>
      <c r="G7" s="20">
        <v>23791786</v>
      </c>
      <c r="H7" s="20">
        <v>-7092094</v>
      </c>
      <c r="I7" s="20">
        <v>4379406</v>
      </c>
      <c r="J7" s="20">
        <v>21079098</v>
      </c>
      <c r="K7" s="20">
        <v>-1188739</v>
      </c>
      <c r="L7" s="20">
        <v>343581</v>
      </c>
      <c r="M7" s="20">
        <v>4417451</v>
      </c>
      <c r="N7" s="20">
        <v>3572293</v>
      </c>
      <c r="O7" s="20"/>
      <c r="P7" s="20"/>
      <c r="Q7" s="20"/>
      <c r="R7" s="20"/>
      <c r="S7" s="20"/>
      <c r="T7" s="20"/>
      <c r="U7" s="20"/>
      <c r="V7" s="20"/>
      <c r="W7" s="20">
        <v>24651391</v>
      </c>
      <c r="X7" s="20">
        <v>19893336</v>
      </c>
      <c r="Y7" s="20">
        <v>4758055</v>
      </c>
      <c r="Z7" s="21">
        <v>23.917833590102735</v>
      </c>
      <c r="AA7" s="22">
        <v>39786619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8538347</v>
      </c>
      <c r="D13" s="29">
        <f>SUM(D6:D12)</f>
        <v>0</v>
      </c>
      <c r="E13" s="30">
        <f t="shared" si="0"/>
        <v>39786619</v>
      </c>
      <c r="F13" s="31">
        <f t="shared" si="0"/>
        <v>39786619</v>
      </c>
      <c r="G13" s="31">
        <f t="shared" si="0"/>
        <v>23791786</v>
      </c>
      <c r="H13" s="31">
        <f t="shared" si="0"/>
        <v>-7092094</v>
      </c>
      <c r="I13" s="31">
        <f t="shared" si="0"/>
        <v>4379406</v>
      </c>
      <c r="J13" s="31">
        <f t="shared" si="0"/>
        <v>21079098</v>
      </c>
      <c r="K13" s="31">
        <f t="shared" si="0"/>
        <v>-1188739</v>
      </c>
      <c r="L13" s="31">
        <f t="shared" si="0"/>
        <v>343581</v>
      </c>
      <c r="M13" s="31">
        <f t="shared" si="0"/>
        <v>4417451</v>
      </c>
      <c r="N13" s="31">
        <f t="shared" si="0"/>
        <v>3572293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24651391</v>
      </c>
      <c r="X13" s="31">
        <f t="shared" si="0"/>
        <v>19893336</v>
      </c>
      <c r="Y13" s="31">
        <f t="shared" si="0"/>
        <v>4758055</v>
      </c>
      <c r="Z13" s="32">
        <f>+IF(X13&lt;&gt;0,+(Y13/X13)*100,0)</f>
        <v>23.917833590102735</v>
      </c>
      <c r="AA13" s="33">
        <f>SUM(AA6:AA12)</f>
        <v>39786619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191871142</v>
      </c>
      <c r="D17" s="18"/>
      <c r="E17" s="19">
        <v>166695058</v>
      </c>
      <c r="F17" s="20">
        <v>166695058</v>
      </c>
      <c r="G17" s="24">
        <v>158167257</v>
      </c>
      <c r="H17" s="24">
        <v>33703888</v>
      </c>
      <c r="I17" s="24"/>
      <c r="J17" s="20">
        <v>191871145</v>
      </c>
      <c r="K17" s="24"/>
      <c r="L17" s="24">
        <v>-36693583</v>
      </c>
      <c r="M17" s="20"/>
      <c r="N17" s="24">
        <v>-36693583</v>
      </c>
      <c r="O17" s="24"/>
      <c r="P17" s="24"/>
      <c r="Q17" s="20"/>
      <c r="R17" s="24"/>
      <c r="S17" s="24"/>
      <c r="T17" s="20"/>
      <c r="U17" s="24"/>
      <c r="V17" s="24"/>
      <c r="W17" s="24">
        <v>155177562</v>
      </c>
      <c r="X17" s="20">
        <v>83347668</v>
      </c>
      <c r="Y17" s="24">
        <v>71829894</v>
      </c>
      <c r="Z17" s="25">
        <v>86.181048280798933</v>
      </c>
      <c r="AA17" s="26">
        <v>166695058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191871142</v>
      </c>
      <c r="D25" s="29">
        <f t="shared" ref="D25:Y25" si="1">SUM(D15:D24)</f>
        <v>0</v>
      </c>
      <c r="E25" s="35">
        <f t="shared" si="1"/>
        <v>166695058</v>
      </c>
      <c r="F25" s="36">
        <f t="shared" si="1"/>
        <v>166695058</v>
      </c>
      <c r="G25" s="36">
        <f t="shared" si="1"/>
        <v>158167257</v>
      </c>
      <c r="H25" s="36">
        <f t="shared" si="1"/>
        <v>33703888</v>
      </c>
      <c r="I25" s="36">
        <f t="shared" si="1"/>
        <v>0</v>
      </c>
      <c r="J25" s="36">
        <f t="shared" si="1"/>
        <v>191871145</v>
      </c>
      <c r="K25" s="36">
        <f t="shared" si="1"/>
        <v>0</v>
      </c>
      <c r="L25" s="36">
        <f t="shared" si="1"/>
        <v>-36693583</v>
      </c>
      <c r="M25" s="36">
        <f t="shared" si="1"/>
        <v>0</v>
      </c>
      <c r="N25" s="36">
        <f t="shared" si="1"/>
        <v>-36693583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155177562</v>
      </c>
      <c r="X25" s="36">
        <f t="shared" si="1"/>
        <v>83347668</v>
      </c>
      <c r="Y25" s="36">
        <f t="shared" si="1"/>
        <v>71829894</v>
      </c>
      <c r="Z25" s="37">
        <f>+IF(X25&lt;&gt;0,+(Y25/X25)*100,0)</f>
        <v>86.181048280798933</v>
      </c>
      <c r="AA25" s="38">
        <f>SUM(AA15:AA24)</f>
        <v>166695058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200409489</v>
      </c>
      <c r="D26" s="29">
        <f>+D13+D25</f>
        <v>0</v>
      </c>
      <c r="E26" s="30">
        <f t="shared" si="2"/>
        <v>206481677</v>
      </c>
      <c r="F26" s="31">
        <f t="shared" si="2"/>
        <v>206481677</v>
      </c>
      <c r="G26" s="31">
        <f t="shared" si="2"/>
        <v>181959043</v>
      </c>
      <c r="H26" s="31">
        <f t="shared" si="2"/>
        <v>26611794</v>
      </c>
      <c r="I26" s="31">
        <f t="shared" si="2"/>
        <v>4379406</v>
      </c>
      <c r="J26" s="31">
        <f t="shared" si="2"/>
        <v>212950243</v>
      </c>
      <c r="K26" s="31">
        <f t="shared" si="2"/>
        <v>-1188739</v>
      </c>
      <c r="L26" s="31">
        <f t="shared" si="2"/>
        <v>-36350002</v>
      </c>
      <c r="M26" s="31">
        <f t="shared" si="2"/>
        <v>4417451</v>
      </c>
      <c r="N26" s="31">
        <f t="shared" si="2"/>
        <v>-33121290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179828953</v>
      </c>
      <c r="X26" s="31">
        <f t="shared" si="2"/>
        <v>103241004</v>
      </c>
      <c r="Y26" s="31">
        <f t="shared" si="2"/>
        <v>76587949</v>
      </c>
      <c r="Z26" s="32">
        <f>+IF(X26&lt;&gt;0,+(Y26/X26)*100,0)</f>
        <v>74.183653812587877</v>
      </c>
      <c r="AA26" s="33">
        <f>+AA13+AA25</f>
        <v>206481677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5570000</v>
      </c>
      <c r="D33" s="18"/>
      <c r="E33" s="19"/>
      <c r="F33" s="20"/>
      <c r="G33" s="20">
        <v>5570000</v>
      </c>
      <c r="H33" s="20"/>
      <c r="I33" s="20"/>
      <c r="J33" s="20">
        <v>5570000</v>
      </c>
      <c r="K33" s="20"/>
      <c r="L33" s="20">
        <v>1250000</v>
      </c>
      <c r="M33" s="20"/>
      <c r="N33" s="20">
        <v>1250000</v>
      </c>
      <c r="O33" s="20"/>
      <c r="P33" s="20"/>
      <c r="Q33" s="20"/>
      <c r="R33" s="20"/>
      <c r="S33" s="20"/>
      <c r="T33" s="20"/>
      <c r="U33" s="20"/>
      <c r="V33" s="20"/>
      <c r="W33" s="20">
        <v>6820000</v>
      </c>
      <c r="X33" s="20"/>
      <c r="Y33" s="20">
        <v>6820000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54771909</v>
      </c>
      <c r="D35" s="18"/>
      <c r="E35" s="19">
        <v>54891234</v>
      </c>
      <c r="F35" s="20">
        <v>54891234</v>
      </c>
      <c r="G35" s="20">
        <v>55490116</v>
      </c>
      <c r="H35" s="20">
        <v>299606</v>
      </c>
      <c r="I35" s="20">
        <v>552494</v>
      </c>
      <c r="J35" s="20">
        <v>56342216</v>
      </c>
      <c r="K35" s="20">
        <v>-181052</v>
      </c>
      <c r="L35" s="20">
        <v>-2113</v>
      </c>
      <c r="M35" s="20">
        <v>560052</v>
      </c>
      <c r="N35" s="20">
        <v>376887</v>
      </c>
      <c r="O35" s="20"/>
      <c r="P35" s="20"/>
      <c r="Q35" s="20"/>
      <c r="R35" s="20"/>
      <c r="S35" s="20"/>
      <c r="T35" s="20"/>
      <c r="U35" s="20"/>
      <c r="V35" s="20"/>
      <c r="W35" s="20">
        <v>56719103</v>
      </c>
      <c r="X35" s="20">
        <v>27445614</v>
      </c>
      <c r="Y35" s="20">
        <v>29273489</v>
      </c>
      <c r="Z35" s="21">
        <v>106.65998946133979</v>
      </c>
      <c r="AA35" s="22">
        <v>54891234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60341909</v>
      </c>
      <c r="D37" s="29">
        <f t="shared" ref="D37:Y37" si="3">SUM(D29:D36)</f>
        <v>0</v>
      </c>
      <c r="E37" s="30">
        <f t="shared" si="3"/>
        <v>54891234</v>
      </c>
      <c r="F37" s="31">
        <f t="shared" si="3"/>
        <v>54891234</v>
      </c>
      <c r="G37" s="31">
        <f t="shared" si="3"/>
        <v>61060116</v>
      </c>
      <c r="H37" s="31">
        <f t="shared" si="3"/>
        <v>299606</v>
      </c>
      <c r="I37" s="31">
        <f t="shared" si="3"/>
        <v>552494</v>
      </c>
      <c r="J37" s="31">
        <f t="shared" si="3"/>
        <v>61912216</v>
      </c>
      <c r="K37" s="31">
        <f t="shared" si="3"/>
        <v>-181052</v>
      </c>
      <c r="L37" s="31">
        <f t="shared" si="3"/>
        <v>1247887</v>
      </c>
      <c r="M37" s="31">
        <f t="shared" si="3"/>
        <v>560052</v>
      </c>
      <c r="N37" s="31">
        <f t="shared" si="3"/>
        <v>1626887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63539103</v>
      </c>
      <c r="X37" s="31">
        <f t="shared" si="3"/>
        <v>27445614</v>
      </c>
      <c r="Y37" s="31">
        <f t="shared" si="3"/>
        <v>36093489</v>
      </c>
      <c r="Z37" s="32">
        <f>+IF(X37&lt;&gt;0,+(Y37/X37)*100,0)</f>
        <v>131.50913293468312</v>
      </c>
      <c r="AA37" s="33">
        <f>SUM(AA29:AA36)</f>
        <v>54891234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60341909</v>
      </c>
      <c r="D44" s="29">
        <f>+D37+D43</f>
        <v>0</v>
      </c>
      <c r="E44" s="30">
        <f t="shared" si="5"/>
        <v>54891234</v>
      </c>
      <c r="F44" s="31">
        <f t="shared" si="5"/>
        <v>54891234</v>
      </c>
      <c r="G44" s="31">
        <f t="shared" si="5"/>
        <v>61060116</v>
      </c>
      <c r="H44" s="31">
        <f t="shared" si="5"/>
        <v>299606</v>
      </c>
      <c r="I44" s="31">
        <f t="shared" si="5"/>
        <v>552494</v>
      </c>
      <c r="J44" s="31">
        <f t="shared" si="5"/>
        <v>61912216</v>
      </c>
      <c r="K44" s="31">
        <f t="shared" si="5"/>
        <v>-181052</v>
      </c>
      <c r="L44" s="31">
        <f t="shared" si="5"/>
        <v>1247887</v>
      </c>
      <c r="M44" s="31">
        <f t="shared" si="5"/>
        <v>560052</v>
      </c>
      <c r="N44" s="31">
        <f t="shared" si="5"/>
        <v>1626887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63539103</v>
      </c>
      <c r="X44" s="31">
        <f t="shared" si="5"/>
        <v>27445614</v>
      </c>
      <c r="Y44" s="31">
        <f t="shared" si="5"/>
        <v>36093489</v>
      </c>
      <c r="Z44" s="32">
        <f>+IF(X44&lt;&gt;0,+(Y44/X44)*100,0)</f>
        <v>131.50913293468312</v>
      </c>
      <c r="AA44" s="33">
        <f>+AA37+AA43</f>
        <v>54891234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140067580</v>
      </c>
      <c r="D45" s="42">
        <f t="shared" si="6"/>
        <v>0</v>
      </c>
      <c r="E45" s="43">
        <f t="shared" si="6"/>
        <v>151590443</v>
      </c>
      <c r="F45" s="44">
        <f t="shared" si="6"/>
        <v>151590443</v>
      </c>
      <c r="G45" s="44">
        <f t="shared" si="6"/>
        <v>120898927</v>
      </c>
      <c r="H45" s="44">
        <f t="shared" si="6"/>
        <v>26312188</v>
      </c>
      <c r="I45" s="44">
        <f t="shared" si="6"/>
        <v>3826912</v>
      </c>
      <c r="J45" s="44">
        <f t="shared" si="6"/>
        <v>151038027</v>
      </c>
      <c r="K45" s="44">
        <f t="shared" si="6"/>
        <v>-1007687</v>
      </c>
      <c r="L45" s="44">
        <f t="shared" si="6"/>
        <v>-37597889</v>
      </c>
      <c r="M45" s="44">
        <f t="shared" si="6"/>
        <v>3857399</v>
      </c>
      <c r="N45" s="44">
        <f t="shared" si="6"/>
        <v>-34748177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116289850</v>
      </c>
      <c r="X45" s="44">
        <f t="shared" si="6"/>
        <v>75795390</v>
      </c>
      <c r="Y45" s="44">
        <f t="shared" si="6"/>
        <v>40494460</v>
      </c>
      <c r="Z45" s="45">
        <f>+IF(X45&lt;&gt;0,+(Y45/X45)*100,0)</f>
        <v>53.426019709114236</v>
      </c>
      <c r="AA45" s="46">
        <f>+AA26-AA44</f>
        <v>151590443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11205670</v>
      </c>
      <c r="D47" s="18"/>
      <c r="E47" s="19">
        <v>61189588</v>
      </c>
      <c r="F47" s="20">
        <v>61189588</v>
      </c>
      <c r="G47" s="20">
        <v>60068970</v>
      </c>
      <c r="H47" s="20">
        <v>-130419629</v>
      </c>
      <c r="I47" s="20">
        <v>21569602</v>
      </c>
      <c r="J47" s="20">
        <v>-48781057</v>
      </c>
      <c r="K47" s="20">
        <v>14196052</v>
      </c>
      <c r="L47" s="20"/>
      <c r="M47" s="20">
        <v>-88788321</v>
      </c>
      <c r="N47" s="20">
        <v>-74592269</v>
      </c>
      <c r="O47" s="20"/>
      <c r="P47" s="20"/>
      <c r="Q47" s="20"/>
      <c r="R47" s="20"/>
      <c r="S47" s="20"/>
      <c r="T47" s="20"/>
      <c r="U47" s="20"/>
      <c r="V47" s="20"/>
      <c r="W47" s="20">
        <v>-123373326</v>
      </c>
      <c r="X47" s="20">
        <v>30594786</v>
      </c>
      <c r="Y47" s="20">
        <v>-153968112</v>
      </c>
      <c r="Z47" s="47">
        <v>-503.24951447609408</v>
      </c>
      <c r="AA47" s="22">
        <v>61189588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11205670</v>
      </c>
      <c r="D50" s="50">
        <f t="shared" ref="D50:Y50" si="7">SUM(D47:D49)</f>
        <v>0</v>
      </c>
      <c r="E50" s="51">
        <f t="shared" si="7"/>
        <v>61189588</v>
      </c>
      <c r="F50" s="52">
        <f t="shared" si="7"/>
        <v>61189588</v>
      </c>
      <c r="G50" s="52">
        <f t="shared" si="7"/>
        <v>60068970</v>
      </c>
      <c r="H50" s="52">
        <f t="shared" si="7"/>
        <v>-130419629</v>
      </c>
      <c r="I50" s="52">
        <f t="shared" si="7"/>
        <v>21569602</v>
      </c>
      <c r="J50" s="52">
        <f t="shared" si="7"/>
        <v>-48781057</v>
      </c>
      <c r="K50" s="52">
        <f t="shared" si="7"/>
        <v>14196052</v>
      </c>
      <c r="L50" s="52">
        <f t="shared" si="7"/>
        <v>0</v>
      </c>
      <c r="M50" s="52">
        <f t="shared" si="7"/>
        <v>-88788321</v>
      </c>
      <c r="N50" s="52">
        <f t="shared" si="7"/>
        <v>-74592269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-123373326</v>
      </c>
      <c r="X50" s="52">
        <f t="shared" si="7"/>
        <v>30594786</v>
      </c>
      <c r="Y50" s="52">
        <f t="shared" si="7"/>
        <v>-153968112</v>
      </c>
      <c r="Z50" s="53">
        <f>+IF(X50&lt;&gt;0,+(Y50/X50)*100,0)</f>
        <v>-503.24951447609408</v>
      </c>
      <c r="AA50" s="54">
        <f>SUM(AA47:AA49)</f>
        <v>61189588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321133941</v>
      </c>
      <c r="D6" s="18"/>
      <c r="E6" s="19">
        <v>-13663759</v>
      </c>
      <c r="F6" s="20">
        <v>-13663759</v>
      </c>
      <c r="G6" s="20">
        <v>326295877</v>
      </c>
      <c r="H6" s="20">
        <v>5861842</v>
      </c>
      <c r="I6" s="20">
        <v>6425558</v>
      </c>
      <c r="J6" s="20">
        <v>338583277</v>
      </c>
      <c r="K6" s="20">
        <v>8061601</v>
      </c>
      <c r="L6" s="20">
        <v>6406472</v>
      </c>
      <c r="M6" s="20">
        <v>4392911</v>
      </c>
      <c r="N6" s="20">
        <v>18860984</v>
      </c>
      <c r="O6" s="20"/>
      <c r="P6" s="20"/>
      <c r="Q6" s="20"/>
      <c r="R6" s="20"/>
      <c r="S6" s="20"/>
      <c r="T6" s="20"/>
      <c r="U6" s="20"/>
      <c r="V6" s="20"/>
      <c r="W6" s="20">
        <v>357444261</v>
      </c>
      <c r="X6" s="20">
        <v>-6145570</v>
      </c>
      <c r="Y6" s="20">
        <v>363589831</v>
      </c>
      <c r="Z6" s="21">
        <v>-5916.2914261817859</v>
      </c>
      <c r="AA6" s="22">
        <v>-13663759</v>
      </c>
    </row>
    <row r="7" spans="1:27" ht="13.5" x14ac:dyDescent="0.25">
      <c r="A7" s="23" t="s">
        <v>35</v>
      </c>
      <c r="B7" s="17" t="s">
        <v>32</v>
      </c>
      <c r="C7" s="18">
        <v>6500931</v>
      </c>
      <c r="D7" s="18"/>
      <c r="E7" s="19">
        <v>74582867</v>
      </c>
      <c r="F7" s="20">
        <v>74582867</v>
      </c>
      <c r="G7" s="20">
        <v>17821129</v>
      </c>
      <c r="H7" s="20">
        <v>-5192900</v>
      </c>
      <c r="I7" s="20">
        <v>2100985</v>
      </c>
      <c r="J7" s="20">
        <v>14729214</v>
      </c>
      <c r="K7" s="20">
        <v>1286857</v>
      </c>
      <c r="L7" s="20">
        <v>3064182</v>
      </c>
      <c r="M7" s="20">
        <v>2368250</v>
      </c>
      <c r="N7" s="20">
        <v>6719289</v>
      </c>
      <c r="O7" s="20"/>
      <c r="P7" s="20"/>
      <c r="Q7" s="20"/>
      <c r="R7" s="20"/>
      <c r="S7" s="20"/>
      <c r="T7" s="20"/>
      <c r="U7" s="20"/>
      <c r="V7" s="20"/>
      <c r="W7" s="20">
        <v>21448503</v>
      </c>
      <c r="X7" s="20">
        <v>34509911</v>
      </c>
      <c r="Y7" s="20">
        <v>-13061408</v>
      </c>
      <c r="Z7" s="21">
        <v>-37.848280744624347</v>
      </c>
      <c r="AA7" s="22">
        <v>74582867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155431</v>
      </c>
      <c r="D10" s="18"/>
      <c r="E10" s="19">
        <v>-4829184</v>
      </c>
      <c r="F10" s="20">
        <v>-4829184</v>
      </c>
      <c r="G10" s="20">
        <v>162331</v>
      </c>
      <c r="H10" s="20">
        <v>-6900</v>
      </c>
      <c r="I10" s="20"/>
      <c r="J10" s="20">
        <v>155431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155431</v>
      </c>
      <c r="X10" s="20">
        <v>-2414592</v>
      </c>
      <c r="Y10" s="20">
        <v>2570023</v>
      </c>
      <c r="Z10" s="21">
        <v>-106.43715377173453</v>
      </c>
      <c r="AA10" s="22">
        <v>-4829184</v>
      </c>
    </row>
    <row r="11" spans="1:27" ht="13.5" x14ac:dyDescent="0.25">
      <c r="A11" s="23" t="s">
        <v>39</v>
      </c>
      <c r="B11" s="17" t="s">
        <v>32</v>
      </c>
      <c r="C11" s="18">
        <v>51395154</v>
      </c>
      <c r="D11" s="18"/>
      <c r="E11" s="19"/>
      <c r="F11" s="20"/>
      <c r="G11" s="24">
        <v>48840793</v>
      </c>
      <c r="H11" s="24">
        <v>2554416</v>
      </c>
      <c r="I11" s="24">
        <v>4781133</v>
      </c>
      <c r="J11" s="20">
        <v>56176342</v>
      </c>
      <c r="K11" s="24">
        <v>1076849</v>
      </c>
      <c r="L11" s="24">
        <v>2100360</v>
      </c>
      <c r="M11" s="20">
        <v>38</v>
      </c>
      <c r="N11" s="24">
        <v>3177247</v>
      </c>
      <c r="O11" s="24"/>
      <c r="P11" s="24"/>
      <c r="Q11" s="20"/>
      <c r="R11" s="24"/>
      <c r="S11" s="24"/>
      <c r="T11" s="20"/>
      <c r="U11" s="24"/>
      <c r="V11" s="24"/>
      <c r="W11" s="24">
        <v>59353589</v>
      </c>
      <c r="X11" s="20"/>
      <c r="Y11" s="24">
        <v>59353589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-893134</v>
      </c>
      <c r="D12" s="18"/>
      <c r="E12" s="19"/>
      <c r="F12" s="20"/>
      <c r="G12" s="20">
        <v>-1156881</v>
      </c>
      <c r="H12" s="20">
        <v>263747</v>
      </c>
      <c r="I12" s="20"/>
      <c r="J12" s="20">
        <v>-893134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-893134</v>
      </c>
      <c r="X12" s="20"/>
      <c r="Y12" s="20">
        <v>-893134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378292323</v>
      </c>
      <c r="D13" s="29">
        <f>SUM(D6:D12)</f>
        <v>0</v>
      </c>
      <c r="E13" s="30">
        <f t="shared" si="0"/>
        <v>56089924</v>
      </c>
      <c r="F13" s="31">
        <f t="shared" si="0"/>
        <v>56089924</v>
      </c>
      <c r="G13" s="31">
        <f t="shared" si="0"/>
        <v>391963249</v>
      </c>
      <c r="H13" s="31">
        <f t="shared" si="0"/>
        <v>3480205</v>
      </c>
      <c r="I13" s="31">
        <f t="shared" si="0"/>
        <v>13307676</v>
      </c>
      <c r="J13" s="31">
        <f t="shared" si="0"/>
        <v>408751130</v>
      </c>
      <c r="K13" s="31">
        <f t="shared" si="0"/>
        <v>10425307</v>
      </c>
      <c r="L13" s="31">
        <f t="shared" si="0"/>
        <v>11571014</v>
      </c>
      <c r="M13" s="31">
        <f t="shared" si="0"/>
        <v>6761199</v>
      </c>
      <c r="N13" s="31">
        <f t="shared" si="0"/>
        <v>28757520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437508650</v>
      </c>
      <c r="X13" s="31">
        <f t="shared" si="0"/>
        <v>25949749</v>
      </c>
      <c r="Y13" s="31">
        <f t="shared" si="0"/>
        <v>411558901</v>
      </c>
      <c r="Z13" s="32">
        <f>+IF(X13&lt;&gt;0,+(Y13/X13)*100,0)</f>
        <v>1585.9841303281969</v>
      </c>
      <c r="AA13" s="33">
        <f>SUM(AA6:AA12)</f>
        <v>56089924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-49958894</v>
      </c>
      <c r="D17" s="18"/>
      <c r="E17" s="19">
        <v>-5485201</v>
      </c>
      <c r="F17" s="20">
        <v>-5485201</v>
      </c>
      <c r="G17" s="24">
        <v>-8287899</v>
      </c>
      <c r="H17" s="24">
        <v>-41670997</v>
      </c>
      <c r="I17" s="24"/>
      <c r="J17" s="20">
        <v>-49958896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-49958896</v>
      </c>
      <c r="X17" s="20">
        <v>-2742600</v>
      </c>
      <c r="Y17" s="24">
        <v>-47216296</v>
      </c>
      <c r="Z17" s="25">
        <v>1721.5888572887043</v>
      </c>
      <c r="AA17" s="26">
        <v>-5485201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-49958894</v>
      </c>
      <c r="D25" s="29">
        <f t="shared" ref="D25:Y25" si="1">SUM(D15:D24)</f>
        <v>0</v>
      </c>
      <c r="E25" s="35">
        <f t="shared" si="1"/>
        <v>-5485201</v>
      </c>
      <c r="F25" s="36">
        <f t="shared" si="1"/>
        <v>-5485201</v>
      </c>
      <c r="G25" s="36">
        <f t="shared" si="1"/>
        <v>-8287899</v>
      </c>
      <c r="H25" s="36">
        <f t="shared" si="1"/>
        <v>-41670997</v>
      </c>
      <c r="I25" s="36">
        <f t="shared" si="1"/>
        <v>0</v>
      </c>
      <c r="J25" s="36">
        <f t="shared" si="1"/>
        <v>-49958896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-49958896</v>
      </c>
      <c r="X25" s="36">
        <f t="shared" si="1"/>
        <v>-2742600</v>
      </c>
      <c r="Y25" s="36">
        <f t="shared" si="1"/>
        <v>-47216296</v>
      </c>
      <c r="Z25" s="37">
        <f>+IF(X25&lt;&gt;0,+(Y25/X25)*100,0)</f>
        <v>1721.5888572887043</v>
      </c>
      <c r="AA25" s="38">
        <f>SUM(AA15:AA24)</f>
        <v>-5485201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328333429</v>
      </c>
      <c r="D26" s="29">
        <f>+D13+D25</f>
        <v>0</v>
      </c>
      <c r="E26" s="30">
        <f t="shared" si="2"/>
        <v>50604723</v>
      </c>
      <c r="F26" s="31">
        <f t="shared" si="2"/>
        <v>50604723</v>
      </c>
      <c r="G26" s="31">
        <f t="shared" si="2"/>
        <v>383675350</v>
      </c>
      <c r="H26" s="31">
        <f t="shared" si="2"/>
        <v>-38190792</v>
      </c>
      <c r="I26" s="31">
        <f t="shared" si="2"/>
        <v>13307676</v>
      </c>
      <c r="J26" s="31">
        <f t="shared" si="2"/>
        <v>358792234</v>
      </c>
      <c r="K26" s="31">
        <f t="shared" si="2"/>
        <v>10425307</v>
      </c>
      <c r="L26" s="31">
        <f t="shared" si="2"/>
        <v>11571014</v>
      </c>
      <c r="M26" s="31">
        <f t="shared" si="2"/>
        <v>6761199</v>
      </c>
      <c r="N26" s="31">
        <f t="shared" si="2"/>
        <v>28757520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387549754</v>
      </c>
      <c r="X26" s="31">
        <f t="shared" si="2"/>
        <v>23207149</v>
      </c>
      <c r="Y26" s="31">
        <f t="shared" si="2"/>
        <v>364342605</v>
      </c>
      <c r="Z26" s="32">
        <f>+IF(X26&lt;&gt;0,+(Y26/X26)*100,0)</f>
        <v>1569.9584856373353</v>
      </c>
      <c r="AA26" s="33">
        <f>+AA13+AA25</f>
        <v>50604723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-48061</v>
      </c>
      <c r="D31" s="18"/>
      <c r="E31" s="19"/>
      <c r="F31" s="20"/>
      <c r="G31" s="20">
        <v>-49624</v>
      </c>
      <c r="H31" s="20">
        <v>-975</v>
      </c>
      <c r="I31" s="20">
        <v>-966</v>
      </c>
      <c r="J31" s="20">
        <v>-51565</v>
      </c>
      <c r="K31" s="20">
        <v>-2327</v>
      </c>
      <c r="L31" s="20">
        <v>-1433</v>
      </c>
      <c r="M31" s="20">
        <v>-736</v>
      </c>
      <c r="N31" s="20">
        <v>-4496</v>
      </c>
      <c r="O31" s="20"/>
      <c r="P31" s="20"/>
      <c r="Q31" s="20"/>
      <c r="R31" s="20"/>
      <c r="S31" s="20"/>
      <c r="T31" s="20"/>
      <c r="U31" s="20"/>
      <c r="V31" s="20"/>
      <c r="W31" s="20">
        <v>-56061</v>
      </c>
      <c r="X31" s="20"/>
      <c r="Y31" s="20">
        <v>-56061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505653958</v>
      </c>
      <c r="D32" s="18"/>
      <c r="E32" s="19">
        <v>739994779</v>
      </c>
      <c r="F32" s="20">
        <v>739994779</v>
      </c>
      <c r="G32" s="20">
        <v>479439837</v>
      </c>
      <c r="H32" s="20">
        <v>24961575</v>
      </c>
      <c r="I32" s="20">
        <v>50322525</v>
      </c>
      <c r="J32" s="20">
        <v>554723937</v>
      </c>
      <c r="K32" s="20">
        <v>13550994</v>
      </c>
      <c r="L32" s="20">
        <v>19459816</v>
      </c>
      <c r="M32" s="20">
        <v>-689418</v>
      </c>
      <c r="N32" s="20">
        <v>32321392</v>
      </c>
      <c r="O32" s="20"/>
      <c r="P32" s="20"/>
      <c r="Q32" s="20"/>
      <c r="R32" s="20"/>
      <c r="S32" s="20"/>
      <c r="T32" s="20"/>
      <c r="U32" s="20"/>
      <c r="V32" s="20"/>
      <c r="W32" s="20">
        <v>587045329</v>
      </c>
      <c r="X32" s="20">
        <v>681303260</v>
      </c>
      <c r="Y32" s="20">
        <v>-94257931</v>
      </c>
      <c r="Z32" s="21">
        <v>-13.834944955349252</v>
      </c>
      <c r="AA32" s="22">
        <v>739994779</v>
      </c>
    </row>
    <row r="33" spans="1:27" ht="13.5" x14ac:dyDescent="0.25">
      <c r="A33" s="23" t="s">
        <v>60</v>
      </c>
      <c r="B33" s="17" t="s">
        <v>32</v>
      </c>
      <c r="C33" s="18">
        <v>1347</v>
      </c>
      <c r="D33" s="18"/>
      <c r="E33" s="19"/>
      <c r="F33" s="20"/>
      <c r="G33" s="20">
        <v>1347</v>
      </c>
      <c r="H33" s="20"/>
      <c r="I33" s="20"/>
      <c r="J33" s="20">
        <v>1347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1347</v>
      </c>
      <c r="X33" s="20"/>
      <c r="Y33" s="20">
        <v>1347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44145956</v>
      </c>
      <c r="D35" s="18"/>
      <c r="E35" s="19"/>
      <c r="F35" s="20"/>
      <c r="G35" s="20">
        <v>45505318</v>
      </c>
      <c r="H35" s="20">
        <v>1092199</v>
      </c>
      <c r="I35" s="20">
        <v>1242744</v>
      </c>
      <c r="J35" s="20">
        <v>47840261</v>
      </c>
      <c r="K35" s="20">
        <v>1214010</v>
      </c>
      <c r="L35" s="20">
        <v>1243379</v>
      </c>
      <c r="M35" s="20">
        <v>968178</v>
      </c>
      <c r="N35" s="20">
        <v>3425567</v>
      </c>
      <c r="O35" s="20"/>
      <c r="P35" s="20"/>
      <c r="Q35" s="20"/>
      <c r="R35" s="20"/>
      <c r="S35" s="20"/>
      <c r="T35" s="20"/>
      <c r="U35" s="20"/>
      <c r="V35" s="20"/>
      <c r="W35" s="20">
        <v>51265828</v>
      </c>
      <c r="X35" s="20"/>
      <c r="Y35" s="20">
        <v>51265828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549753200</v>
      </c>
      <c r="D37" s="29">
        <f t="shared" ref="D37:Y37" si="3">SUM(D29:D36)</f>
        <v>0</v>
      </c>
      <c r="E37" s="30">
        <f t="shared" si="3"/>
        <v>739994779</v>
      </c>
      <c r="F37" s="31">
        <f t="shared" si="3"/>
        <v>739994779</v>
      </c>
      <c r="G37" s="31">
        <f t="shared" si="3"/>
        <v>524896878</v>
      </c>
      <c r="H37" s="31">
        <f t="shared" si="3"/>
        <v>26052799</v>
      </c>
      <c r="I37" s="31">
        <f t="shared" si="3"/>
        <v>51564303</v>
      </c>
      <c r="J37" s="31">
        <f t="shared" si="3"/>
        <v>602513980</v>
      </c>
      <c r="K37" s="31">
        <f t="shared" si="3"/>
        <v>14762677</v>
      </c>
      <c r="L37" s="31">
        <f t="shared" si="3"/>
        <v>20701762</v>
      </c>
      <c r="M37" s="31">
        <f t="shared" si="3"/>
        <v>278024</v>
      </c>
      <c r="N37" s="31">
        <f t="shared" si="3"/>
        <v>35742463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638256443</v>
      </c>
      <c r="X37" s="31">
        <f t="shared" si="3"/>
        <v>681303260</v>
      </c>
      <c r="Y37" s="31">
        <f t="shared" si="3"/>
        <v>-43046817</v>
      </c>
      <c r="Z37" s="32">
        <f>+IF(X37&lt;&gt;0,+(Y37/X37)*100,0)</f>
        <v>-6.318304861773302</v>
      </c>
      <c r="AA37" s="33">
        <f>SUM(AA29:AA36)</f>
        <v>739994779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549753200</v>
      </c>
      <c r="D44" s="29">
        <f>+D37+D43</f>
        <v>0</v>
      </c>
      <c r="E44" s="30">
        <f t="shared" si="5"/>
        <v>739994779</v>
      </c>
      <c r="F44" s="31">
        <f t="shared" si="5"/>
        <v>739994779</v>
      </c>
      <c r="G44" s="31">
        <f t="shared" si="5"/>
        <v>524896878</v>
      </c>
      <c r="H44" s="31">
        <f t="shared" si="5"/>
        <v>26052799</v>
      </c>
      <c r="I44" s="31">
        <f t="shared" si="5"/>
        <v>51564303</v>
      </c>
      <c r="J44" s="31">
        <f t="shared" si="5"/>
        <v>602513980</v>
      </c>
      <c r="K44" s="31">
        <f t="shared" si="5"/>
        <v>14762677</v>
      </c>
      <c r="L44" s="31">
        <f t="shared" si="5"/>
        <v>20701762</v>
      </c>
      <c r="M44" s="31">
        <f t="shared" si="5"/>
        <v>278024</v>
      </c>
      <c r="N44" s="31">
        <f t="shared" si="5"/>
        <v>35742463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638256443</v>
      </c>
      <c r="X44" s="31">
        <f t="shared" si="5"/>
        <v>681303260</v>
      </c>
      <c r="Y44" s="31">
        <f t="shared" si="5"/>
        <v>-43046817</v>
      </c>
      <c r="Z44" s="32">
        <f>+IF(X44&lt;&gt;0,+(Y44/X44)*100,0)</f>
        <v>-6.318304861773302</v>
      </c>
      <c r="AA44" s="33">
        <f>+AA37+AA43</f>
        <v>739994779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-221419771</v>
      </c>
      <c r="D45" s="42">
        <f t="shared" si="6"/>
        <v>0</v>
      </c>
      <c r="E45" s="43">
        <f t="shared" si="6"/>
        <v>-689390056</v>
      </c>
      <c r="F45" s="44">
        <f t="shared" si="6"/>
        <v>-689390056</v>
      </c>
      <c r="G45" s="44">
        <f t="shared" si="6"/>
        <v>-141221528</v>
      </c>
      <c r="H45" s="44">
        <f t="shared" si="6"/>
        <v>-64243591</v>
      </c>
      <c r="I45" s="44">
        <f t="shared" si="6"/>
        <v>-38256627</v>
      </c>
      <c r="J45" s="44">
        <f t="shared" si="6"/>
        <v>-243721746</v>
      </c>
      <c r="K45" s="44">
        <f t="shared" si="6"/>
        <v>-4337370</v>
      </c>
      <c r="L45" s="44">
        <f t="shared" si="6"/>
        <v>-9130748</v>
      </c>
      <c r="M45" s="44">
        <f t="shared" si="6"/>
        <v>6483175</v>
      </c>
      <c r="N45" s="44">
        <f t="shared" si="6"/>
        <v>-6984943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-250706689</v>
      </c>
      <c r="X45" s="44">
        <f t="shared" si="6"/>
        <v>-658096111</v>
      </c>
      <c r="Y45" s="44">
        <f t="shared" si="6"/>
        <v>407389422</v>
      </c>
      <c r="Z45" s="45">
        <f>+IF(X45&lt;&gt;0,+(Y45/X45)*100,0)</f>
        <v>-61.904243953205793</v>
      </c>
      <c r="AA45" s="46">
        <f>+AA26-AA44</f>
        <v>-689390056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-61217198</v>
      </c>
      <c r="F47" s="20">
        <v>-61217198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-29923250</v>
      </c>
      <c r="Y47" s="20">
        <v>29923250</v>
      </c>
      <c r="Z47" s="47">
        <v>-100</v>
      </c>
      <c r="AA47" s="22">
        <v>-61217198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-61217198</v>
      </c>
      <c r="F50" s="52">
        <f t="shared" si="7"/>
        <v>-61217198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-29923250</v>
      </c>
      <c r="Y50" s="52">
        <f t="shared" si="7"/>
        <v>29923250</v>
      </c>
      <c r="Z50" s="53">
        <f>+IF(X50&lt;&gt;0,+(Y50/X50)*100,0)</f>
        <v>-100</v>
      </c>
      <c r="AA50" s="54">
        <f>SUM(AA47:AA49)</f>
        <v>-61217198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318403665</v>
      </c>
      <c r="D7" s="18"/>
      <c r="E7" s="19">
        <v>463162918</v>
      </c>
      <c r="F7" s="20">
        <v>463162918</v>
      </c>
      <c r="G7" s="20">
        <v>328163599</v>
      </c>
      <c r="H7" s="20">
        <v>-318463504</v>
      </c>
      <c r="I7" s="20">
        <v>320581398</v>
      </c>
      <c r="J7" s="20">
        <v>330281493</v>
      </c>
      <c r="K7" s="20">
        <v>3101394</v>
      </c>
      <c r="L7" s="20">
        <v>3884076</v>
      </c>
      <c r="M7" s="20">
        <v>3650409</v>
      </c>
      <c r="N7" s="20">
        <v>10635879</v>
      </c>
      <c r="O7" s="20"/>
      <c r="P7" s="20"/>
      <c r="Q7" s="20"/>
      <c r="R7" s="20"/>
      <c r="S7" s="20"/>
      <c r="T7" s="20"/>
      <c r="U7" s="20"/>
      <c r="V7" s="20"/>
      <c r="W7" s="20">
        <v>340917372</v>
      </c>
      <c r="X7" s="20">
        <v>231581460</v>
      </c>
      <c r="Y7" s="20">
        <v>109335912</v>
      </c>
      <c r="Z7" s="21">
        <v>47.212722469233938</v>
      </c>
      <c r="AA7" s="22">
        <v>463162918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318403665</v>
      </c>
      <c r="D13" s="29">
        <f>SUM(D6:D12)</f>
        <v>0</v>
      </c>
      <c r="E13" s="30">
        <f t="shared" si="0"/>
        <v>463162918</v>
      </c>
      <c r="F13" s="31">
        <f t="shared" si="0"/>
        <v>463162918</v>
      </c>
      <c r="G13" s="31">
        <f t="shared" si="0"/>
        <v>328163599</v>
      </c>
      <c r="H13" s="31">
        <f t="shared" si="0"/>
        <v>-318463504</v>
      </c>
      <c r="I13" s="31">
        <f t="shared" si="0"/>
        <v>320581398</v>
      </c>
      <c r="J13" s="31">
        <f t="shared" si="0"/>
        <v>330281493</v>
      </c>
      <c r="K13" s="31">
        <f t="shared" si="0"/>
        <v>3101394</v>
      </c>
      <c r="L13" s="31">
        <f t="shared" si="0"/>
        <v>3884076</v>
      </c>
      <c r="M13" s="31">
        <f t="shared" si="0"/>
        <v>3650409</v>
      </c>
      <c r="N13" s="31">
        <f t="shared" si="0"/>
        <v>10635879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340917372</v>
      </c>
      <c r="X13" s="31">
        <f t="shared" si="0"/>
        <v>231581460</v>
      </c>
      <c r="Y13" s="31">
        <f t="shared" si="0"/>
        <v>109335912</v>
      </c>
      <c r="Z13" s="32">
        <f>+IF(X13&lt;&gt;0,+(Y13/X13)*100,0)</f>
        <v>47.212722469233938</v>
      </c>
      <c r="AA13" s="33">
        <f>SUM(AA6:AA12)</f>
        <v>463162918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710048442</v>
      </c>
      <c r="D17" s="18"/>
      <c r="E17" s="19">
        <v>16677693</v>
      </c>
      <c r="F17" s="20">
        <v>16677693</v>
      </c>
      <c r="G17" s="24">
        <v>911725571</v>
      </c>
      <c r="H17" s="24">
        <v>-911461821</v>
      </c>
      <c r="I17" s="24">
        <v>711743442</v>
      </c>
      <c r="J17" s="20">
        <v>712007192</v>
      </c>
      <c r="K17" s="24">
        <v>1695000</v>
      </c>
      <c r="L17" s="24">
        <v>687826</v>
      </c>
      <c r="M17" s="20">
        <v>998950</v>
      </c>
      <c r="N17" s="24">
        <v>3381776</v>
      </c>
      <c r="O17" s="24"/>
      <c r="P17" s="24"/>
      <c r="Q17" s="20"/>
      <c r="R17" s="24"/>
      <c r="S17" s="24"/>
      <c r="T17" s="20"/>
      <c r="U17" s="24"/>
      <c r="V17" s="24"/>
      <c r="W17" s="24">
        <v>715388968</v>
      </c>
      <c r="X17" s="20">
        <v>8338848</v>
      </c>
      <c r="Y17" s="24">
        <v>707050120</v>
      </c>
      <c r="Z17" s="25">
        <v>8478.9903833239314</v>
      </c>
      <c r="AA17" s="26">
        <v>16677693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710048442</v>
      </c>
      <c r="D25" s="29">
        <f t="shared" ref="D25:Y25" si="1">SUM(D15:D24)</f>
        <v>0</v>
      </c>
      <c r="E25" s="35">
        <f t="shared" si="1"/>
        <v>16677693</v>
      </c>
      <c r="F25" s="36">
        <f t="shared" si="1"/>
        <v>16677693</v>
      </c>
      <c r="G25" s="36">
        <f t="shared" si="1"/>
        <v>911725571</v>
      </c>
      <c r="H25" s="36">
        <f t="shared" si="1"/>
        <v>-911461821</v>
      </c>
      <c r="I25" s="36">
        <f t="shared" si="1"/>
        <v>711743442</v>
      </c>
      <c r="J25" s="36">
        <f t="shared" si="1"/>
        <v>712007192</v>
      </c>
      <c r="K25" s="36">
        <f t="shared" si="1"/>
        <v>1695000</v>
      </c>
      <c r="L25" s="36">
        <f t="shared" si="1"/>
        <v>687826</v>
      </c>
      <c r="M25" s="36">
        <f t="shared" si="1"/>
        <v>998950</v>
      </c>
      <c r="N25" s="36">
        <f t="shared" si="1"/>
        <v>3381776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715388968</v>
      </c>
      <c r="X25" s="36">
        <f t="shared" si="1"/>
        <v>8338848</v>
      </c>
      <c r="Y25" s="36">
        <f t="shared" si="1"/>
        <v>707050120</v>
      </c>
      <c r="Z25" s="37">
        <f>+IF(X25&lt;&gt;0,+(Y25/X25)*100,0)</f>
        <v>8478.9903833239314</v>
      </c>
      <c r="AA25" s="38">
        <f>SUM(AA15:AA24)</f>
        <v>16677693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1028452107</v>
      </c>
      <c r="D26" s="29">
        <f>+D13+D25</f>
        <v>0</v>
      </c>
      <c r="E26" s="30">
        <f t="shared" si="2"/>
        <v>479840611</v>
      </c>
      <c r="F26" s="31">
        <f t="shared" si="2"/>
        <v>479840611</v>
      </c>
      <c r="G26" s="31">
        <f t="shared" si="2"/>
        <v>1239889170</v>
      </c>
      <c r="H26" s="31">
        <f t="shared" si="2"/>
        <v>-1229925325</v>
      </c>
      <c r="I26" s="31">
        <f t="shared" si="2"/>
        <v>1032324840</v>
      </c>
      <c r="J26" s="31">
        <f t="shared" si="2"/>
        <v>1042288685</v>
      </c>
      <c r="K26" s="31">
        <f t="shared" si="2"/>
        <v>4796394</v>
      </c>
      <c r="L26" s="31">
        <f t="shared" si="2"/>
        <v>4571902</v>
      </c>
      <c r="M26" s="31">
        <f t="shared" si="2"/>
        <v>4649359</v>
      </c>
      <c r="N26" s="31">
        <f t="shared" si="2"/>
        <v>14017655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1056306340</v>
      </c>
      <c r="X26" s="31">
        <f t="shared" si="2"/>
        <v>239920308</v>
      </c>
      <c r="Y26" s="31">
        <f t="shared" si="2"/>
        <v>816386032</v>
      </c>
      <c r="Z26" s="32">
        <f>+IF(X26&lt;&gt;0,+(Y26/X26)*100,0)</f>
        <v>340.27383459344344</v>
      </c>
      <c r="AA26" s="33">
        <f>+AA13+AA25</f>
        <v>479840611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24515367</v>
      </c>
      <c r="D31" s="18"/>
      <c r="E31" s="19"/>
      <c r="F31" s="20"/>
      <c r="G31" s="20">
        <v>24515367</v>
      </c>
      <c r="H31" s="20">
        <v>-24515367</v>
      </c>
      <c r="I31" s="20">
        <v>24515367</v>
      </c>
      <c r="J31" s="20">
        <v>24515367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/>
      <c r="Y31" s="20">
        <v>24515367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101756770</v>
      </c>
      <c r="D35" s="18"/>
      <c r="E35" s="19">
        <v>12293355</v>
      </c>
      <c r="F35" s="20">
        <v>12293355</v>
      </c>
      <c r="G35" s="20">
        <v>101775769</v>
      </c>
      <c r="H35" s="20">
        <v>-100749306</v>
      </c>
      <c r="I35" s="20">
        <v>102088232</v>
      </c>
      <c r="J35" s="20">
        <v>103114695</v>
      </c>
      <c r="K35" s="20">
        <v>449968</v>
      </c>
      <c r="L35" s="20">
        <v>279318</v>
      </c>
      <c r="M35" s="20">
        <v>142590</v>
      </c>
      <c r="N35" s="20">
        <v>871876</v>
      </c>
      <c r="O35" s="20"/>
      <c r="P35" s="20"/>
      <c r="Q35" s="20"/>
      <c r="R35" s="20"/>
      <c r="S35" s="20"/>
      <c r="T35" s="20"/>
      <c r="U35" s="20"/>
      <c r="V35" s="20"/>
      <c r="W35" s="20">
        <v>103986571</v>
      </c>
      <c r="X35" s="20">
        <v>6146676</v>
      </c>
      <c r="Y35" s="20">
        <v>97839895</v>
      </c>
      <c r="Z35" s="21">
        <v>1591.7529246701795</v>
      </c>
      <c r="AA35" s="22">
        <v>12293355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126272137</v>
      </c>
      <c r="D37" s="29">
        <f t="shared" ref="D37:Y37" si="3">SUM(D29:D36)</f>
        <v>0</v>
      </c>
      <c r="E37" s="30">
        <f t="shared" si="3"/>
        <v>12293355</v>
      </c>
      <c r="F37" s="31">
        <f t="shared" si="3"/>
        <v>12293355</v>
      </c>
      <c r="G37" s="31">
        <f t="shared" si="3"/>
        <v>126291136</v>
      </c>
      <c r="H37" s="31">
        <f t="shared" si="3"/>
        <v>-125264673</v>
      </c>
      <c r="I37" s="31">
        <f t="shared" si="3"/>
        <v>126603599</v>
      </c>
      <c r="J37" s="31">
        <f t="shared" si="3"/>
        <v>127630062</v>
      </c>
      <c r="K37" s="31">
        <f t="shared" si="3"/>
        <v>449968</v>
      </c>
      <c r="L37" s="31">
        <f t="shared" si="3"/>
        <v>279318</v>
      </c>
      <c r="M37" s="31">
        <f t="shared" si="3"/>
        <v>142590</v>
      </c>
      <c r="N37" s="31">
        <f t="shared" si="3"/>
        <v>871876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128501938</v>
      </c>
      <c r="X37" s="31">
        <f t="shared" si="3"/>
        <v>6146676</v>
      </c>
      <c r="Y37" s="31">
        <f t="shared" si="3"/>
        <v>122355262</v>
      </c>
      <c r="Z37" s="32">
        <f>+IF(X37&lt;&gt;0,+(Y37/X37)*100,0)</f>
        <v>1990.5923461721425</v>
      </c>
      <c r="AA37" s="33">
        <f>SUM(AA29:AA36)</f>
        <v>12293355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126272137</v>
      </c>
      <c r="D44" s="29">
        <f>+D37+D43</f>
        <v>0</v>
      </c>
      <c r="E44" s="30">
        <f t="shared" si="5"/>
        <v>12293355</v>
      </c>
      <c r="F44" s="31">
        <f t="shared" si="5"/>
        <v>12293355</v>
      </c>
      <c r="G44" s="31">
        <f t="shared" si="5"/>
        <v>126291136</v>
      </c>
      <c r="H44" s="31">
        <f t="shared" si="5"/>
        <v>-125264673</v>
      </c>
      <c r="I44" s="31">
        <f t="shared" si="5"/>
        <v>126603599</v>
      </c>
      <c r="J44" s="31">
        <f t="shared" si="5"/>
        <v>127630062</v>
      </c>
      <c r="K44" s="31">
        <f t="shared" si="5"/>
        <v>449968</v>
      </c>
      <c r="L44" s="31">
        <f t="shared" si="5"/>
        <v>279318</v>
      </c>
      <c r="M44" s="31">
        <f t="shared" si="5"/>
        <v>142590</v>
      </c>
      <c r="N44" s="31">
        <f t="shared" si="5"/>
        <v>871876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128501938</v>
      </c>
      <c r="X44" s="31">
        <f t="shared" si="5"/>
        <v>6146676</v>
      </c>
      <c r="Y44" s="31">
        <f t="shared" si="5"/>
        <v>122355262</v>
      </c>
      <c r="Z44" s="32">
        <f>+IF(X44&lt;&gt;0,+(Y44/X44)*100,0)</f>
        <v>1990.5923461721425</v>
      </c>
      <c r="AA44" s="33">
        <f>+AA37+AA43</f>
        <v>12293355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902179970</v>
      </c>
      <c r="D45" s="42">
        <f t="shared" si="6"/>
        <v>0</v>
      </c>
      <c r="E45" s="43">
        <f t="shared" si="6"/>
        <v>467547256</v>
      </c>
      <c r="F45" s="44">
        <f t="shared" si="6"/>
        <v>467547256</v>
      </c>
      <c r="G45" s="44">
        <f t="shared" si="6"/>
        <v>1113598034</v>
      </c>
      <c r="H45" s="44">
        <f t="shared" si="6"/>
        <v>-1104660652</v>
      </c>
      <c r="I45" s="44">
        <f t="shared" si="6"/>
        <v>905721241</v>
      </c>
      <c r="J45" s="44">
        <f t="shared" si="6"/>
        <v>914658623</v>
      </c>
      <c r="K45" s="44">
        <f t="shared" si="6"/>
        <v>4346426</v>
      </c>
      <c r="L45" s="44">
        <f t="shared" si="6"/>
        <v>4292584</v>
      </c>
      <c r="M45" s="44">
        <f t="shared" si="6"/>
        <v>4506769</v>
      </c>
      <c r="N45" s="44">
        <f t="shared" si="6"/>
        <v>13145779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927804402</v>
      </c>
      <c r="X45" s="44">
        <f t="shared" si="6"/>
        <v>233773632</v>
      </c>
      <c r="Y45" s="44">
        <f t="shared" si="6"/>
        <v>694030770</v>
      </c>
      <c r="Z45" s="45">
        <f>+IF(X45&lt;&gt;0,+(Y45/X45)*100,0)</f>
        <v>296.88154479287039</v>
      </c>
      <c r="AA45" s="46">
        <f>+AA26-AA44</f>
        <v>467547256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-3799229134</v>
      </c>
      <c r="D47" s="18"/>
      <c r="E47" s="19"/>
      <c r="F47" s="20"/>
      <c r="G47" s="20">
        <v>-4009193300</v>
      </c>
      <c r="H47" s="20">
        <v>3788391122</v>
      </c>
      <c r="I47" s="20">
        <v>-3701649484</v>
      </c>
      <c r="J47" s="20">
        <v>-3922451662</v>
      </c>
      <c r="K47" s="20">
        <v>-39362870</v>
      </c>
      <c r="L47" s="20">
        <v>-57046017</v>
      </c>
      <c r="M47" s="20">
        <v>-16280542</v>
      </c>
      <c r="N47" s="20">
        <v>-112689429</v>
      </c>
      <c r="O47" s="20"/>
      <c r="P47" s="20"/>
      <c r="Q47" s="20"/>
      <c r="R47" s="20"/>
      <c r="S47" s="20"/>
      <c r="T47" s="20"/>
      <c r="U47" s="20"/>
      <c r="V47" s="20"/>
      <c r="W47" s="20">
        <v>-4035141091</v>
      </c>
      <c r="X47" s="20"/>
      <c r="Y47" s="20">
        <v>-4035141091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-3799229134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-4009193300</v>
      </c>
      <c r="H50" s="52">
        <f t="shared" si="7"/>
        <v>3788391122</v>
      </c>
      <c r="I50" s="52">
        <f t="shared" si="7"/>
        <v>-3701649484</v>
      </c>
      <c r="J50" s="52">
        <f t="shared" si="7"/>
        <v>-3922451662</v>
      </c>
      <c r="K50" s="52">
        <f t="shared" si="7"/>
        <v>-39362870</v>
      </c>
      <c r="L50" s="52">
        <f t="shared" si="7"/>
        <v>-57046017</v>
      </c>
      <c r="M50" s="52">
        <f t="shared" si="7"/>
        <v>-16280542</v>
      </c>
      <c r="N50" s="52">
        <f t="shared" si="7"/>
        <v>-112689429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-4035141091</v>
      </c>
      <c r="X50" s="52">
        <f t="shared" si="7"/>
        <v>0</v>
      </c>
      <c r="Y50" s="52">
        <f t="shared" si="7"/>
        <v>-4035141091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-8217402</v>
      </c>
      <c r="D6" s="18"/>
      <c r="E6" s="19">
        <v>-26713345</v>
      </c>
      <c r="F6" s="20">
        <v>-26713345</v>
      </c>
      <c r="G6" s="20"/>
      <c r="H6" s="20">
        <v>-3257273</v>
      </c>
      <c r="I6" s="20">
        <v>-118644</v>
      </c>
      <c r="J6" s="20">
        <v>-3375917</v>
      </c>
      <c r="K6" s="20">
        <v>-672385</v>
      </c>
      <c r="L6" s="20">
        <v>-415612</v>
      </c>
      <c r="M6" s="20">
        <v>-2296721</v>
      </c>
      <c r="N6" s="20">
        <v>-3384718</v>
      </c>
      <c r="O6" s="20"/>
      <c r="P6" s="20"/>
      <c r="Q6" s="20"/>
      <c r="R6" s="20"/>
      <c r="S6" s="20"/>
      <c r="T6" s="20"/>
      <c r="U6" s="20"/>
      <c r="V6" s="20"/>
      <c r="W6" s="20">
        <v>-6760635</v>
      </c>
      <c r="X6" s="20">
        <v>-13356672</v>
      </c>
      <c r="Y6" s="20">
        <v>6596037</v>
      </c>
      <c r="Z6" s="21">
        <v>-49.383836033407121</v>
      </c>
      <c r="AA6" s="22">
        <v>-26713345</v>
      </c>
    </row>
    <row r="7" spans="1:27" ht="13.5" x14ac:dyDescent="0.25">
      <c r="A7" s="23" t="s">
        <v>35</v>
      </c>
      <c r="B7" s="17" t="s">
        <v>32</v>
      </c>
      <c r="C7" s="18">
        <v>-1577207</v>
      </c>
      <c r="D7" s="18"/>
      <c r="E7" s="19">
        <v>10133094</v>
      </c>
      <c r="F7" s="20">
        <v>10133094</v>
      </c>
      <c r="G7" s="20"/>
      <c r="H7" s="20">
        <v>109049</v>
      </c>
      <c r="I7" s="20">
        <v>-60397</v>
      </c>
      <c r="J7" s="20">
        <v>48652</v>
      </c>
      <c r="K7" s="20">
        <v>-118630</v>
      </c>
      <c r="L7" s="20">
        <v>36589</v>
      </c>
      <c r="M7" s="20">
        <v>67206</v>
      </c>
      <c r="N7" s="20">
        <v>-14835</v>
      </c>
      <c r="O7" s="20"/>
      <c r="P7" s="20"/>
      <c r="Q7" s="20"/>
      <c r="R7" s="20"/>
      <c r="S7" s="20"/>
      <c r="T7" s="20"/>
      <c r="U7" s="20"/>
      <c r="V7" s="20"/>
      <c r="W7" s="20">
        <v>33817</v>
      </c>
      <c r="X7" s="20">
        <v>5066556</v>
      </c>
      <c r="Y7" s="20">
        <v>-5032739</v>
      </c>
      <c r="Z7" s="21">
        <v>-99.3325446318959</v>
      </c>
      <c r="AA7" s="22">
        <v>10133094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-1654298</v>
      </c>
      <c r="I8" s="20">
        <v>333</v>
      </c>
      <c r="J8" s="20">
        <v>-1653965</v>
      </c>
      <c r="K8" s="20">
        <v>13729</v>
      </c>
      <c r="L8" s="20">
        <v>13</v>
      </c>
      <c r="M8" s="20">
        <v>13</v>
      </c>
      <c r="N8" s="20">
        <v>13755</v>
      </c>
      <c r="O8" s="20"/>
      <c r="P8" s="20"/>
      <c r="Q8" s="20"/>
      <c r="R8" s="20"/>
      <c r="S8" s="20"/>
      <c r="T8" s="20"/>
      <c r="U8" s="20"/>
      <c r="V8" s="20"/>
      <c r="W8" s="20">
        <v>-1640210</v>
      </c>
      <c r="X8" s="20"/>
      <c r="Y8" s="20">
        <v>-1640210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-9794609</v>
      </c>
      <c r="D13" s="29">
        <f>SUM(D6:D12)</f>
        <v>0</v>
      </c>
      <c r="E13" s="30">
        <f t="shared" si="0"/>
        <v>-16580251</v>
      </c>
      <c r="F13" s="31">
        <f t="shared" si="0"/>
        <v>-16580251</v>
      </c>
      <c r="G13" s="31">
        <f t="shared" si="0"/>
        <v>0</v>
      </c>
      <c r="H13" s="31">
        <f t="shared" si="0"/>
        <v>-4802522</v>
      </c>
      <c r="I13" s="31">
        <f t="shared" si="0"/>
        <v>-178708</v>
      </c>
      <c r="J13" s="31">
        <f t="shared" si="0"/>
        <v>-4981230</v>
      </c>
      <c r="K13" s="31">
        <f t="shared" si="0"/>
        <v>-777286</v>
      </c>
      <c r="L13" s="31">
        <f t="shared" si="0"/>
        <v>-379010</v>
      </c>
      <c r="M13" s="31">
        <f t="shared" si="0"/>
        <v>-2229502</v>
      </c>
      <c r="N13" s="31">
        <f t="shared" si="0"/>
        <v>-3385798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-8367028</v>
      </c>
      <c r="X13" s="31">
        <f t="shared" si="0"/>
        <v>-8290116</v>
      </c>
      <c r="Y13" s="31">
        <f t="shared" si="0"/>
        <v>-76912</v>
      </c>
      <c r="Z13" s="32">
        <f>+IF(X13&lt;&gt;0,+(Y13/X13)*100,0)</f>
        <v>0.92775541379638105</v>
      </c>
      <c r="AA13" s="33">
        <f>SUM(AA6:AA12)</f>
        <v>-16580251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27628917</v>
      </c>
      <c r="D17" s="18"/>
      <c r="E17" s="19">
        <v>4120406</v>
      </c>
      <c r="F17" s="20">
        <v>4120406</v>
      </c>
      <c r="G17" s="24"/>
      <c r="H17" s="24">
        <v>27628921</v>
      </c>
      <c r="I17" s="24"/>
      <c r="J17" s="20">
        <v>27628921</v>
      </c>
      <c r="K17" s="24"/>
      <c r="L17" s="24"/>
      <c r="M17" s="20">
        <v>-2105787</v>
      </c>
      <c r="N17" s="24">
        <v>-2105787</v>
      </c>
      <c r="O17" s="24"/>
      <c r="P17" s="24"/>
      <c r="Q17" s="20"/>
      <c r="R17" s="24"/>
      <c r="S17" s="24"/>
      <c r="T17" s="20"/>
      <c r="U17" s="24"/>
      <c r="V17" s="24"/>
      <c r="W17" s="24">
        <v>25523134</v>
      </c>
      <c r="X17" s="20">
        <v>2060202</v>
      </c>
      <c r="Y17" s="24">
        <v>23462932</v>
      </c>
      <c r="Z17" s="25">
        <v>1138.8656063822868</v>
      </c>
      <c r="AA17" s="26">
        <v>4120406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27628917</v>
      </c>
      <c r="D25" s="29">
        <f t="shared" ref="D25:Y25" si="1">SUM(D15:D24)</f>
        <v>0</v>
      </c>
      <c r="E25" s="35">
        <f t="shared" si="1"/>
        <v>4120406</v>
      </c>
      <c r="F25" s="36">
        <f t="shared" si="1"/>
        <v>4120406</v>
      </c>
      <c r="G25" s="36">
        <f t="shared" si="1"/>
        <v>0</v>
      </c>
      <c r="H25" s="36">
        <f t="shared" si="1"/>
        <v>27628921</v>
      </c>
      <c r="I25" s="36">
        <f t="shared" si="1"/>
        <v>0</v>
      </c>
      <c r="J25" s="36">
        <f t="shared" si="1"/>
        <v>27628921</v>
      </c>
      <c r="K25" s="36">
        <f t="shared" si="1"/>
        <v>0</v>
      </c>
      <c r="L25" s="36">
        <f t="shared" si="1"/>
        <v>0</v>
      </c>
      <c r="M25" s="36">
        <f t="shared" si="1"/>
        <v>-2105787</v>
      </c>
      <c r="N25" s="36">
        <f t="shared" si="1"/>
        <v>-2105787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25523134</v>
      </c>
      <c r="X25" s="36">
        <f t="shared" si="1"/>
        <v>2060202</v>
      </c>
      <c r="Y25" s="36">
        <f t="shared" si="1"/>
        <v>23462932</v>
      </c>
      <c r="Z25" s="37">
        <f>+IF(X25&lt;&gt;0,+(Y25/X25)*100,0)</f>
        <v>1138.8656063822868</v>
      </c>
      <c r="AA25" s="38">
        <f>SUM(AA15:AA24)</f>
        <v>4120406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17834308</v>
      </c>
      <c r="D26" s="29">
        <f>+D13+D25</f>
        <v>0</v>
      </c>
      <c r="E26" s="30">
        <f t="shared" si="2"/>
        <v>-12459845</v>
      </c>
      <c r="F26" s="31">
        <f t="shared" si="2"/>
        <v>-12459845</v>
      </c>
      <c r="G26" s="31">
        <f t="shared" si="2"/>
        <v>0</v>
      </c>
      <c r="H26" s="31">
        <f t="shared" si="2"/>
        <v>22826399</v>
      </c>
      <c r="I26" s="31">
        <f t="shared" si="2"/>
        <v>-178708</v>
      </c>
      <c r="J26" s="31">
        <f t="shared" si="2"/>
        <v>22647691</v>
      </c>
      <c r="K26" s="31">
        <f t="shared" si="2"/>
        <v>-777286</v>
      </c>
      <c r="L26" s="31">
        <f t="shared" si="2"/>
        <v>-379010</v>
      </c>
      <c r="M26" s="31">
        <f t="shared" si="2"/>
        <v>-4335289</v>
      </c>
      <c r="N26" s="31">
        <f t="shared" si="2"/>
        <v>-5491585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17156106</v>
      </c>
      <c r="X26" s="31">
        <f t="shared" si="2"/>
        <v>-6229914</v>
      </c>
      <c r="Y26" s="31">
        <f t="shared" si="2"/>
        <v>23386020</v>
      </c>
      <c r="Z26" s="32">
        <f>+IF(X26&lt;&gt;0,+(Y26/X26)*100,0)</f>
        <v>-375.38270993789001</v>
      </c>
      <c r="AA26" s="33">
        <f>+AA13+AA25</f>
        <v>-12459845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3412666</v>
      </c>
      <c r="D32" s="18"/>
      <c r="E32" s="19"/>
      <c r="F32" s="20"/>
      <c r="G32" s="20"/>
      <c r="H32" s="20">
        <v>3412665</v>
      </c>
      <c r="I32" s="20"/>
      <c r="J32" s="20">
        <v>3412665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3412665</v>
      </c>
      <c r="X32" s="20"/>
      <c r="Y32" s="20">
        <v>3412665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3412666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3412665</v>
      </c>
      <c r="I37" s="31">
        <f t="shared" si="3"/>
        <v>0</v>
      </c>
      <c r="J37" s="31">
        <f t="shared" si="3"/>
        <v>3412665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3412665</v>
      </c>
      <c r="X37" s="31">
        <f t="shared" si="3"/>
        <v>0</v>
      </c>
      <c r="Y37" s="31">
        <f t="shared" si="3"/>
        <v>3412665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3412666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3412665</v>
      </c>
      <c r="I44" s="31">
        <f t="shared" si="5"/>
        <v>0</v>
      </c>
      <c r="J44" s="31">
        <f t="shared" si="5"/>
        <v>3412665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3412665</v>
      </c>
      <c r="X44" s="31">
        <f t="shared" si="5"/>
        <v>0</v>
      </c>
      <c r="Y44" s="31">
        <f t="shared" si="5"/>
        <v>3412665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14421642</v>
      </c>
      <c r="D45" s="42">
        <f t="shared" si="6"/>
        <v>0</v>
      </c>
      <c r="E45" s="43">
        <f t="shared" si="6"/>
        <v>-12459845</v>
      </c>
      <c r="F45" s="44">
        <f t="shared" si="6"/>
        <v>-12459845</v>
      </c>
      <c r="G45" s="44">
        <f t="shared" si="6"/>
        <v>0</v>
      </c>
      <c r="H45" s="44">
        <f t="shared" si="6"/>
        <v>19413734</v>
      </c>
      <c r="I45" s="44">
        <f t="shared" si="6"/>
        <v>-178708</v>
      </c>
      <c r="J45" s="44">
        <f t="shared" si="6"/>
        <v>19235026</v>
      </c>
      <c r="K45" s="44">
        <f t="shared" si="6"/>
        <v>-777286</v>
      </c>
      <c r="L45" s="44">
        <f t="shared" si="6"/>
        <v>-379010</v>
      </c>
      <c r="M45" s="44">
        <f t="shared" si="6"/>
        <v>-4335289</v>
      </c>
      <c r="N45" s="44">
        <f t="shared" si="6"/>
        <v>-5491585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13743441</v>
      </c>
      <c r="X45" s="44">
        <f t="shared" si="6"/>
        <v>-6229914</v>
      </c>
      <c r="Y45" s="44">
        <f t="shared" si="6"/>
        <v>19973355</v>
      </c>
      <c r="Z45" s="45">
        <f>+IF(X45&lt;&gt;0,+(Y45/X45)*100,0)</f>
        <v>-320.60402438942174</v>
      </c>
      <c r="AA45" s="46">
        <f>+AA26-AA44</f>
        <v>-12459845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-12459845</v>
      </c>
      <c r="F47" s="20">
        <v>-12459845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-6229914</v>
      </c>
      <c r="Y47" s="20">
        <v>6229914</v>
      </c>
      <c r="Z47" s="47">
        <v>-100</v>
      </c>
      <c r="AA47" s="22">
        <v>-12459845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-12459845</v>
      </c>
      <c r="F50" s="52">
        <f t="shared" si="7"/>
        <v>-12459845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-6229914</v>
      </c>
      <c r="Y50" s="52">
        <f t="shared" si="7"/>
        <v>6229914</v>
      </c>
      <c r="Z50" s="53">
        <f>+IF(X50&lt;&gt;0,+(Y50/X50)*100,0)</f>
        <v>-100</v>
      </c>
      <c r="AA50" s="54">
        <f>SUM(AA47:AA49)</f>
        <v>-12459845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75217199</v>
      </c>
      <c r="F6" s="20">
        <v>75217199</v>
      </c>
      <c r="G6" s="20"/>
      <c r="H6" s="20"/>
      <c r="I6" s="20"/>
      <c r="J6" s="20"/>
      <c r="K6" s="20">
        <v>36390</v>
      </c>
      <c r="L6" s="20">
        <v>2654540</v>
      </c>
      <c r="M6" s="20">
        <v>3216003</v>
      </c>
      <c r="N6" s="20">
        <v>5906933</v>
      </c>
      <c r="O6" s="20"/>
      <c r="P6" s="20"/>
      <c r="Q6" s="20"/>
      <c r="R6" s="20"/>
      <c r="S6" s="20"/>
      <c r="T6" s="20"/>
      <c r="U6" s="20"/>
      <c r="V6" s="20"/>
      <c r="W6" s="20">
        <v>5906933</v>
      </c>
      <c r="X6" s="20">
        <v>37608600</v>
      </c>
      <c r="Y6" s="20">
        <v>-31701667</v>
      </c>
      <c r="Z6" s="21">
        <v>-84.293664215099739</v>
      </c>
      <c r="AA6" s="22">
        <v>75217199</v>
      </c>
    </row>
    <row r="7" spans="1:27" ht="13.5" x14ac:dyDescent="0.25">
      <c r="A7" s="23" t="s">
        <v>35</v>
      </c>
      <c r="B7" s="17" t="s">
        <v>32</v>
      </c>
      <c r="C7" s="18">
        <v>-426402</v>
      </c>
      <c r="D7" s="18"/>
      <c r="E7" s="19">
        <v>154393200</v>
      </c>
      <c r="F7" s="20">
        <v>154393200</v>
      </c>
      <c r="G7" s="20"/>
      <c r="H7" s="20">
        <v>-608670</v>
      </c>
      <c r="I7" s="20"/>
      <c r="J7" s="20">
        <v>-608670</v>
      </c>
      <c r="K7" s="20">
        <v>-75432</v>
      </c>
      <c r="L7" s="20">
        <v>727362</v>
      </c>
      <c r="M7" s="20">
        <v>1017615</v>
      </c>
      <c r="N7" s="20">
        <v>1669545</v>
      </c>
      <c r="O7" s="20"/>
      <c r="P7" s="20"/>
      <c r="Q7" s="20"/>
      <c r="R7" s="20"/>
      <c r="S7" s="20"/>
      <c r="T7" s="20"/>
      <c r="U7" s="20"/>
      <c r="V7" s="20"/>
      <c r="W7" s="20">
        <v>1060875</v>
      </c>
      <c r="X7" s="20">
        <v>77196600</v>
      </c>
      <c r="Y7" s="20">
        <v>-76135725</v>
      </c>
      <c r="Z7" s="21">
        <v>-98.62574906148717</v>
      </c>
      <c r="AA7" s="22">
        <v>154393200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647080</v>
      </c>
      <c r="M11" s="20"/>
      <c r="N11" s="24">
        <v>647080</v>
      </c>
      <c r="O11" s="24"/>
      <c r="P11" s="24"/>
      <c r="Q11" s="20"/>
      <c r="R11" s="24"/>
      <c r="S11" s="24"/>
      <c r="T11" s="20"/>
      <c r="U11" s="24"/>
      <c r="V11" s="24"/>
      <c r="W11" s="24">
        <v>647080</v>
      </c>
      <c r="X11" s="20"/>
      <c r="Y11" s="24">
        <v>647080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-426402</v>
      </c>
      <c r="D13" s="29">
        <f>SUM(D6:D12)</f>
        <v>0</v>
      </c>
      <c r="E13" s="30">
        <f t="shared" si="0"/>
        <v>229610399</v>
      </c>
      <c r="F13" s="31">
        <f t="shared" si="0"/>
        <v>229610399</v>
      </c>
      <c r="G13" s="31">
        <f t="shared" si="0"/>
        <v>0</v>
      </c>
      <c r="H13" s="31">
        <f t="shared" si="0"/>
        <v>-608670</v>
      </c>
      <c r="I13" s="31">
        <f t="shared" si="0"/>
        <v>0</v>
      </c>
      <c r="J13" s="31">
        <f t="shared" si="0"/>
        <v>-608670</v>
      </c>
      <c r="K13" s="31">
        <f t="shared" si="0"/>
        <v>-39042</v>
      </c>
      <c r="L13" s="31">
        <f t="shared" si="0"/>
        <v>4028982</v>
      </c>
      <c r="M13" s="31">
        <f t="shared" si="0"/>
        <v>4233618</v>
      </c>
      <c r="N13" s="31">
        <f t="shared" si="0"/>
        <v>8223558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7614888</v>
      </c>
      <c r="X13" s="31">
        <f t="shared" si="0"/>
        <v>114805200</v>
      </c>
      <c r="Y13" s="31">
        <f t="shared" si="0"/>
        <v>-107190312</v>
      </c>
      <c r="Z13" s="32">
        <f>+IF(X13&lt;&gt;0,+(Y13/X13)*100,0)</f>
        <v>-93.367122743569112</v>
      </c>
      <c r="AA13" s="33">
        <f>SUM(AA6:AA12)</f>
        <v>229610399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4269375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4269375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3842973</v>
      </c>
      <c r="D26" s="29">
        <f>+D13+D25</f>
        <v>0</v>
      </c>
      <c r="E26" s="30">
        <f t="shared" si="2"/>
        <v>229610399</v>
      </c>
      <c r="F26" s="31">
        <f t="shared" si="2"/>
        <v>229610399</v>
      </c>
      <c r="G26" s="31">
        <f t="shared" si="2"/>
        <v>0</v>
      </c>
      <c r="H26" s="31">
        <f t="shared" si="2"/>
        <v>-608670</v>
      </c>
      <c r="I26" s="31">
        <f t="shared" si="2"/>
        <v>0</v>
      </c>
      <c r="J26" s="31">
        <f t="shared" si="2"/>
        <v>-608670</v>
      </c>
      <c r="K26" s="31">
        <f t="shared" si="2"/>
        <v>-39042</v>
      </c>
      <c r="L26" s="31">
        <f t="shared" si="2"/>
        <v>4028982</v>
      </c>
      <c r="M26" s="31">
        <f t="shared" si="2"/>
        <v>4233618</v>
      </c>
      <c r="N26" s="31">
        <f t="shared" si="2"/>
        <v>8223558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7614888</v>
      </c>
      <c r="X26" s="31">
        <f t="shared" si="2"/>
        <v>114805200</v>
      </c>
      <c r="Y26" s="31">
        <f t="shared" si="2"/>
        <v>-107190312</v>
      </c>
      <c r="Z26" s="32">
        <f>+IF(X26&lt;&gt;0,+(Y26/X26)*100,0)</f>
        <v>-93.367122743569112</v>
      </c>
      <c r="AA26" s="33">
        <f>+AA13+AA25</f>
        <v>229610399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-35755</v>
      </c>
      <c r="D31" s="18"/>
      <c r="E31" s="19">
        <v>2237863</v>
      </c>
      <c r="F31" s="20">
        <v>2237863</v>
      </c>
      <c r="G31" s="20"/>
      <c r="H31" s="20"/>
      <c r="I31" s="20"/>
      <c r="J31" s="20"/>
      <c r="K31" s="20"/>
      <c r="L31" s="20">
        <v>-362</v>
      </c>
      <c r="M31" s="20"/>
      <c r="N31" s="20">
        <v>-362</v>
      </c>
      <c r="O31" s="20"/>
      <c r="P31" s="20"/>
      <c r="Q31" s="20"/>
      <c r="R31" s="20"/>
      <c r="S31" s="20"/>
      <c r="T31" s="20"/>
      <c r="U31" s="20"/>
      <c r="V31" s="20"/>
      <c r="W31" s="20">
        <v>-362</v>
      </c>
      <c r="X31" s="20">
        <v>1118929</v>
      </c>
      <c r="Y31" s="20">
        <v>-1119291</v>
      </c>
      <c r="Z31" s="21">
        <v>-100.03235236552095</v>
      </c>
      <c r="AA31" s="22">
        <v>2237863</v>
      </c>
    </row>
    <row r="32" spans="1:27" ht="13.5" x14ac:dyDescent="0.25">
      <c r="A32" s="23" t="s">
        <v>59</v>
      </c>
      <c r="B32" s="17" t="s">
        <v>32</v>
      </c>
      <c r="C32" s="18">
        <v>1804844</v>
      </c>
      <c r="D32" s="18"/>
      <c r="E32" s="19"/>
      <c r="F32" s="20"/>
      <c r="G32" s="20">
        <v>306454</v>
      </c>
      <c r="H32" s="20">
        <v>-213168</v>
      </c>
      <c r="I32" s="20"/>
      <c r="J32" s="20">
        <v>93286</v>
      </c>
      <c r="K32" s="20">
        <v>-42025</v>
      </c>
      <c r="L32" s="20">
        <v>4872839</v>
      </c>
      <c r="M32" s="20">
        <v>-168451</v>
      </c>
      <c r="N32" s="20">
        <v>4662363</v>
      </c>
      <c r="O32" s="20"/>
      <c r="P32" s="20"/>
      <c r="Q32" s="20"/>
      <c r="R32" s="20"/>
      <c r="S32" s="20"/>
      <c r="T32" s="20"/>
      <c r="U32" s="20"/>
      <c r="V32" s="20"/>
      <c r="W32" s="20">
        <v>4755649</v>
      </c>
      <c r="X32" s="20"/>
      <c r="Y32" s="20">
        <v>4755649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389</v>
      </c>
      <c r="L35" s="20">
        <v>447981</v>
      </c>
      <c r="M35" s="20">
        <v>683891</v>
      </c>
      <c r="N35" s="20">
        <v>1132261</v>
      </c>
      <c r="O35" s="20"/>
      <c r="P35" s="20"/>
      <c r="Q35" s="20"/>
      <c r="R35" s="20"/>
      <c r="S35" s="20"/>
      <c r="T35" s="20"/>
      <c r="U35" s="20"/>
      <c r="V35" s="20"/>
      <c r="W35" s="20">
        <v>1132261</v>
      </c>
      <c r="X35" s="20"/>
      <c r="Y35" s="20">
        <v>1132261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1769089</v>
      </c>
      <c r="D37" s="29">
        <f t="shared" ref="D37:Y37" si="3">SUM(D29:D36)</f>
        <v>0</v>
      </c>
      <c r="E37" s="30">
        <f t="shared" si="3"/>
        <v>2237863</v>
      </c>
      <c r="F37" s="31">
        <f t="shared" si="3"/>
        <v>2237863</v>
      </c>
      <c r="G37" s="31">
        <f t="shared" si="3"/>
        <v>306454</v>
      </c>
      <c r="H37" s="31">
        <f t="shared" si="3"/>
        <v>-213168</v>
      </c>
      <c r="I37" s="31">
        <f t="shared" si="3"/>
        <v>0</v>
      </c>
      <c r="J37" s="31">
        <f t="shared" si="3"/>
        <v>93286</v>
      </c>
      <c r="K37" s="31">
        <f t="shared" si="3"/>
        <v>-41636</v>
      </c>
      <c r="L37" s="31">
        <f t="shared" si="3"/>
        <v>5320458</v>
      </c>
      <c r="M37" s="31">
        <f t="shared" si="3"/>
        <v>515440</v>
      </c>
      <c r="N37" s="31">
        <f t="shared" si="3"/>
        <v>5794262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5887548</v>
      </c>
      <c r="X37" s="31">
        <f t="shared" si="3"/>
        <v>1118929</v>
      </c>
      <c r="Y37" s="31">
        <f t="shared" si="3"/>
        <v>4768619</v>
      </c>
      <c r="Z37" s="32">
        <f>+IF(X37&lt;&gt;0,+(Y37/X37)*100,0)</f>
        <v>426.17708540935126</v>
      </c>
      <c r="AA37" s="33">
        <f>SUM(AA29:AA36)</f>
        <v>2237863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1769089</v>
      </c>
      <c r="D44" s="29">
        <f>+D37+D43</f>
        <v>0</v>
      </c>
      <c r="E44" s="30">
        <f t="shared" si="5"/>
        <v>2237863</v>
      </c>
      <c r="F44" s="31">
        <f t="shared" si="5"/>
        <v>2237863</v>
      </c>
      <c r="G44" s="31">
        <f t="shared" si="5"/>
        <v>306454</v>
      </c>
      <c r="H44" s="31">
        <f t="shared" si="5"/>
        <v>-213168</v>
      </c>
      <c r="I44" s="31">
        <f t="shared" si="5"/>
        <v>0</v>
      </c>
      <c r="J44" s="31">
        <f t="shared" si="5"/>
        <v>93286</v>
      </c>
      <c r="K44" s="31">
        <f t="shared" si="5"/>
        <v>-41636</v>
      </c>
      <c r="L44" s="31">
        <f t="shared" si="5"/>
        <v>5320458</v>
      </c>
      <c r="M44" s="31">
        <f t="shared" si="5"/>
        <v>515440</v>
      </c>
      <c r="N44" s="31">
        <f t="shared" si="5"/>
        <v>5794262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5887548</v>
      </c>
      <c r="X44" s="31">
        <f t="shared" si="5"/>
        <v>1118929</v>
      </c>
      <c r="Y44" s="31">
        <f t="shared" si="5"/>
        <v>4768619</v>
      </c>
      <c r="Z44" s="32">
        <f>+IF(X44&lt;&gt;0,+(Y44/X44)*100,0)</f>
        <v>426.17708540935126</v>
      </c>
      <c r="AA44" s="33">
        <f>+AA37+AA43</f>
        <v>2237863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2073884</v>
      </c>
      <c r="D45" s="42">
        <f t="shared" si="6"/>
        <v>0</v>
      </c>
      <c r="E45" s="43">
        <f t="shared" si="6"/>
        <v>227372536</v>
      </c>
      <c r="F45" s="44">
        <f t="shared" si="6"/>
        <v>227372536</v>
      </c>
      <c r="G45" s="44">
        <f t="shared" si="6"/>
        <v>-306454</v>
      </c>
      <c r="H45" s="44">
        <f t="shared" si="6"/>
        <v>-395502</v>
      </c>
      <c r="I45" s="44">
        <f t="shared" si="6"/>
        <v>0</v>
      </c>
      <c r="J45" s="44">
        <f t="shared" si="6"/>
        <v>-701956</v>
      </c>
      <c r="K45" s="44">
        <f t="shared" si="6"/>
        <v>2594</v>
      </c>
      <c r="L45" s="44">
        <f t="shared" si="6"/>
        <v>-1291476</v>
      </c>
      <c r="M45" s="44">
        <f t="shared" si="6"/>
        <v>3718178</v>
      </c>
      <c r="N45" s="44">
        <f t="shared" si="6"/>
        <v>2429296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1727340</v>
      </c>
      <c r="X45" s="44">
        <f t="shared" si="6"/>
        <v>113686271</v>
      </c>
      <c r="Y45" s="44">
        <f t="shared" si="6"/>
        <v>-111958931</v>
      </c>
      <c r="Z45" s="45">
        <f>+IF(X45&lt;&gt;0,+(Y45/X45)*100,0)</f>
        <v>-98.48060809383044</v>
      </c>
      <c r="AA45" s="46">
        <f>+AA26-AA44</f>
        <v>227372536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98281033</v>
      </c>
      <c r="D7" s="18"/>
      <c r="E7" s="19">
        <v>32222804</v>
      </c>
      <c r="F7" s="20">
        <v>32222804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16111422</v>
      </c>
      <c r="Y7" s="20">
        <v>-16111422</v>
      </c>
      <c r="Z7" s="21">
        <v>-100</v>
      </c>
      <c r="AA7" s="22">
        <v>32222804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98281033</v>
      </c>
      <c r="D13" s="29">
        <f>SUM(D6:D12)</f>
        <v>0</v>
      </c>
      <c r="E13" s="30">
        <f t="shared" si="0"/>
        <v>32222804</v>
      </c>
      <c r="F13" s="31">
        <f t="shared" si="0"/>
        <v>32222804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16111422</v>
      </c>
      <c r="Y13" s="31">
        <f t="shared" si="0"/>
        <v>-16111422</v>
      </c>
      <c r="Z13" s="32">
        <f>+IF(X13&lt;&gt;0,+(Y13/X13)*100,0)</f>
        <v>-100</v>
      </c>
      <c r="AA13" s="33">
        <f>SUM(AA6:AA12)</f>
        <v>32222804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356039894</v>
      </c>
      <c r="D17" s="18"/>
      <c r="E17" s="19">
        <v>598376866</v>
      </c>
      <c r="F17" s="20">
        <v>598376866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299188530</v>
      </c>
      <c r="Y17" s="24">
        <v>-299188530</v>
      </c>
      <c r="Z17" s="25">
        <v>-100</v>
      </c>
      <c r="AA17" s="26">
        <v>598376866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356039894</v>
      </c>
      <c r="D25" s="29">
        <f t="shared" ref="D25:Y25" si="1">SUM(D15:D24)</f>
        <v>0</v>
      </c>
      <c r="E25" s="35">
        <f t="shared" si="1"/>
        <v>598376866</v>
      </c>
      <c r="F25" s="36">
        <f t="shared" si="1"/>
        <v>598376866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299188530</v>
      </c>
      <c r="Y25" s="36">
        <f t="shared" si="1"/>
        <v>-299188530</v>
      </c>
      <c r="Z25" s="37">
        <f>+IF(X25&lt;&gt;0,+(Y25/X25)*100,0)</f>
        <v>-100</v>
      </c>
      <c r="AA25" s="38">
        <f>SUM(AA15:AA24)</f>
        <v>598376866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454320927</v>
      </c>
      <c r="D26" s="29">
        <f>+D13+D25</f>
        <v>0</v>
      </c>
      <c r="E26" s="30">
        <f t="shared" si="2"/>
        <v>630599670</v>
      </c>
      <c r="F26" s="31">
        <f t="shared" si="2"/>
        <v>630599670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315299952</v>
      </c>
      <c r="Y26" s="31">
        <f t="shared" si="2"/>
        <v>-315299952</v>
      </c>
      <c r="Z26" s="32">
        <f>+IF(X26&lt;&gt;0,+(Y26/X26)*100,0)</f>
        <v>-100</v>
      </c>
      <c r="AA26" s="33">
        <f>+AA13+AA25</f>
        <v>630599670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4901194</v>
      </c>
      <c r="D31" s="18"/>
      <c r="E31" s="19">
        <v>4392293</v>
      </c>
      <c r="F31" s="20">
        <v>4392293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2196138</v>
      </c>
      <c r="Y31" s="20">
        <v>-2196138</v>
      </c>
      <c r="Z31" s="21">
        <v>-100</v>
      </c>
      <c r="AA31" s="22">
        <v>4392293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1923000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</v>
      </c>
      <c r="Y33" s="20">
        <v>6</v>
      </c>
      <c r="Z33" s="21">
        <v>-100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6026552</v>
      </c>
      <c r="D35" s="18"/>
      <c r="E35" s="19">
        <v>6006555</v>
      </c>
      <c r="F35" s="20">
        <v>6006555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3003276</v>
      </c>
      <c r="Y35" s="20">
        <v>-3003276</v>
      </c>
      <c r="Z35" s="21">
        <v>-100</v>
      </c>
      <c r="AA35" s="22">
        <v>6006555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12850746</v>
      </c>
      <c r="D37" s="29">
        <f t="shared" ref="D37:Y37" si="3">SUM(D29:D36)</f>
        <v>0</v>
      </c>
      <c r="E37" s="30">
        <f t="shared" si="3"/>
        <v>10398848</v>
      </c>
      <c r="F37" s="31">
        <f t="shared" si="3"/>
        <v>10398848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5199408</v>
      </c>
      <c r="Y37" s="31">
        <f t="shared" si="3"/>
        <v>-5199408</v>
      </c>
      <c r="Z37" s="32">
        <f>+IF(X37&lt;&gt;0,+(Y37/X37)*100,0)</f>
        <v>-100</v>
      </c>
      <c r="AA37" s="33">
        <f>SUM(AA29:AA36)</f>
        <v>10398848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12850746</v>
      </c>
      <c r="D44" s="29">
        <f>+D37+D43</f>
        <v>0</v>
      </c>
      <c r="E44" s="30">
        <f t="shared" si="5"/>
        <v>10398848</v>
      </c>
      <c r="F44" s="31">
        <f t="shared" si="5"/>
        <v>10398848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5199408</v>
      </c>
      <c r="Y44" s="31">
        <f t="shared" si="5"/>
        <v>-5199408</v>
      </c>
      <c r="Z44" s="32">
        <f>+IF(X44&lt;&gt;0,+(Y44/X44)*100,0)</f>
        <v>-100</v>
      </c>
      <c r="AA44" s="33">
        <f>+AA37+AA43</f>
        <v>10398848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441470181</v>
      </c>
      <c r="D45" s="42">
        <f t="shared" si="6"/>
        <v>0</v>
      </c>
      <c r="E45" s="43">
        <f t="shared" si="6"/>
        <v>620200822</v>
      </c>
      <c r="F45" s="44">
        <f t="shared" si="6"/>
        <v>620200822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310100544</v>
      </c>
      <c r="Y45" s="44">
        <f t="shared" si="6"/>
        <v>-310100544</v>
      </c>
      <c r="Z45" s="45">
        <f>+IF(X45&lt;&gt;0,+(Y45/X45)*100,0)</f>
        <v>-100</v>
      </c>
      <c r="AA45" s="46">
        <f>+AA26-AA44</f>
        <v>620200822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71810536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71810536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60190888</v>
      </c>
      <c r="D7" s="18"/>
      <c r="E7" s="19">
        <v>64649388</v>
      </c>
      <c r="F7" s="20">
        <v>64649388</v>
      </c>
      <c r="G7" s="20">
        <v>92136734</v>
      </c>
      <c r="H7" s="20">
        <v>-22596245</v>
      </c>
      <c r="I7" s="20">
        <v>4518376</v>
      </c>
      <c r="J7" s="20">
        <v>74058865</v>
      </c>
      <c r="K7" s="20">
        <v>4805262</v>
      </c>
      <c r="L7" s="20">
        <v>11611439</v>
      </c>
      <c r="M7" s="20">
        <v>5058459</v>
      </c>
      <c r="N7" s="20">
        <v>21475160</v>
      </c>
      <c r="O7" s="20"/>
      <c r="P7" s="20"/>
      <c r="Q7" s="20"/>
      <c r="R7" s="20"/>
      <c r="S7" s="20"/>
      <c r="T7" s="20"/>
      <c r="U7" s="20"/>
      <c r="V7" s="20"/>
      <c r="W7" s="20">
        <v>95534025</v>
      </c>
      <c r="X7" s="20">
        <v>32324694</v>
      </c>
      <c r="Y7" s="20">
        <v>63209331</v>
      </c>
      <c r="Z7" s="21">
        <v>195.54502511299876</v>
      </c>
      <c r="AA7" s="22">
        <v>64649388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60190888</v>
      </c>
      <c r="D13" s="29">
        <f>SUM(D6:D12)</f>
        <v>0</v>
      </c>
      <c r="E13" s="30">
        <f t="shared" si="0"/>
        <v>64649388</v>
      </c>
      <c r="F13" s="31">
        <f t="shared" si="0"/>
        <v>64649388</v>
      </c>
      <c r="G13" s="31">
        <f t="shared" si="0"/>
        <v>92136734</v>
      </c>
      <c r="H13" s="31">
        <f t="shared" si="0"/>
        <v>-22596245</v>
      </c>
      <c r="I13" s="31">
        <f t="shared" si="0"/>
        <v>4518376</v>
      </c>
      <c r="J13" s="31">
        <f t="shared" si="0"/>
        <v>74058865</v>
      </c>
      <c r="K13" s="31">
        <f t="shared" si="0"/>
        <v>4805262</v>
      </c>
      <c r="L13" s="31">
        <f t="shared" si="0"/>
        <v>11611439</v>
      </c>
      <c r="M13" s="31">
        <f t="shared" si="0"/>
        <v>5058459</v>
      </c>
      <c r="N13" s="31">
        <f t="shared" si="0"/>
        <v>21475160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95534025</v>
      </c>
      <c r="X13" s="31">
        <f t="shared" si="0"/>
        <v>32324694</v>
      </c>
      <c r="Y13" s="31">
        <f t="shared" si="0"/>
        <v>63209331</v>
      </c>
      <c r="Z13" s="32">
        <f>+IF(X13&lt;&gt;0,+(Y13/X13)*100,0)</f>
        <v>195.54502511299876</v>
      </c>
      <c r="AA13" s="33">
        <f>SUM(AA6:AA12)</f>
        <v>64649388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180965043</v>
      </c>
      <c r="D17" s="18"/>
      <c r="E17" s="19">
        <v>124842923</v>
      </c>
      <c r="F17" s="20">
        <v>124842923</v>
      </c>
      <c r="G17" s="24">
        <v>94842923</v>
      </c>
      <c r="H17" s="24">
        <v>86122120</v>
      </c>
      <c r="I17" s="24"/>
      <c r="J17" s="20">
        <v>180965043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180965043</v>
      </c>
      <c r="X17" s="20">
        <v>62421462</v>
      </c>
      <c r="Y17" s="24">
        <v>118543581</v>
      </c>
      <c r="Z17" s="25">
        <v>189.90836997698005</v>
      </c>
      <c r="AA17" s="26">
        <v>124842923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180965043</v>
      </c>
      <c r="D25" s="29">
        <f t="shared" ref="D25:Y25" si="1">SUM(D15:D24)</f>
        <v>0</v>
      </c>
      <c r="E25" s="35">
        <f t="shared" si="1"/>
        <v>124842923</v>
      </c>
      <c r="F25" s="36">
        <f t="shared" si="1"/>
        <v>124842923</v>
      </c>
      <c r="G25" s="36">
        <f t="shared" si="1"/>
        <v>94842923</v>
      </c>
      <c r="H25" s="36">
        <f t="shared" si="1"/>
        <v>86122120</v>
      </c>
      <c r="I25" s="36">
        <f t="shared" si="1"/>
        <v>0</v>
      </c>
      <c r="J25" s="36">
        <f t="shared" si="1"/>
        <v>180965043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180965043</v>
      </c>
      <c r="X25" s="36">
        <f t="shared" si="1"/>
        <v>62421462</v>
      </c>
      <c r="Y25" s="36">
        <f t="shared" si="1"/>
        <v>118543581</v>
      </c>
      <c r="Z25" s="37">
        <f>+IF(X25&lt;&gt;0,+(Y25/X25)*100,0)</f>
        <v>189.90836997698005</v>
      </c>
      <c r="AA25" s="38">
        <f>SUM(AA15:AA24)</f>
        <v>124842923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241155931</v>
      </c>
      <c r="D26" s="29">
        <f>+D13+D25</f>
        <v>0</v>
      </c>
      <c r="E26" s="30">
        <f t="shared" si="2"/>
        <v>189492311</v>
      </c>
      <c r="F26" s="31">
        <f t="shared" si="2"/>
        <v>189492311</v>
      </c>
      <c r="G26" s="31">
        <f t="shared" si="2"/>
        <v>186979657</v>
      </c>
      <c r="H26" s="31">
        <f t="shared" si="2"/>
        <v>63525875</v>
      </c>
      <c r="I26" s="31">
        <f t="shared" si="2"/>
        <v>4518376</v>
      </c>
      <c r="J26" s="31">
        <f t="shared" si="2"/>
        <v>255023908</v>
      </c>
      <c r="K26" s="31">
        <f t="shared" si="2"/>
        <v>4805262</v>
      </c>
      <c r="L26" s="31">
        <f t="shared" si="2"/>
        <v>11611439</v>
      </c>
      <c r="M26" s="31">
        <f t="shared" si="2"/>
        <v>5058459</v>
      </c>
      <c r="N26" s="31">
        <f t="shared" si="2"/>
        <v>21475160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276499068</v>
      </c>
      <c r="X26" s="31">
        <f t="shared" si="2"/>
        <v>94746156</v>
      </c>
      <c r="Y26" s="31">
        <f t="shared" si="2"/>
        <v>181752912</v>
      </c>
      <c r="Z26" s="32">
        <f>+IF(X26&lt;&gt;0,+(Y26/X26)*100,0)</f>
        <v>191.83143641204822</v>
      </c>
      <c r="AA26" s="33">
        <f>+AA13+AA25</f>
        <v>189492311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4898107</v>
      </c>
      <c r="D31" s="18"/>
      <c r="E31" s="19">
        <v>4916641</v>
      </c>
      <c r="F31" s="20">
        <v>4916641</v>
      </c>
      <c r="G31" s="20">
        <v>4890238</v>
      </c>
      <c r="H31" s="20">
        <v>-2364</v>
      </c>
      <c r="I31" s="20">
        <v>-7450</v>
      </c>
      <c r="J31" s="20">
        <v>4880424</v>
      </c>
      <c r="K31" s="20">
        <v>22399</v>
      </c>
      <c r="L31" s="20">
        <v>208344</v>
      </c>
      <c r="M31" s="20">
        <v>7369</v>
      </c>
      <c r="N31" s="20">
        <v>238112</v>
      </c>
      <c r="O31" s="20"/>
      <c r="P31" s="20"/>
      <c r="Q31" s="20"/>
      <c r="R31" s="20"/>
      <c r="S31" s="20"/>
      <c r="T31" s="20"/>
      <c r="U31" s="20"/>
      <c r="V31" s="20"/>
      <c r="W31" s="20">
        <v>5118536</v>
      </c>
      <c r="X31" s="20">
        <v>2458320</v>
      </c>
      <c r="Y31" s="20">
        <v>2660216</v>
      </c>
      <c r="Z31" s="21">
        <v>108.21276318786815</v>
      </c>
      <c r="AA31" s="22">
        <v>4916641</v>
      </c>
    </row>
    <row r="32" spans="1:27" ht="13.5" x14ac:dyDescent="0.25">
      <c r="A32" s="23" t="s">
        <v>59</v>
      </c>
      <c r="B32" s="17" t="s">
        <v>32</v>
      </c>
      <c r="C32" s="18">
        <v>1869494610</v>
      </c>
      <c r="D32" s="18"/>
      <c r="E32" s="19">
        <v>1903851274</v>
      </c>
      <c r="F32" s="20">
        <v>1903851274</v>
      </c>
      <c r="G32" s="20">
        <v>1775580853</v>
      </c>
      <c r="H32" s="20">
        <v>90938979</v>
      </c>
      <c r="I32" s="20">
        <v>51199620</v>
      </c>
      <c r="J32" s="20">
        <v>1917719452</v>
      </c>
      <c r="K32" s="20">
        <v>35090417</v>
      </c>
      <c r="L32" s="20">
        <v>78111581</v>
      </c>
      <c r="M32" s="20"/>
      <c r="N32" s="20">
        <v>113201998</v>
      </c>
      <c r="O32" s="20"/>
      <c r="P32" s="20"/>
      <c r="Q32" s="20"/>
      <c r="R32" s="20"/>
      <c r="S32" s="20"/>
      <c r="T32" s="20"/>
      <c r="U32" s="20"/>
      <c r="V32" s="20"/>
      <c r="W32" s="20">
        <v>2030921450</v>
      </c>
      <c r="X32" s="20">
        <v>951925632</v>
      </c>
      <c r="Y32" s="20">
        <v>1078995818</v>
      </c>
      <c r="Z32" s="21">
        <v>113.34875138649487</v>
      </c>
      <c r="AA32" s="22">
        <v>1903851274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5323</v>
      </c>
      <c r="F33" s="20">
        <v>5323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2664</v>
      </c>
      <c r="Y33" s="20">
        <v>-2664</v>
      </c>
      <c r="Z33" s="21">
        <v>-100</v>
      </c>
      <c r="AA33" s="22">
        <v>5323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19060787</v>
      </c>
      <c r="D35" s="18"/>
      <c r="E35" s="19">
        <v>19470941</v>
      </c>
      <c r="F35" s="20">
        <v>19470941</v>
      </c>
      <c r="G35" s="20">
        <v>20586352</v>
      </c>
      <c r="H35" s="20">
        <v>-458580</v>
      </c>
      <c r="I35" s="20">
        <v>310040</v>
      </c>
      <c r="J35" s="20">
        <v>20437812</v>
      </c>
      <c r="K35" s="20">
        <v>511693</v>
      </c>
      <c r="L35" s="20">
        <v>1244076</v>
      </c>
      <c r="M35" s="20">
        <v>746031</v>
      </c>
      <c r="N35" s="20">
        <v>2501800</v>
      </c>
      <c r="O35" s="20"/>
      <c r="P35" s="20"/>
      <c r="Q35" s="20"/>
      <c r="R35" s="20"/>
      <c r="S35" s="20"/>
      <c r="T35" s="20"/>
      <c r="U35" s="20"/>
      <c r="V35" s="20"/>
      <c r="W35" s="20">
        <v>22939612</v>
      </c>
      <c r="X35" s="20">
        <v>9735474</v>
      </c>
      <c r="Y35" s="20">
        <v>13204138</v>
      </c>
      <c r="Z35" s="21">
        <v>135.62912293741425</v>
      </c>
      <c r="AA35" s="22">
        <v>19470941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1893453504</v>
      </c>
      <c r="D37" s="29">
        <f t="shared" ref="D37:Y37" si="3">SUM(D29:D36)</f>
        <v>0</v>
      </c>
      <c r="E37" s="30">
        <f t="shared" si="3"/>
        <v>1928244179</v>
      </c>
      <c r="F37" s="31">
        <f t="shared" si="3"/>
        <v>1928244179</v>
      </c>
      <c r="G37" s="31">
        <f t="shared" si="3"/>
        <v>1801057443</v>
      </c>
      <c r="H37" s="31">
        <f t="shared" si="3"/>
        <v>90478035</v>
      </c>
      <c r="I37" s="31">
        <f t="shared" si="3"/>
        <v>51502210</v>
      </c>
      <c r="J37" s="31">
        <f t="shared" si="3"/>
        <v>1943037688</v>
      </c>
      <c r="K37" s="31">
        <f t="shared" si="3"/>
        <v>35624509</v>
      </c>
      <c r="L37" s="31">
        <f t="shared" si="3"/>
        <v>79564001</v>
      </c>
      <c r="M37" s="31">
        <f t="shared" si="3"/>
        <v>753400</v>
      </c>
      <c r="N37" s="31">
        <f t="shared" si="3"/>
        <v>115941910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2058979598</v>
      </c>
      <c r="X37" s="31">
        <f t="shared" si="3"/>
        <v>964122090</v>
      </c>
      <c r="Y37" s="31">
        <f t="shared" si="3"/>
        <v>1094857508</v>
      </c>
      <c r="Z37" s="32">
        <f>+IF(X37&lt;&gt;0,+(Y37/X37)*100,0)</f>
        <v>113.56004798106017</v>
      </c>
      <c r="AA37" s="33">
        <f>SUM(AA29:AA36)</f>
        <v>1928244179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1893453504</v>
      </c>
      <c r="D44" s="29">
        <f>+D37+D43</f>
        <v>0</v>
      </c>
      <c r="E44" s="30">
        <f t="shared" si="5"/>
        <v>1928244179</v>
      </c>
      <c r="F44" s="31">
        <f t="shared" si="5"/>
        <v>1928244179</v>
      </c>
      <c r="G44" s="31">
        <f t="shared" si="5"/>
        <v>1801057443</v>
      </c>
      <c r="H44" s="31">
        <f t="shared" si="5"/>
        <v>90478035</v>
      </c>
      <c r="I44" s="31">
        <f t="shared" si="5"/>
        <v>51502210</v>
      </c>
      <c r="J44" s="31">
        <f t="shared" si="5"/>
        <v>1943037688</v>
      </c>
      <c r="K44" s="31">
        <f t="shared" si="5"/>
        <v>35624509</v>
      </c>
      <c r="L44" s="31">
        <f t="shared" si="5"/>
        <v>79564001</v>
      </c>
      <c r="M44" s="31">
        <f t="shared" si="5"/>
        <v>753400</v>
      </c>
      <c r="N44" s="31">
        <f t="shared" si="5"/>
        <v>115941910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2058979598</v>
      </c>
      <c r="X44" s="31">
        <f t="shared" si="5"/>
        <v>964122090</v>
      </c>
      <c r="Y44" s="31">
        <f t="shared" si="5"/>
        <v>1094857508</v>
      </c>
      <c r="Z44" s="32">
        <f>+IF(X44&lt;&gt;0,+(Y44/X44)*100,0)</f>
        <v>113.56004798106017</v>
      </c>
      <c r="AA44" s="33">
        <f>+AA37+AA43</f>
        <v>1928244179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-1652297573</v>
      </c>
      <c r="D45" s="42">
        <f t="shared" si="6"/>
        <v>0</v>
      </c>
      <c r="E45" s="43">
        <f t="shared" si="6"/>
        <v>-1738751868</v>
      </c>
      <c r="F45" s="44">
        <f t="shared" si="6"/>
        <v>-1738751868</v>
      </c>
      <c r="G45" s="44">
        <f t="shared" si="6"/>
        <v>-1614077786</v>
      </c>
      <c r="H45" s="44">
        <f t="shared" si="6"/>
        <v>-26952160</v>
      </c>
      <c r="I45" s="44">
        <f t="shared" si="6"/>
        <v>-46983834</v>
      </c>
      <c r="J45" s="44">
        <f t="shared" si="6"/>
        <v>-1688013780</v>
      </c>
      <c r="K45" s="44">
        <f t="shared" si="6"/>
        <v>-30819247</v>
      </c>
      <c r="L45" s="44">
        <f t="shared" si="6"/>
        <v>-67952562</v>
      </c>
      <c r="M45" s="44">
        <f t="shared" si="6"/>
        <v>4305059</v>
      </c>
      <c r="N45" s="44">
        <f t="shared" si="6"/>
        <v>-94466750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-1782480530</v>
      </c>
      <c r="X45" s="44">
        <f t="shared" si="6"/>
        <v>-869375934</v>
      </c>
      <c r="Y45" s="44">
        <f t="shared" si="6"/>
        <v>-913104596</v>
      </c>
      <c r="Z45" s="45">
        <f>+IF(X45&lt;&gt;0,+(Y45/X45)*100,0)</f>
        <v>105.02989101605382</v>
      </c>
      <c r="AA45" s="46">
        <f>+AA26-AA44</f>
        <v>-1738751868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-85817859</v>
      </c>
      <c r="D47" s="18"/>
      <c r="E47" s="19">
        <v>-50847572</v>
      </c>
      <c r="F47" s="20">
        <v>-50847572</v>
      </c>
      <c r="G47" s="20">
        <v>-59492846</v>
      </c>
      <c r="H47" s="20">
        <v>-14141315</v>
      </c>
      <c r="I47" s="20">
        <v>-32933745</v>
      </c>
      <c r="J47" s="20">
        <v>-106567906</v>
      </c>
      <c r="K47" s="20">
        <v>-14162284</v>
      </c>
      <c r="L47" s="20">
        <v>-53357920</v>
      </c>
      <c r="M47" s="20">
        <v>17410958</v>
      </c>
      <c r="N47" s="20">
        <v>-50109246</v>
      </c>
      <c r="O47" s="20"/>
      <c r="P47" s="20"/>
      <c r="Q47" s="20"/>
      <c r="R47" s="20"/>
      <c r="S47" s="20"/>
      <c r="T47" s="20"/>
      <c r="U47" s="20"/>
      <c r="V47" s="20"/>
      <c r="W47" s="20">
        <v>-156677152</v>
      </c>
      <c r="X47" s="20">
        <v>-25423788</v>
      </c>
      <c r="Y47" s="20">
        <v>-131253364</v>
      </c>
      <c r="Z47" s="47">
        <v>516.26202987532781</v>
      </c>
      <c r="AA47" s="22">
        <v>-50847572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-85817859</v>
      </c>
      <c r="D50" s="50">
        <f t="shared" ref="D50:Y50" si="7">SUM(D47:D49)</f>
        <v>0</v>
      </c>
      <c r="E50" s="51">
        <f t="shared" si="7"/>
        <v>-50847572</v>
      </c>
      <c r="F50" s="52">
        <f t="shared" si="7"/>
        <v>-50847572</v>
      </c>
      <c r="G50" s="52">
        <f t="shared" si="7"/>
        <v>-59492846</v>
      </c>
      <c r="H50" s="52">
        <f t="shared" si="7"/>
        <v>-14141315</v>
      </c>
      <c r="I50" s="52">
        <f t="shared" si="7"/>
        <v>-32933745</v>
      </c>
      <c r="J50" s="52">
        <f t="shared" si="7"/>
        <v>-106567906</v>
      </c>
      <c r="K50" s="52">
        <f t="shared" si="7"/>
        <v>-14162284</v>
      </c>
      <c r="L50" s="52">
        <f t="shared" si="7"/>
        <v>-53357920</v>
      </c>
      <c r="M50" s="52">
        <f t="shared" si="7"/>
        <v>17410958</v>
      </c>
      <c r="N50" s="52">
        <f t="shared" si="7"/>
        <v>-50109246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-156677152</v>
      </c>
      <c r="X50" s="52">
        <f t="shared" si="7"/>
        <v>-25423788</v>
      </c>
      <c r="Y50" s="52">
        <f t="shared" si="7"/>
        <v>-131253364</v>
      </c>
      <c r="Z50" s="53">
        <f>+IF(X50&lt;&gt;0,+(Y50/X50)*100,0)</f>
        <v>516.26202987532781</v>
      </c>
      <c r="AA50" s="54">
        <f>SUM(AA47:AA49)</f>
        <v>-50847572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34737642</v>
      </c>
      <c r="D7" s="18"/>
      <c r="E7" s="19">
        <v>83736320</v>
      </c>
      <c r="F7" s="20">
        <v>83736320</v>
      </c>
      <c r="G7" s="20">
        <v>43105860</v>
      </c>
      <c r="H7" s="20">
        <v>-11372290</v>
      </c>
      <c r="I7" s="20">
        <v>1683868</v>
      </c>
      <c r="J7" s="20">
        <v>33417438</v>
      </c>
      <c r="K7" s="20">
        <v>-3872506</v>
      </c>
      <c r="L7" s="20">
        <v>543548</v>
      </c>
      <c r="M7" s="20">
        <v>-1759190</v>
      </c>
      <c r="N7" s="20">
        <v>-5088148</v>
      </c>
      <c r="O7" s="20"/>
      <c r="P7" s="20"/>
      <c r="Q7" s="20"/>
      <c r="R7" s="20"/>
      <c r="S7" s="20"/>
      <c r="T7" s="20"/>
      <c r="U7" s="20"/>
      <c r="V7" s="20"/>
      <c r="W7" s="20">
        <v>28329290</v>
      </c>
      <c r="X7" s="20">
        <v>41868192</v>
      </c>
      <c r="Y7" s="20">
        <v>-13538902</v>
      </c>
      <c r="Z7" s="21">
        <v>-32.336963583237605</v>
      </c>
      <c r="AA7" s="22">
        <v>83736320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34737642</v>
      </c>
      <c r="D13" s="29">
        <f>SUM(D6:D12)</f>
        <v>0</v>
      </c>
      <c r="E13" s="30">
        <f t="shared" si="0"/>
        <v>83736320</v>
      </c>
      <c r="F13" s="31">
        <f t="shared" si="0"/>
        <v>83736320</v>
      </c>
      <c r="G13" s="31">
        <f t="shared" si="0"/>
        <v>43105860</v>
      </c>
      <c r="H13" s="31">
        <f t="shared" si="0"/>
        <v>-11372290</v>
      </c>
      <c r="I13" s="31">
        <f t="shared" si="0"/>
        <v>1683868</v>
      </c>
      <c r="J13" s="31">
        <f t="shared" si="0"/>
        <v>33417438</v>
      </c>
      <c r="K13" s="31">
        <f t="shared" si="0"/>
        <v>-3872506</v>
      </c>
      <c r="L13" s="31">
        <f t="shared" si="0"/>
        <v>543548</v>
      </c>
      <c r="M13" s="31">
        <f t="shared" si="0"/>
        <v>-1759190</v>
      </c>
      <c r="N13" s="31">
        <f t="shared" si="0"/>
        <v>-5088148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28329290</v>
      </c>
      <c r="X13" s="31">
        <f t="shared" si="0"/>
        <v>41868192</v>
      </c>
      <c r="Y13" s="31">
        <f t="shared" si="0"/>
        <v>-13538902</v>
      </c>
      <c r="Z13" s="32">
        <f>+IF(X13&lt;&gt;0,+(Y13/X13)*100,0)</f>
        <v>-32.336963583237605</v>
      </c>
      <c r="AA13" s="33">
        <f>SUM(AA6:AA12)</f>
        <v>83736320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278666972</v>
      </c>
      <c r="D17" s="18"/>
      <c r="E17" s="19">
        <v>309209103</v>
      </c>
      <c r="F17" s="20">
        <v>309209103</v>
      </c>
      <c r="G17" s="24">
        <v>276612050</v>
      </c>
      <c r="H17" s="24">
        <v>2054921</v>
      </c>
      <c r="I17" s="24"/>
      <c r="J17" s="20">
        <v>278666971</v>
      </c>
      <c r="K17" s="24">
        <v>1296669</v>
      </c>
      <c r="L17" s="24">
        <v>-2563729</v>
      </c>
      <c r="M17" s="20">
        <v>3613719</v>
      </c>
      <c r="N17" s="24">
        <v>2346659</v>
      </c>
      <c r="O17" s="24"/>
      <c r="P17" s="24"/>
      <c r="Q17" s="20"/>
      <c r="R17" s="24"/>
      <c r="S17" s="24"/>
      <c r="T17" s="20"/>
      <c r="U17" s="24"/>
      <c r="V17" s="24"/>
      <c r="W17" s="24">
        <v>281013630</v>
      </c>
      <c r="X17" s="20">
        <v>154604724</v>
      </c>
      <c r="Y17" s="24">
        <v>126408906</v>
      </c>
      <c r="Z17" s="25">
        <v>81.762641353701454</v>
      </c>
      <c r="AA17" s="26">
        <v>309209103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278666972</v>
      </c>
      <c r="D25" s="29">
        <f t="shared" ref="D25:Y25" si="1">SUM(D15:D24)</f>
        <v>0</v>
      </c>
      <c r="E25" s="35">
        <f t="shared" si="1"/>
        <v>309209103</v>
      </c>
      <c r="F25" s="36">
        <f t="shared" si="1"/>
        <v>309209103</v>
      </c>
      <c r="G25" s="36">
        <f t="shared" si="1"/>
        <v>276612050</v>
      </c>
      <c r="H25" s="36">
        <f t="shared" si="1"/>
        <v>2054921</v>
      </c>
      <c r="I25" s="36">
        <f t="shared" si="1"/>
        <v>0</v>
      </c>
      <c r="J25" s="36">
        <f t="shared" si="1"/>
        <v>278666971</v>
      </c>
      <c r="K25" s="36">
        <f t="shared" si="1"/>
        <v>1296669</v>
      </c>
      <c r="L25" s="36">
        <f t="shared" si="1"/>
        <v>-2563729</v>
      </c>
      <c r="M25" s="36">
        <f t="shared" si="1"/>
        <v>3613719</v>
      </c>
      <c r="N25" s="36">
        <f t="shared" si="1"/>
        <v>2346659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281013630</v>
      </c>
      <c r="X25" s="36">
        <f t="shared" si="1"/>
        <v>154604724</v>
      </c>
      <c r="Y25" s="36">
        <f t="shared" si="1"/>
        <v>126408906</v>
      </c>
      <c r="Z25" s="37">
        <f>+IF(X25&lt;&gt;0,+(Y25/X25)*100,0)</f>
        <v>81.762641353701454</v>
      </c>
      <c r="AA25" s="38">
        <f>SUM(AA15:AA24)</f>
        <v>309209103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313404614</v>
      </c>
      <c r="D26" s="29">
        <f>+D13+D25</f>
        <v>0</v>
      </c>
      <c r="E26" s="30">
        <f t="shared" si="2"/>
        <v>392945423</v>
      </c>
      <c r="F26" s="31">
        <f t="shared" si="2"/>
        <v>392945423</v>
      </c>
      <c r="G26" s="31">
        <f t="shared" si="2"/>
        <v>319717910</v>
      </c>
      <c r="H26" s="31">
        <f t="shared" si="2"/>
        <v>-9317369</v>
      </c>
      <c r="I26" s="31">
        <f t="shared" si="2"/>
        <v>1683868</v>
      </c>
      <c r="J26" s="31">
        <f t="shared" si="2"/>
        <v>312084409</v>
      </c>
      <c r="K26" s="31">
        <f t="shared" si="2"/>
        <v>-2575837</v>
      </c>
      <c r="L26" s="31">
        <f t="shared" si="2"/>
        <v>-2020181</v>
      </c>
      <c r="M26" s="31">
        <f t="shared" si="2"/>
        <v>1854529</v>
      </c>
      <c r="N26" s="31">
        <f t="shared" si="2"/>
        <v>-2741489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309342920</v>
      </c>
      <c r="X26" s="31">
        <f t="shared" si="2"/>
        <v>196472916</v>
      </c>
      <c r="Y26" s="31">
        <f t="shared" si="2"/>
        <v>112870004</v>
      </c>
      <c r="Z26" s="32">
        <f>+IF(X26&lt;&gt;0,+(Y26/X26)*100,0)</f>
        <v>57.448123791271058</v>
      </c>
      <c r="AA26" s="33">
        <f>+AA13+AA25</f>
        <v>392945423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3783503</v>
      </c>
      <c r="D31" s="18"/>
      <c r="E31" s="19">
        <v>2706732</v>
      </c>
      <c r="F31" s="20">
        <v>2706732</v>
      </c>
      <c r="G31" s="20">
        <v>3808134</v>
      </c>
      <c r="H31" s="20">
        <v>-2278</v>
      </c>
      <c r="I31" s="20">
        <v>9166</v>
      </c>
      <c r="J31" s="20">
        <v>3815022</v>
      </c>
      <c r="K31" s="20">
        <v>16259</v>
      </c>
      <c r="L31" s="20">
        <v>10393</v>
      </c>
      <c r="M31" s="20">
        <v>-2194</v>
      </c>
      <c r="N31" s="20">
        <v>24458</v>
      </c>
      <c r="O31" s="20"/>
      <c r="P31" s="20"/>
      <c r="Q31" s="20"/>
      <c r="R31" s="20"/>
      <c r="S31" s="20"/>
      <c r="T31" s="20"/>
      <c r="U31" s="20"/>
      <c r="V31" s="20"/>
      <c r="W31" s="20">
        <v>3839480</v>
      </c>
      <c r="X31" s="20">
        <v>1353360</v>
      </c>
      <c r="Y31" s="20">
        <v>2486120</v>
      </c>
      <c r="Z31" s="21">
        <v>183.69982857480639</v>
      </c>
      <c r="AA31" s="22">
        <v>2706732</v>
      </c>
    </row>
    <row r="32" spans="1:27" ht="13.5" x14ac:dyDescent="0.25">
      <c r="A32" s="23" t="s">
        <v>59</v>
      </c>
      <c r="B32" s="17" t="s">
        <v>32</v>
      </c>
      <c r="C32" s="18">
        <v>48429449</v>
      </c>
      <c r="D32" s="18"/>
      <c r="E32" s="19">
        <v>57473807</v>
      </c>
      <c r="F32" s="20">
        <v>57473807</v>
      </c>
      <c r="G32" s="20"/>
      <c r="H32" s="20"/>
      <c r="I32" s="20"/>
      <c r="J32" s="20"/>
      <c r="K32" s="20"/>
      <c r="L32" s="20">
        <v>1</v>
      </c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>
        <v>28736892</v>
      </c>
      <c r="Y32" s="20">
        <v>-28736891</v>
      </c>
      <c r="Z32" s="21">
        <v>-99.999996520152564</v>
      </c>
      <c r="AA32" s="22">
        <v>57473807</v>
      </c>
    </row>
    <row r="33" spans="1:27" ht="13.5" x14ac:dyDescent="0.25">
      <c r="A33" s="23" t="s">
        <v>60</v>
      </c>
      <c r="B33" s="17" t="s">
        <v>32</v>
      </c>
      <c r="C33" s="18">
        <v>2000</v>
      </c>
      <c r="D33" s="18"/>
      <c r="E33" s="19"/>
      <c r="F33" s="20"/>
      <c r="G33" s="20">
        <v>4580862</v>
      </c>
      <c r="H33" s="20">
        <v>4201138</v>
      </c>
      <c r="I33" s="20"/>
      <c r="J33" s="20">
        <v>8782000</v>
      </c>
      <c r="K33" s="20"/>
      <c r="L33" s="20">
        <v>-1491169</v>
      </c>
      <c r="M33" s="20">
        <v>10000000</v>
      </c>
      <c r="N33" s="20">
        <v>8508831</v>
      </c>
      <c r="O33" s="20"/>
      <c r="P33" s="20"/>
      <c r="Q33" s="20"/>
      <c r="R33" s="20"/>
      <c r="S33" s="20"/>
      <c r="T33" s="20"/>
      <c r="U33" s="20"/>
      <c r="V33" s="20"/>
      <c r="W33" s="20">
        <v>17290831</v>
      </c>
      <c r="X33" s="20">
        <v>-6</v>
      </c>
      <c r="Y33" s="20">
        <v>17290837</v>
      </c>
      <c r="Z33" s="21">
        <v>-288180616.66666663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12594323</v>
      </c>
      <c r="D35" s="18"/>
      <c r="E35" s="19">
        <v>7334569</v>
      </c>
      <c r="F35" s="20">
        <v>7334569</v>
      </c>
      <c r="G35" s="20">
        <v>12677123</v>
      </c>
      <c r="H35" s="20">
        <v>581818</v>
      </c>
      <c r="I35" s="20">
        <v>730136</v>
      </c>
      <c r="J35" s="20">
        <v>13989077</v>
      </c>
      <c r="K35" s="20">
        <v>18736</v>
      </c>
      <c r="L35" s="20">
        <v>596910</v>
      </c>
      <c r="M35" s="20">
        <v>282283</v>
      </c>
      <c r="N35" s="20">
        <v>897929</v>
      </c>
      <c r="O35" s="20"/>
      <c r="P35" s="20"/>
      <c r="Q35" s="20"/>
      <c r="R35" s="20"/>
      <c r="S35" s="20"/>
      <c r="T35" s="20"/>
      <c r="U35" s="20"/>
      <c r="V35" s="20"/>
      <c r="W35" s="20">
        <v>14887006</v>
      </c>
      <c r="X35" s="20">
        <v>3667284</v>
      </c>
      <c r="Y35" s="20">
        <v>11219722</v>
      </c>
      <c r="Z35" s="21">
        <v>305.94090885789046</v>
      </c>
      <c r="AA35" s="22">
        <v>7334569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64809275</v>
      </c>
      <c r="D37" s="29">
        <f t="shared" ref="D37:Y37" si="3">SUM(D29:D36)</f>
        <v>0</v>
      </c>
      <c r="E37" s="30">
        <f t="shared" si="3"/>
        <v>67515108</v>
      </c>
      <c r="F37" s="31">
        <f t="shared" si="3"/>
        <v>67515108</v>
      </c>
      <c r="G37" s="31">
        <f t="shared" si="3"/>
        <v>21066119</v>
      </c>
      <c r="H37" s="31">
        <f t="shared" si="3"/>
        <v>4780678</v>
      </c>
      <c r="I37" s="31">
        <f t="shared" si="3"/>
        <v>739302</v>
      </c>
      <c r="J37" s="31">
        <f t="shared" si="3"/>
        <v>26586099</v>
      </c>
      <c r="K37" s="31">
        <f t="shared" si="3"/>
        <v>34995</v>
      </c>
      <c r="L37" s="31">
        <f t="shared" si="3"/>
        <v>-883865</v>
      </c>
      <c r="M37" s="31">
        <f t="shared" si="3"/>
        <v>10280089</v>
      </c>
      <c r="N37" s="31">
        <f t="shared" si="3"/>
        <v>9431219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36017318</v>
      </c>
      <c r="X37" s="31">
        <f t="shared" si="3"/>
        <v>33757530</v>
      </c>
      <c r="Y37" s="31">
        <f t="shared" si="3"/>
        <v>2259788</v>
      </c>
      <c r="Z37" s="32">
        <f>+IF(X37&lt;&gt;0,+(Y37/X37)*100,0)</f>
        <v>6.6941746034144085</v>
      </c>
      <c r="AA37" s="33">
        <f>SUM(AA29:AA36)</f>
        <v>67515108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64809275</v>
      </c>
      <c r="D44" s="29">
        <f>+D37+D43</f>
        <v>0</v>
      </c>
      <c r="E44" s="30">
        <f t="shared" si="5"/>
        <v>67515108</v>
      </c>
      <c r="F44" s="31">
        <f t="shared" si="5"/>
        <v>67515108</v>
      </c>
      <c r="G44" s="31">
        <f t="shared" si="5"/>
        <v>21066119</v>
      </c>
      <c r="H44" s="31">
        <f t="shared" si="5"/>
        <v>4780678</v>
      </c>
      <c r="I44" s="31">
        <f t="shared" si="5"/>
        <v>739302</v>
      </c>
      <c r="J44" s="31">
        <f t="shared" si="5"/>
        <v>26586099</v>
      </c>
      <c r="K44" s="31">
        <f t="shared" si="5"/>
        <v>34995</v>
      </c>
      <c r="L44" s="31">
        <f t="shared" si="5"/>
        <v>-883865</v>
      </c>
      <c r="M44" s="31">
        <f t="shared" si="5"/>
        <v>10280089</v>
      </c>
      <c r="N44" s="31">
        <f t="shared" si="5"/>
        <v>9431219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36017318</v>
      </c>
      <c r="X44" s="31">
        <f t="shared" si="5"/>
        <v>33757530</v>
      </c>
      <c r="Y44" s="31">
        <f t="shared" si="5"/>
        <v>2259788</v>
      </c>
      <c r="Z44" s="32">
        <f>+IF(X44&lt;&gt;0,+(Y44/X44)*100,0)</f>
        <v>6.6941746034144085</v>
      </c>
      <c r="AA44" s="33">
        <f>+AA37+AA43</f>
        <v>67515108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248595339</v>
      </c>
      <c r="D45" s="42">
        <f t="shared" si="6"/>
        <v>0</v>
      </c>
      <c r="E45" s="43">
        <f t="shared" si="6"/>
        <v>325430315</v>
      </c>
      <c r="F45" s="44">
        <f t="shared" si="6"/>
        <v>325430315</v>
      </c>
      <c r="G45" s="44">
        <f t="shared" si="6"/>
        <v>298651791</v>
      </c>
      <c r="H45" s="44">
        <f t="shared" si="6"/>
        <v>-14098047</v>
      </c>
      <c r="I45" s="44">
        <f t="shared" si="6"/>
        <v>944566</v>
      </c>
      <c r="J45" s="44">
        <f t="shared" si="6"/>
        <v>285498310</v>
      </c>
      <c r="K45" s="44">
        <f t="shared" si="6"/>
        <v>-2610832</v>
      </c>
      <c r="L45" s="44">
        <f t="shared" si="6"/>
        <v>-1136316</v>
      </c>
      <c r="M45" s="44">
        <f t="shared" si="6"/>
        <v>-8425560</v>
      </c>
      <c r="N45" s="44">
        <f t="shared" si="6"/>
        <v>-12172708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273325602</v>
      </c>
      <c r="X45" s="44">
        <f t="shared" si="6"/>
        <v>162715386</v>
      </c>
      <c r="Y45" s="44">
        <f t="shared" si="6"/>
        <v>110610216</v>
      </c>
      <c r="Z45" s="45">
        <f>+IF(X45&lt;&gt;0,+(Y45/X45)*100,0)</f>
        <v>67.97772399962227</v>
      </c>
      <c r="AA45" s="46">
        <f>+AA26-AA44</f>
        <v>325430315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-27254633</v>
      </c>
      <c r="D47" s="18"/>
      <c r="E47" s="19">
        <v>58873297</v>
      </c>
      <c r="F47" s="20">
        <v>58873297</v>
      </c>
      <c r="G47" s="20">
        <v>-43776899</v>
      </c>
      <c r="H47" s="20">
        <v>16214492</v>
      </c>
      <c r="I47" s="20">
        <v>-30237663</v>
      </c>
      <c r="J47" s="20">
        <v>-57800070</v>
      </c>
      <c r="K47" s="20">
        <v>-10736638</v>
      </c>
      <c r="L47" s="20">
        <v>-4620007</v>
      </c>
      <c r="M47" s="20">
        <v>-7609023</v>
      </c>
      <c r="N47" s="20">
        <v>-22965668</v>
      </c>
      <c r="O47" s="20"/>
      <c r="P47" s="20"/>
      <c r="Q47" s="20"/>
      <c r="R47" s="20"/>
      <c r="S47" s="20"/>
      <c r="T47" s="20"/>
      <c r="U47" s="20"/>
      <c r="V47" s="20"/>
      <c r="W47" s="20">
        <v>-80765738</v>
      </c>
      <c r="X47" s="20">
        <v>29436642</v>
      </c>
      <c r="Y47" s="20">
        <v>-110202380</v>
      </c>
      <c r="Z47" s="47">
        <v>-374.37143815520801</v>
      </c>
      <c r="AA47" s="22">
        <v>58873297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-27254633</v>
      </c>
      <c r="D50" s="50">
        <f t="shared" ref="D50:Y50" si="7">SUM(D47:D49)</f>
        <v>0</v>
      </c>
      <c r="E50" s="51">
        <f t="shared" si="7"/>
        <v>58873297</v>
      </c>
      <c r="F50" s="52">
        <f t="shared" si="7"/>
        <v>58873297</v>
      </c>
      <c r="G50" s="52">
        <f t="shared" si="7"/>
        <v>-43776899</v>
      </c>
      <c r="H50" s="52">
        <f t="shared" si="7"/>
        <v>16214492</v>
      </c>
      <c r="I50" s="52">
        <f t="shared" si="7"/>
        <v>-30237663</v>
      </c>
      <c r="J50" s="52">
        <f t="shared" si="7"/>
        <v>-57800070</v>
      </c>
      <c r="K50" s="52">
        <f t="shared" si="7"/>
        <v>-10736638</v>
      </c>
      <c r="L50" s="52">
        <f t="shared" si="7"/>
        <v>-4620007</v>
      </c>
      <c r="M50" s="52">
        <f t="shared" si="7"/>
        <v>-7609023</v>
      </c>
      <c r="N50" s="52">
        <f t="shared" si="7"/>
        <v>-22965668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-80765738</v>
      </c>
      <c r="X50" s="52">
        <f t="shared" si="7"/>
        <v>29436642</v>
      </c>
      <c r="Y50" s="52">
        <f t="shared" si="7"/>
        <v>-110202380</v>
      </c>
      <c r="Z50" s="53">
        <f>+IF(X50&lt;&gt;0,+(Y50/X50)*100,0)</f>
        <v>-374.37143815520801</v>
      </c>
      <c r="AA50" s="54">
        <f>SUM(AA47:AA49)</f>
        <v>58873297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299467</v>
      </c>
      <c r="D7" s="18"/>
      <c r="E7" s="19">
        <v>-563283</v>
      </c>
      <c r="F7" s="20">
        <v>-563283</v>
      </c>
      <c r="G7" s="20"/>
      <c r="H7" s="20">
        <v>179859</v>
      </c>
      <c r="I7" s="20">
        <v>41829</v>
      </c>
      <c r="J7" s="20">
        <v>221688</v>
      </c>
      <c r="K7" s="20">
        <v>36404</v>
      </c>
      <c r="L7" s="20">
        <v>23598</v>
      </c>
      <c r="M7" s="20">
        <v>174846</v>
      </c>
      <c r="N7" s="20">
        <v>234848</v>
      </c>
      <c r="O7" s="20"/>
      <c r="P7" s="20"/>
      <c r="Q7" s="20"/>
      <c r="R7" s="20"/>
      <c r="S7" s="20"/>
      <c r="T7" s="20"/>
      <c r="U7" s="20"/>
      <c r="V7" s="20"/>
      <c r="W7" s="20">
        <v>456536</v>
      </c>
      <c r="X7" s="20">
        <v>-281646</v>
      </c>
      <c r="Y7" s="20">
        <v>738182</v>
      </c>
      <c r="Z7" s="21">
        <v>-262.09568039311762</v>
      </c>
      <c r="AA7" s="22">
        <v>-563283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299467</v>
      </c>
      <c r="D13" s="29">
        <f>SUM(D6:D12)</f>
        <v>0</v>
      </c>
      <c r="E13" s="30">
        <f t="shared" si="0"/>
        <v>-563283</v>
      </c>
      <c r="F13" s="31">
        <f t="shared" si="0"/>
        <v>-563283</v>
      </c>
      <c r="G13" s="31">
        <f t="shared" si="0"/>
        <v>0</v>
      </c>
      <c r="H13" s="31">
        <f t="shared" si="0"/>
        <v>179859</v>
      </c>
      <c r="I13" s="31">
        <f t="shared" si="0"/>
        <v>41829</v>
      </c>
      <c r="J13" s="31">
        <f t="shared" si="0"/>
        <v>221688</v>
      </c>
      <c r="K13" s="31">
        <f t="shared" si="0"/>
        <v>36404</v>
      </c>
      <c r="L13" s="31">
        <f t="shared" si="0"/>
        <v>23598</v>
      </c>
      <c r="M13" s="31">
        <f t="shared" si="0"/>
        <v>174846</v>
      </c>
      <c r="N13" s="31">
        <f t="shared" si="0"/>
        <v>234848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456536</v>
      </c>
      <c r="X13" s="31">
        <f t="shared" si="0"/>
        <v>-281646</v>
      </c>
      <c r="Y13" s="31">
        <f t="shared" si="0"/>
        <v>738182</v>
      </c>
      <c r="Z13" s="32">
        <f>+IF(X13&lt;&gt;0,+(Y13/X13)*100,0)</f>
        <v>-262.09568039311762</v>
      </c>
      <c r="AA13" s="33">
        <f>SUM(AA6:AA12)</f>
        <v>-563283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135201900</v>
      </c>
      <c r="D17" s="18"/>
      <c r="E17" s="19">
        <v>203165873</v>
      </c>
      <c r="F17" s="20">
        <v>203165873</v>
      </c>
      <c r="G17" s="24"/>
      <c r="H17" s="24">
        <v>6763009</v>
      </c>
      <c r="I17" s="24">
        <v>-16597706</v>
      </c>
      <c r="J17" s="20">
        <v>-9834697</v>
      </c>
      <c r="K17" s="24"/>
      <c r="L17" s="24"/>
      <c r="M17" s="20">
        <v>128589795</v>
      </c>
      <c r="N17" s="24">
        <v>128589795</v>
      </c>
      <c r="O17" s="24"/>
      <c r="P17" s="24"/>
      <c r="Q17" s="20"/>
      <c r="R17" s="24"/>
      <c r="S17" s="24"/>
      <c r="T17" s="20"/>
      <c r="U17" s="24"/>
      <c r="V17" s="24"/>
      <c r="W17" s="24">
        <v>118755098</v>
      </c>
      <c r="X17" s="20">
        <v>101582940</v>
      </c>
      <c r="Y17" s="24">
        <v>17172158</v>
      </c>
      <c r="Z17" s="25">
        <v>16.90456881834686</v>
      </c>
      <c r="AA17" s="26">
        <v>203165873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135201900</v>
      </c>
      <c r="D25" s="29">
        <f t="shared" ref="D25:Y25" si="1">SUM(D15:D24)</f>
        <v>0</v>
      </c>
      <c r="E25" s="35">
        <f t="shared" si="1"/>
        <v>203165873</v>
      </c>
      <c r="F25" s="36">
        <f t="shared" si="1"/>
        <v>203165873</v>
      </c>
      <c r="G25" s="36">
        <f t="shared" si="1"/>
        <v>0</v>
      </c>
      <c r="H25" s="36">
        <f t="shared" si="1"/>
        <v>6763009</v>
      </c>
      <c r="I25" s="36">
        <f t="shared" si="1"/>
        <v>-16597706</v>
      </c>
      <c r="J25" s="36">
        <f t="shared" si="1"/>
        <v>-9834697</v>
      </c>
      <c r="K25" s="36">
        <f t="shared" si="1"/>
        <v>0</v>
      </c>
      <c r="L25" s="36">
        <f t="shared" si="1"/>
        <v>0</v>
      </c>
      <c r="M25" s="36">
        <f t="shared" si="1"/>
        <v>128589795</v>
      </c>
      <c r="N25" s="36">
        <f t="shared" si="1"/>
        <v>128589795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118755098</v>
      </c>
      <c r="X25" s="36">
        <f t="shared" si="1"/>
        <v>101582940</v>
      </c>
      <c r="Y25" s="36">
        <f t="shared" si="1"/>
        <v>17172158</v>
      </c>
      <c r="Z25" s="37">
        <f>+IF(X25&lt;&gt;0,+(Y25/X25)*100,0)</f>
        <v>16.90456881834686</v>
      </c>
      <c r="AA25" s="38">
        <f>SUM(AA15:AA24)</f>
        <v>203165873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135501367</v>
      </c>
      <c r="D26" s="29">
        <f>+D13+D25</f>
        <v>0</v>
      </c>
      <c r="E26" s="30">
        <f t="shared" si="2"/>
        <v>202602590</v>
      </c>
      <c r="F26" s="31">
        <f t="shared" si="2"/>
        <v>202602590</v>
      </c>
      <c r="G26" s="31">
        <f t="shared" si="2"/>
        <v>0</v>
      </c>
      <c r="H26" s="31">
        <f t="shared" si="2"/>
        <v>6942868</v>
      </c>
      <c r="I26" s="31">
        <f t="shared" si="2"/>
        <v>-16555877</v>
      </c>
      <c r="J26" s="31">
        <f t="shared" si="2"/>
        <v>-9613009</v>
      </c>
      <c r="K26" s="31">
        <f t="shared" si="2"/>
        <v>36404</v>
      </c>
      <c r="L26" s="31">
        <f t="shared" si="2"/>
        <v>23598</v>
      </c>
      <c r="M26" s="31">
        <f t="shared" si="2"/>
        <v>128764641</v>
      </c>
      <c r="N26" s="31">
        <f t="shared" si="2"/>
        <v>128824643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119211634</v>
      </c>
      <c r="X26" s="31">
        <f t="shared" si="2"/>
        <v>101301294</v>
      </c>
      <c r="Y26" s="31">
        <f t="shared" si="2"/>
        <v>17910340</v>
      </c>
      <c r="Z26" s="32">
        <f>+IF(X26&lt;&gt;0,+(Y26/X26)*100,0)</f>
        <v>17.680267736757639</v>
      </c>
      <c r="AA26" s="33">
        <f>+AA13+AA25</f>
        <v>202602590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301971</v>
      </c>
      <c r="D31" s="18"/>
      <c r="E31" s="19">
        <v>22905</v>
      </c>
      <c r="F31" s="20">
        <v>22905</v>
      </c>
      <c r="G31" s="20"/>
      <c r="H31" s="20">
        <v>88161</v>
      </c>
      <c r="I31" s="20">
        <v>7905</v>
      </c>
      <c r="J31" s="20">
        <v>96066</v>
      </c>
      <c r="K31" s="20">
        <v>4760</v>
      </c>
      <c r="L31" s="20">
        <v>11550</v>
      </c>
      <c r="M31" s="20">
        <v>221960</v>
      </c>
      <c r="N31" s="20">
        <v>238270</v>
      </c>
      <c r="O31" s="20"/>
      <c r="P31" s="20"/>
      <c r="Q31" s="20"/>
      <c r="R31" s="20"/>
      <c r="S31" s="20"/>
      <c r="T31" s="20"/>
      <c r="U31" s="20"/>
      <c r="V31" s="20"/>
      <c r="W31" s="20">
        <v>334336</v>
      </c>
      <c r="X31" s="20">
        <v>11448</v>
      </c>
      <c r="Y31" s="20">
        <v>322888</v>
      </c>
      <c r="Z31" s="21">
        <v>2820.4751921733055</v>
      </c>
      <c r="AA31" s="22">
        <v>22905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220785</v>
      </c>
      <c r="D35" s="18"/>
      <c r="E35" s="19"/>
      <c r="F35" s="20"/>
      <c r="G35" s="20"/>
      <c r="H35" s="20">
        <v>-889</v>
      </c>
      <c r="I35" s="20"/>
      <c r="J35" s="20">
        <v>-889</v>
      </c>
      <c r="K35" s="20">
        <v>602</v>
      </c>
      <c r="L35" s="20"/>
      <c r="M35" s="20">
        <v>221234</v>
      </c>
      <c r="N35" s="20">
        <v>221836</v>
      </c>
      <c r="O35" s="20"/>
      <c r="P35" s="20"/>
      <c r="Q35" s="20"/>
      <c r="R35" s="20"/>
      <c r="S35" s="20"/>
      <c r="T35" s="20"/>
      <c r="U35" s="20"/>
      <c r="V35" s="20"/>
      <c r="W35" s="20">
        <v>220947</v>
      </c>
      <c r="X35" s="20"/>
      <c r="Y35" s="20">
        <v>220947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522756</v>
      </c>
      <c r="D37" s="29">
        <f t="shared" ref="D37:Y37" si="3">SUM(D29:D36)</f>
        <v>0</v>
      </c>
      <c r="E37" s="30">
        <f t="shared" si="3"/>
        <v>22905</v>
      </c>
      <c r="F37" s="31">
        <f t="shared" si="3"/>
        <v>22905</v>
      </c>
      <c r="G37" s="31">
        <f t="shared" si="3"/>
        <v>0</v>
      </c>
      <c r="H37" s="31">
        <f t="shared" si="3"/>
        <v>87272</v>
      </c>
      <c r="I37" s="31">
        <f t="shared" si="3"/>
        <v>7905</v>
      </c>
      <c r="J37" s="31">
        <f t="shared" si="3"/>
        <v>95177</v>
      </c>
      <c r="K37" s="31">
        <f t="shared" si="3"/>
        <v>5362</v>
      </c>
      <c r="L37" s="31">
        <f t="shared" si="3"/>
        <v>11550</v>
      </c>
      <c r="M37" s="31">
        <f t="shared" si="3"/>
        <v>443194</v>
      </c>
      <c r="N37" s="31">
        <f t="shared" si="3"/>
        <v>460106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555283</v>
      </c>
      <c r="X37" s="31">
        <f t="shared" si="3"/>
        <v>11448</v>
      </c>
      <c r="Y37" s="31">
        <f t="shared" si="3"/>
        <v>543835</v>
      </c>
      <c r="Z37" s="32">
        <f>+IF(X37&lt;&gt;0,+(Y37/X37)*100,0)</f>
        <v>4750.4804332634521</v>
      </c>
      <c r="AA37" s="33">
        <f>SUM(AA29:AA36)</f>
        <v>22905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522756</v>
      </c>
      <c r="D44" s="29">
        <f>+D37+D43</f>
        <v>0</v>
      </c>
      <c r="E44" s="30">
        <f t="shared" si="5"/>
        <v>22905</v>
      </c>
      <c r="F44" s="31">
        <f t="shared" si="5"/>
        <v>22905</v>
      </c>
      <c r="G44" s="31">
        <f t="shared" si="5"/>
        <v>0</v>
      </c>
      <c r="H44" s="31">
        <f t="shared" si="5"/>
        <v>87272</v>
      </c>
      <c r="I44" s="31">
        <f t="shared" si="5"/>
        <v>7905</v>
      </c>
      <c r="J44" s="31">
        <f t="shared" si="5"/>
        <v>95177</v>
      </c>
      <c r="K44" s="31">
        <f t="shared" si="5"/>
        <v>5362</v>
      </c>
      <c r="L44" s="31">
        <f t="shared" si="5"/>
        <v>11550</v>
      </c>
      <c r="M44" s="31">
        <f t="shared" si="5"/>
        <v>443194</v>
      </c>
      <c r="N44" s="31">
        <f t="shared" si="5"/>
        <v>460106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555283</v>
      </c>
      <c r="X44" s="31">
        <f t="shared" si="5"/>
        <v>11448</v>
      </c>
      <c r="Y44" s="31">
        <f t="shared" si="5"/>
        <v>543835</v>
      </c>
      <c r="Z44" s="32">
        <f>+IF(X44&lt;&gt;0,+(Y44/X44)*100,0)</f>
        <v>4750.4804332634521</v>
      </c>
      <c r="AA44" s="33">
        <f>+AA37+AA43</f>
        <v>22905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134978611</v>
      </c>
      <c r="D45" s="42">
        <f t="shared" si="6"/>
        <v>0</v>
      </c>
      <c r="E45" s="43">
        <f t="shared" si="6"/>
        <v>202579685</v>
      </c>
      <c r="F45" s="44">
        <f t="shared" si="6"/>
        <v>202579685</v>
      </c>
      <c r="G45" s="44">
        <f t="shared" si="6"/>
        <v>0</v>
      </c>
      <c r="H45" s="44">
        <f t="shared" si="6"/>
        <v>6855596</v>
      </c>
      <c r="I45" s="44">
        <f t="shared" si="6"/>
        <v>-16563782</v>
      </c>
      <c r="J45" s="44">
        <f t="shared" si="6"/>
        <v>-9708186</v>
      </c>
      <c r="K45" s="44">
        <f t="shared" si="6"/>
        <v>31042</v>
      </c>
      <c r="L45" s="44">
        <f t="shared" si="6"/>
        <v>12048</v>
      </c>
      <c r="M45" s="44">
        <f t="shared" si="6"/>
        <v>128321447</v>
      </c>
      <c r="N45" s="44">
        <f t="shared" si="6"/>
        <v>128364537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118656351</v>
      </c>
      <c r="X45" s="44">
        <f t="shared" si="6"/>
        <v>101289846</v>
      </c>
      <c r="Y45" s="44">
        <f t="shared" si="6"/>
        <v>17366505</v>
      </c>
      <c r="Z45" s="45">
        <f>+IF(X45&lt;&gt;0,+(Y45/X45)*100,0)</f>
        <v>17.145356307482192</v>
      </c>
      <c r="AA45" s="46">
        <f>+AA26-AA44</f>
        <v>202579685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-54405329</v>
      </c>
      <c r="D47" s="18"/>
      <c r="E47" s="19">
        <v>3264489</v>
      </c>
      <c r="F47" s="20">
        <v>3264489</v>
      </c>
      <c r="G47" s="20"/>
      <c r="H47" s="20">
        <v>-3597660</v>
      </c>
      <c r="I47" s="20">
        <v>-12105533</v>
      </c>
      <c r="J47" s="20">
        <v>-15703193</v>
      </c>
      <c r="K47" s="20"/>
      <c r="L47" s="20"/>
      <c r="M47" s="20">
        <v>-51401158</v>
      </c>
      <c r="N47" s="20">
        <v>-51401158</v>
      </c>
      <c r="O47" s="20"/>
      <c r="P47" s="20"/>
      <c r="Q47" s="20"/>
      <c r="R47" s="20"/>
      <c r="S47" s="20"/>
      <c r="T47" s="20"/>
      <c r="U47" s="20"/>
      <c r="V47" s="20"/>
      <c r="W47" s="20">
        <v>-67104351</v>
      </c>
      <c r="X47" s="20">
        <v>1632246</v>
      </c>
      <c r="Y47" s="20">
        <v>-68736597</v>
      </c>
      <c r="Z47" s="47">
        <v>-4211.1665153414378</v>
      </c>
      <c r="AA47" s="22">
        <v>3264489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-54405329</v>
      </c>
      <c r="D50" s="50">
        <f t="shared" ref="D50:Y50" si="7">SUM(D47:D49)</f>
        <v>0</v>
      </c>
      <c r="E50" s="51">
        <f t="shared" si="7"/>
        <v>3264489</v>
      </c>
      <c r="F50" s="52">
        <f t="shared" si="7"/>
        <v>3264489</v>
      </c>
      <c r="G50" s="52">
        <f t="shared" si="7"/>
        <v>0</v>
      </c>
      <c r="H50" s="52">
        <f t="shared" si="7"/>
        <v>-3597660</v>
      </c>
      <c r="I50" s="52">
        <f t="shared" si="7"/>
        <v>-12105533</v>
      </c>
      <c r="J50" s="52">
        <f t="shared" si="7"/>
        <v>-15703193</v>
      </c>
      <c r="K50" s="52">
        <f t="shared" si="7"/>
        <v>0</v>
      </c>
      <c r="L50" s="52">
        <f t="shared" si="7"/>
        <v>0</v>
      </c>
      <c r="M50" s="52">
        <f t="shared" si="7"/>
        <v>-51401158</v>
      </c>
      <c r="N50" s="52">
        <f t="shared" si="7"/>
        <v>-51401158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-67104351</v>
      </c>
      <c r="X50" s="52">
        <f t="shared" si="7"/>
        <v>1632246</v>
      </c>
      <c r="Y50" s="52">
        <f t="shared" si="7"/>
        <v>-68736597</v>
      </c>
      <c r="Z50" s="53">
        <f>+IF(X50&lt;&gt;0,+(Y50/X50)*100,0)</f>
        <v>-4211.1665153414378</v>
      </c>
      <c r="AA50" s="54">
        <f>SUM(AA47:AA49)</f>
        <v>3264489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3049817010</v>
      </c>
      <c r="D7" s="18"/>
      <c r="E7" s="19">
        <v>562132476</v>
      </c>
      <c r="F7" s="20">
        <v>562132476</v>
      </c>
      <c r="G7" s="20">
        <v>2511835555</v>
      </c>
      <c r="H7" s="20">
        <v>1247915629</v>
      </c>
      <c r="I7" s="20">
        <v>-58222386</v>
      </c>
      <c r="J7" s="20">
        <v>3701528798</v>
      </c>
      <c r="K7" s="20">
        <v>-517483447</v>
      </c>
      <c r="L7" s="20">
        <v>3254936347</v>
      </c>
      <c r="M7" s="20">
        <v>-214919284</v>
      </c>
      <c r="N7" s="20">
        <v>2522533616</v>
      </c>
      <c r="O7" s="20"/>
      <c r="P7" s="20"/>
      <c r="Q7" s="20"/>
      <c r="R7" s="20"/>
      <c r="S7" s="20"/>
      <c r="T7" s="20"/>
      <c r="U7" s="20"/>
      <c r="V7" s="20"/>
      <c r="W7" s="20">
        <v>6224062414</v>
      </c>
      <c r="X7" s="20">
        <v>281066382</v>
      </c>
      <c r="Y7" s="20">
        <v>5942996032</v>
      </c>
      <c r="Z7" s="21">
        <v>2114.4457013005558</v>
      </c>
      <c r="AA7" s="22">
        <v>562132476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548770256</v>
      </c>
      <c r="D10" s="18"/>
      <c r="E10" s="19">
        <v>80717027</v>
      </c>
      <c r="F10" s="20">
        <v>80717027</v>
      </c>
      <c r="G10" s="20">
        <v>576969676</v>
      </c>
      <c r="H10" s="20">
        <v>-60522569</v>
      </c>
      <c r="I10" s="20">
        <v>-12176284</v>
      </c>
      <c r="J10" s="20">
        <v>504270823</v>
      </c>
      <c r="K10" s="20">
        <v>-80296671</v>
      </c>
      <c r="L10" s="20">
        <v>528821578</v>
      </c>
      <c r="M10" s="20">
        <v>-7302139</v>
      </c>
      <c r="N10" s="20">
        <v>441222768</v>
      </c>
      <c r="O10" s="20"/>
      <c r="P10" s="20"/>
      <c r="Q10" s="20"/>
      <c r="R10" s="20"/>
      <c r="S10" s="20"/>
      <c r="T10" s="20"/>
      <c r="U10" s="20"/>
      <c r="V10" s="20"/>
      <c r="W10" s="20">
        <v>945493591</v>
      </c>
      <c r="X10" s="20">
        <v>40358604</v>
      </c>
      <c r="Y10" s="20">
        <v>905134987</v>
      </c>
      <c r="Z10" s="21">
        <v>2242.7311583919009</v>
      </c>
      <c r="AA10" s="22">
        <v>80717027</v>
      </c>
    </row>
    <row r="11" spans="1:27" ht="13.5" x14ac:dyDescent="0.25">
      <c r="A11" s="23" t="s">
        <v>39</v>
      </c>
      <c r="B11" s="17" t="s">
        <v>32</v>
      </c>
      <c r="C11" s="18">
        <v>60400217</v>
      </c>
      <c r="D11" s="18"/>
      <c r="E11" s="19">
        <v>17092379</v>
      </c>
      <c r="F11" s="20">
        <v>17092379</v>
      </c>
      <c r="G11" s="24">
        <v>45122764</v>
      </c>
      <c r="H11" s="24">
        <v>15277453</v>
      </c>
      <c r="I11" s="24"/>
      <c r="J11" s="20">
        <v>60400217</v>
      </c>
      <c r="K11" s="24"/>
      <c r="L11" s="24">
        <v>60400217</v>
      </c>
      <c r="M11" s="20"/>
      <c r="N11" s="24">
        <v>60400217</v>
      </c>
      <c r="O11" s="24"/>
      <c r="P11" s="24"/>
      <c r="Q11" s="20"/>
      <c r="R11" s="24"/>
      <c r="S11" s="24"/>
      <c r="T11" s="20"/>
      <c r="U11" s="24"/>
      <c r="V11" s="24"/>
      <c r="W11" s="24">
        <v>120800434</v>
      </c>
      <c r="X11" s="20">
        <v>8546190</v>
      </c>
      <c r="Y11" s="24">
        <v>112254244</v>
      </c>
      <c r="Z11" s="25">
        <v>1313.5004487379756</v>
      </c>
      <c r="AA11" s="26">
        <v>17092379</v>
      </c>
    </row>
    <row r="12" spans="1:27" ht="13.5" x14ac:dyDescent="0.25">
      <c r="A12" s="23" t="s">
        <v>40</v>
      </c>
      <c r="B12" s="17" t="s">
        <v>32</v>
      </c>
      <c r="C12" s="18">
        <v>110558129</v>
      </c>
      <c r="D12" s="18"/>
      <c r="E12" s="19">
        <v>-395094067</v>
      </c>
      <c r="F12" s="20">
        <v>-395094067</v>
      </c>
      <c r="G12" s="20">
        <v>104554793</v>
      </c>
      <c r="H12" s="20">
        <v>-13890333</v>
      </c>
      <c r="I12" s="20">
        <v>17733843</v>
      </c>
      <c r="J12" s="20">
        <v>108398303</v>
      </c>
      <c r="K12" s="20">
        <v>-21552457</v>
      </c>
      <c r="L12" s="20">
        <v>125522227</v>
      </c>
      <c r="M12" s="20">
        <v>-6661856</v>
      </c>
      <c r="N12" s="20">
        <v>97307914</v>
      </c>
      <c r="O12" s="20"/>
      <c r="P12" s="20"/>
      <c r="Q12" s="20"/>
      <c r="R12" s="20"/>
      <c r="S12" s="20"/>
      <c r="T12" s="20"/>
      <c r="U12" s="20"/>
      <c r="V12" s="20"/>
      <c r="W12" s="20">
        <v>205706217</v>
      </c>
      <c r="X12" s="20">
        <v>-197547012</v>
      </c>
      <c r="Y12" s="20">
        <v>403253229</v>
      </c>
      <c r="Z12" s="21">
        <v>-204.13025988973197</v>
      </c>
      <c r="AA12" s="22">
        <v>-395094067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3769545612</v>
      </c>
      <c r="D13" s="29">
        <f>SUM(D6:D12)</f>
        <v>0</v>
      </c>
      <c r="E13" s="30">
        <f t="shared" si="0"/>
        <v>264847815</v>
      </c>
      <c r="F13" s="31">
        <f t="shared" si="0"/>
        <v>264847815</v>
      </c>
      <c r="G13" s="31">
        <f t="shared" si="0"/>
        <v>3238482788</v>
      </c>
      <c r="H13" s="31">
        <f t="shared" si="0"/>
        <v>1188780180</v>
      </c>
      <c r="I13" s="31">
        <f t="shared" si="0"/>
        <v>-52664827</v>
      </c>
      <c r="J13" s="31">
        <f t="shared" si="0"/>
        <v>4374598141</v>
      </c>
      <c r="K13" s="31">
        <f t="shared" si="0"/>
        <v>-619332575</v>
      </c>
      <c r="L13" s="31">
        <f t="shared" si="0"/>
        <v>3969680369</v>
      </c>
      <c r="M13" s="31">
        <f t="shared" si="0"/>
        <v>-228883279</v>
      </c>
      <c r="N13" s="31">
        <f t="shared" si="0"/>
        <v>3121464515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7496062656</v>
      </c>
      <c r="X13" s="31">
        <f t="shared" si="0"/>
        <v>132424164</v>
      </c>
      <c r="Y13" s="31">
        <f t="shared" si="0"/>
        <v>7363638492</v>
      </c>
      <c r="Z13" s="32">
        <f>+IF(X13&lt;&gt;0,+(Y13/X13)*100,0)</f>
        <v>5560.6456326203424</v>
      </c>
      <c r="AA13" s="33">
        <f>SUM(AA6:AA12)</f>
        <v>264847815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14458956401</v>
      </c>
      <c r="D17" s="18"/>
      <c r="E17" s="19">
        <v>9419976846</v>
      </c>
      <c r="F17" s="20">
        <v>9419976846</v>
      </c>
      <c r="G17" s="24">
        <v>13712238127</v>
      </c>
      <c r="H17" s="24">
        <v>881290342</v>
      </c>
      <c r="I17" s="24">
        <v>50253876</v>
      </c>
      <c r="J17" s="20">
        <v>14643782345</v>
      </c>
      <c r="K17" s="24">
        <v>33459269</v>
      </c>
      <c r="L17" s="24">
        <v>14507171584</v>
      </c>
      <c r="M17" s="20">
        <v>27116535</v>
      </c>
      <c r="N17" s="24">
        <v>14567747388</v>
      </c>
      <c r="O17" s="24"/>
      <c r="P17" s="24"/>
      <c r="Q17" s="20"/>
      <c r="R17" s="24"/>
      <c r="S17" s="24"/>
      <c r="T17" s="20"/>
      <c r="U17" s="24"/>
      <c r="V17" s="24"/>
      <c r="W17" s="24">
        <v>29211529733</v>
      </c>
      <c r="X17" s="20">
        <v>4709988516</v>
      </c>
      <c r="Y17" s="24">
        <v>24501541217</v>
      </c>
      <c r="Z17" s="25">
        <v>520.20384197896419</v>
      </c>
      <c r="AA17" s="26">
        <v>9419976846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14458956401</v>
      </c>
      <c r="D25" s="29">
        <f t="shared" ref="D25:Y25" si="1">SUM(D15:D24)</f>
        <v>0</v>
      </c>
      <c r="E25" s="35">
        <f t="shared" si="1"/>
        <v>9419976846</v>
      </c>
      <c r="F25" s="36">
        <f t="shared" si="1"/>
        <v>9419976846</v>
      </c>
      <c r="G25" s="36">
        <f t="shared" si="1"/>
        <v>13712238127</v>
      </c>
      <c r="H25" s="36">
        <f t="shared" si="1"/>
        <v>881290342</v>
      </c>
      <c r="I25" s="36">
        <f t="shared" si="1"/>
        <v>50253876</v>
      </c>
      <c r="J25" s="36">
        <f t="shared" si="1"/>
        <v>14643782345</v>
      </c>
      <c r="K25" s="36">
        <f t="shared" si="1"/>
        <v>33459269</v>
      </c>
      <c r="L25" s="36">
        <f t="shared" si="1"/>
        <v>14507171584</v>
      </c>
      <c r="M25" s="36">
        <f t="shared" si="1"/>
        <v>27116535</v>
      </c>
      <c r="N25" s="36">
        <f t="shared" si="1"/>
        <v>14567747388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29211529733</v>
      </c>
      <c r="X25" s="36">
        <f t="shared" si="1"/>
        <v>4709988516</v>
      </c>
      <c r="Y25" s="36">
        <f t="shared" si="1"/>
        <v>24501541217</v>
      </c>
      <c r="Z25" s="37">
        <f>+IF(X25&lt;&gt;0,+(Y25/X25)*100,0)</f>
        <v>520.20384197896419</v>
      </c>
      <c r="AA25" s="38">
        <f>SUM(AA15:AA24)</f>
        <v>9419976846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18228502013</v>
      </c>
      <c r="D26" s="29">
        <f>+D13+D25</f>
        <v>0</v>
      </c>
      <c r="E26" s="30">
        <f t="shared" si="2"/>
        <v>9684824661</v>
      </c>
      <c r="F26" s="31">
        <f t="shared" si="2"/>
        <v>9684824661</v>
      </c>
      <c r="G26" s="31">
        <f t="shared" si="2"/>
        <v>16950720915</v>
      </c>
      <c r="H26" s="31">
        <f t="shared" si="2"/>
        <v>2070070522</v>
      </c>
      <c r="I26" s="31">
        <f t="shared" si="2"/>
        <v>-2410951</v>
      </c>
      <c r="J26" s="31">
        <f t="shared" si="2"/>
        <v>19018380486</v>
      </c>
      <c r="K26" s="31">
        <f t="shared" si="2"/>
        <v>-585873306</v>
      </c>
      <c r="L26" s="31">
        <f t="shared" si="2"/>
        <v>18476851953</v>
      </c>
      <c r="M26" s="31">
        <f t="shared" si="2"/>
        <v>-201766744</v>
      </c>
      <c r="N26" s="31">
        <f t="shared" si="2"/>
        <v>17689211903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36707592389</v>
      </c>
      <c r="X26" s="31">
        <f t="shared" si="2"/>
        <v>4842412680</v>
      </c>
      <c r="Y26" s="31">
        <f t="shared" si="2"/>
        <v>31865179709</v>
      </c>
      <c r="Z26" s="32">
        <f>+IF(X26&lt;&gt;0,+(Y26/X26)*100,0)</f>
        <v>658.0434550861122</v>
      </c>
      <c r="AA26" s="33">
        <f>+AA13+AA25</f>
        <v>9684824661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1133341946</v>
      </c>
      <c r="D31" s="18"/>
      <c r="E31" s="19">
        <v>1212181476</v>
      </c>
      <c r="F31" s="20">
        <v>1212181476</v>
      </c>
      <c r="G31" s="20">
        <v>1124473160</v>
      </c>
      <c r="H31" s="20">
        <v>19309848</v>
      </c>
      <c r="I31" s="20">
        <v>1777578</v>
      </c>
      <c r="J31" s="20">
        <v>1145560586</v>
      </c>
      <c r="K31" s="20">
        <v>-10522516</v>
      </c>
      <c r="L31" s="20">
        <v>1171407430</v>
      </c>
      <c r="M31" s="20">
        <v>4378422</v>
      </c>
      <c r="N31" s="20">
        <v>1165263336</v>
      </c>
      <c r="O31" s="20"/>
      <c r="P31" s="20"/>
      <c r="Q31" s="20"/>
      <c r="R31" s="20"/>
      <c r="S31" s="20"/>
      <c r="T31" s="20"/>
      <c r="U31" s="20"/>
      <c r="V31" s="20"/>
      <c r="W31" s="20">
        <v>2310823922</v>
      </c>
      <c r="X31" s="20">
        <v>606090678</v>
      </c>
      <c r="Y31" s="20">
        <v>1704733244</v>
      </c>
      <c r="Z31" s="21">
        <v>281.26702915566045</v>
      </c>
      <c r="AA31" s="22">
        <v>1212181476</v>
      </c>
    </row>
    <row r="32" spans="1:27" ht="13.5" x14ac:dyDescent="0.25">
      <c r="A32" s="23" t="s">
        <v>59</v>
      </c>
      <c r="B32" s="17" t="s">
        <v>32</v>
      </c>
      <c r="C32" s="18">
        <v>2861638177</v>
      </c>
      <c r="D32" s="18"/>
      <c r="E32" s="19">
        <v>-842477</v>
      </c>
      <c r="F32" s="20">
        <v>-842477</v>
      </c>
      <c r="G32" s="20">
        <v>3067723838</v>
      </c>
      <c r="H32" s="20">
        <v>-871773265</v>
      </c>
      <c r="I32" s="20">
        <v>-943608507</v>
      </c>
      <c r="J32" s="20">
        <v>1252342066</v>
      </c>
      <c r="K32" s="20">
        <v>16393728</v>
      </c>
      <c r="L32" s="20">
        <v>2849974443</v>
      </c>
      <c r="M32" s="20">
        <v>219018954</v>
      </c>
      <c r="N32" s="20">
        <v>3085387125</v>
      </c>
      <c r="O32" s="20"/>
      <c r="P32" s="20"/>
      <c r="Q32" s="20"/>
      <c r="R32" s="20"/>
      <c r="S32" s="20"/>
      <c r="T32" s="20"/>
      <c r="U32" s="20"/>
      <c r="V32" s="20"/>
      <c r="W32" s="20">
        <v>4337729191</v>
      </c>
      <c r="X32" s="20">
        <v>-421248</v>
      </c>
      <c r="Y32" s="20">
        <v>4338150439</v>
      </c>
      <c r="Z32" s="21">
        <v>-1029832.8868030234</v>
      </c>
      <c r="AA32" s="22">
        <v>-842477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3994980123</v>
      </c>
      <c r="D37" s="29">
        <f t="shared" ref="D37:Y37" si="3">SUM(D29:D36)</f>
        <v>0</v>
      </c>
      <c r="E37" s="30">
        <f t="shared" si="3"/>
        <v>1211338999</v>
      </c>
      <c r="F37" s="31">
        <f t="shared" si="3"/>
        <v>1211338999</v>
      </c>
      <c r="G37" s="31">
        <f t="shared" si="3"/>
        <v>4192196998</v>
      </c>
      <c r="H37" s="31">
        <f t="shared" si="3"/>
        <v>-852463417</v>
      </c>
      <c r="I37" s="31">
        <f t="shared" si="3"/>
        <v>-941830929</v>
      </c>
      <c r="J37" s="31">
        <f t="shared" si="3"/>
        <v>2397902652</v>
      </c>
      <c r="K37" s="31">
        <f t="shared" si="3"/>
        <v>5871212</v>
      </c>
      <c r="L37" s="31">
        <f t="shared" si="3"/>
        <v>4021381873</v>
      </c>
      <c r="M37" s="31">
        <f t="shared" si="3"/>
        <v>223397376</v>
      </c>
      <c r="N37" s="31">
        <f t="shared" si="3"/>
        <v>4250650461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6648553113</v>
      </c>
      <c r="X37" s="31">
        <f t="shared" si="3"/>
        <v>605669430</v>
      </c>
      <c r="Y37" s="31">
        <f t="shared" si="3"/>
        <v>6042883683</v>
      </c>
      <c r="Z37" s="32">
        <f>+IF(X37&lt;&gt;0,+(Y37/X37)*100,0)</f>
        <v>997.71977644636945</v>
      </c>
      <c r="AA37" s="33">
        <f>SUM(AA29:AA36)</f>
        <v>1211338999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3994980123</v>
      </c>
      <c r="D44" s="29">
        <f>+D37+D43</f>
        <v>0</v>
      </c>
      <c r="E44" s="30">
        <f t="shared" si="5"/>
        <v>1211338999</v>
      </c>
      <c r="F44" s="31">
        <f t="shared" si="5"/>
        <v>1211338999</v>
      </c>
      <c r="G44" s="31">
        <f t="shared" si="5"/>
        <v>4192196998</v>
      </c>
      <c r="H44" s="31">
        <f t="shared" si="5"/>
        <v>-852463417</v>
      </c>
      <c r="I44" s="31">
        <f t="shared" si="5"/>
        <v>-941830929</v>
      </c>
      <c r="J44" s="31">
        <f t="shared" si="5"/>
        <v>2397902652</v>
      </c>
      <c r="K44" s="31">
        <f t="shared" si="5"/>
        <v>5871212</v>
      </c>
      <c r="L44" s="31">
        <f t="shared" si="5"/>
        <v>4021381873</v>
      </c>
      <c r="M44" s="31">
        <f t="shared" si="5"/>
        <v>223397376</v>
      </c>
      <c r="N44" s="31">
        <f t="shared" si="5"/>
        <v>4250650461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6648553113</v>
      </c>
      <c r="X44" s="31">
        <f t="shared" si="5"/>
        <v>605669430</v>
      </c>
      <c r="Y44" s="31">
        <f t="shared" si="5"/>
        <v>6042883683</v>
      </c>
      <c r="Z44" s="32">
        <f>+IF(X44&lt;&gt;0,+(Y44/X44)*100,0)</f>
        <v>997.71977644636945</v>
      </c>
      <c r="AA44" s="33">
        <f>+AA37+AA43</f>
        <v>1211338999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14233521890</v>
      </c>
      <c r="D45" s="42">
        <f t="shared" si="6"/>
        <v>0</v>
      </c>
      <c r="E45" s="43">
        <f t="shared" si="6"/>
        <v>8473485662</v>
      </c>
      <c r="F45" s="44">
        <f t="shared" si="6"/>
        <v>8473485662</v>
      </c>
      <c r="G45" s="44">
        <f t="shared" si="6"/>
        <v>12758523917</v>
      </c>
      <c r="H45" s="44">
        <f t="shared" si="6"/>
        <v>2922533939</v>
      </c>
      <c r="I45" s="44">
        <f t="shared" si="6"/>
        <v>939419978</v>
      </c>
      <c r="J45" s="44">
        <f t="shared" si="6"/>
        <v>16620477834</v>
      </c>
      <c r="K45" s="44">
        <f t="shared" si="6"/>
        <v>-591744518</v>
      </c>
      <c r="L45" s="44">
        <f t="shared" si="6"/>
        <v>14455470080</v>
      </c>
      <c r="M45" s="44">
        <f t="shared" si="6"/>
        <v>-425164120</v>
      </c>
      <c r="N45" s="44">
        <f t="shared" si="6"/>
        <v>13438561442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30059039276</v>
      </c>
      <c r="X45" s="44">
        <f t="shared" si="6"/>
        <v>4236743250</v>
      </c>
      <c r="Y45" s="44">
        <f t="shared" si="6"/>
        <v>25822296026</v>
      </c>
      <c r="Z45" s="45">
        <f>+IF(X45&lt;&gt;0,+(Y45/X45)*100,0)</f>
        <v>609.4845616618378</v>
      </c>
      <c r="AA45" s="46">
        <f>+AA26-AA44</f>
        <v>8473485662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2252832198</v>
      </c>
      <c r="D47" s="18"/>
      <c r="E47" s="19">
        <v>6094883838</v>
      </c>
      <c r="F47" s="20">
        <v>6094883838</v>
      </c>
      <c r="G47" s="20">
        <v>2996513129</v>
      </c>
      <c r="H47" s="20">
        <v>-1135623805</v>
      </c>
      <c r="I47" s="20">
        <v>1153045723</v>
      </c>
      <c r="J47" s="20">
        <v>3013935047</v>
      </c>
      <c r="K47" s="20">
        <v>-373837182</v>
      </c>
      <c r="L47" s="20">
        <v>2138549356</v>
      </c>
      <c r="M47" s="20">
        <v>844643798</v>
      </c>
      <c r="N47" s="20">
        <v>2609355972</v>
      </c>
      <c r="O47" s="20"/>
      <c r="P47" s="20"/>
      <c r="Q47" s="20"/>
      <c r="R47" s="20"/>
      <c r="S47" s="20"/>
      <c r="T47" s="20"/>
      <c r="U47" s="20"/>
      <c r="V47" s="20"/>
      <c r="W47" s="20">
        <v>5623291019</v>
      </c>
      <c r="X47" s="20">
        <v>3047441574</v>
      </c>
      <c r="Y47" s="20">
        <v>2575849445</v>
      </c>
      <c r="Z47" s="47">
        <v>84.524982102249155</v>
      </c>
      <c r="AA47" s="22">
        <v>6094883838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2252832198</v>
      </c>
      <c r="D50" s="50">
        <f t="shared" ref="D50:Y50" si="7">SUM(D47:D49)</f>
        <v>0</v>
      </c>
      <c r="E50" s="51">
        <f t="shared" si="7"/>
        <v>6094883838</v>
      </c>
      <c r="F50" s="52">
        <f t="shared" si="7"/>
        <v>6094883838</v>
      </c>
      <c r="G50" s="52">
        <f t="shared" si="7"/>
        <v>2996513129</v>
      </c>
      <c r="H50" s="52">
        <f t="shared" si="7"/>
        <v>-1135623805</v>
      </c>
      <c r="I50" s="52">
        <f t="shared" si="7"/>
        <v>1153045723</v>
      </c>
      <c r="J50" s="52">
        <f t="shared" si="7"/>
        <v>3013935047</v>
      </c>
      <c r="K50" s="52">
        <f t="shared" si="7"/>
        <v>-373837182</v>
      </c>
      <c r="L50" s="52">
        <f t="shared" si="7"/>
        <v>2138549356</v>
      </c>
      <c r="M50" s="52">
        <f t="shared" si="7"/>
        <v>844643798</v>
      </c>
      <c r="N50" s="52">
        <f t="shared" si="7"/>
        <v>2609355972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5623291019</v>
      </c>
      <c r="X50" s="52">
        <f t="shared" si="7"/>
        <v>3047441574</v>
      </c>
      <c r="Y50" s="52">
        <f t="shared" si="7"/>
        <v>2575849445</v>
      </c>
      <c r="Z50" s="53">
        <f>+IF(X50&lt;&gt;0,+(Y50/X50)*100,0)</f>
        <v>84.524982102249155</v>
      </c>
      <c r="AA50" s="54">
        <f>SUM(AA47:AA49)</f>
        <v>6094883838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995612470</v>
      </c>
      <c r="D17" s="18"/>
      <c r="E17" s="19">
        <v>1247285000</v>
      </c>
      <c r="F17" s="20">
        <v>1247285000</v>
      </c>
      <c r="G17" s="24">
        <v>74868201</v>
      </c>
      <c r="H17" s="24">
        <v>167324649</v>
      </c>
      <c r="I17" s="24">
        <v>8964867</v>
      </c>
      <c r="J17" s="20">
        <v>251157717</v>
      </c>
      <c r="K17" s="24">
        <v>122962116</v>
      </c>
      <c r="L17" s="24">
        <v>79328884</v>
      </c>
      <c r="M17" s="20">
        <v>183865086</v>
      </c>
      <c r="N17" s="24">
        <v>386156086</v>
      </c>
      <c r="O17" s="24"/>
      <c r="P17" s="24"/>
      <c r="Q17" s="20"/>
      <c r="R17" s="24"/>
      <c r="S17" s="24"/>
      <c r="T17" s="20"/>
      <c r="U17" s="24"/>
      <c r="V17" s="24"/>
      <c r="W17" s="24">
        <v>637313803</v>
      </c>
      <c r="X17" s="20">
        <v>623642500</v>
      </c>
      <c r="Y17" s="24">
        <v>13671303</v>
      </c>
      <c r="Z17" s="25">
        <v>2.1921698729640777</v>
      </c>
      <c r="AA17" s="26">
        <v>1247285000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995612470</v>
      </c>
      <c r="D25" s="29">
        <f t="shared" ref="D25:Y25" si="1">SUM(D15:D24)</f>
        <v>0</v>
      </c>
      <c r="E25" s="35">
        <f t="shared" si="1"/>
        <v>1247285000</v>
      </c>
      <c r="F25" s="36">
        <f t="shared" si="1"/>
        <v>1247285000</v>
      </c>
      <c r="G25" s="36">
        <f t="shared" si="1"/>
        <v>74868201</v>
      </c>
      <c r="H25" s="36">
        <f t="shared" si="1"/>
        <v>167324649</v>
      </c>
      <c r="I25" s="36">
        <f t="shared" si="1"/>
        <v>8964867</v>
      </c>
      <c r="J25" s="36">
        <f t="shared" si="1"/>
        <v>251157717</v>
      </c>
      <c r="K25" s="36">
        <f t="shared" si="1"/>
        <v>122962116</v>
      </c>
      <c r="L25" s="36">
        <f t="shared" si="1"/>
        <v>79328884</v>
      </c>
      <c r="M25" s="36">
        <f t="shared" si="1"/>
        <v>183865086</v>
      </c>
      <c r="N25" s="36">
        <f t="shared" si="1"/>
        <v>386156086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637313803</v>
      </c>
      <c r="X25" s="36">
        <f t="shared" si="1"/>
        <v>623642500</v>
      </c>
      <c r="Y25" s="36">
        <f t="shared" si="1"/>
        <v>13671303</v>
      </c>
      <c r="Z25" s="37">
        <f>+IF(X25&lt;&gt;0,+(Y25/X25)*100,0)</f>
        <v>2.1921698729640777</v>
      </c>
      <c r="AA25" s="38">
        <f>SUM(AA15:AA24)</f>
        <v>1247285000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995612470</v>
      </c>
      <c r="D26" s="29">
        <f>+D13+D25</f>
        <v>0</v>
      </c>
      <c r="E26" s="30">
        <f t="shared" si="2"/>
        <v>1247285000</v>
      </c>
      <c r="F26" s="31">
        <f t="shared" si="2"/>
        <v>1247285000</v>
      </c>
      <c r="G26" s="31">
        <f t="shared" si="2"/>
        <v>74868201</v>
      </c>
      <c r="H26" s="31">
        <f t="shared" si="2"/>
        <v>167324649</v>
      </c>
      <c r="I26" s="31">
        <f t="shared" si="2"/>
        <v>8964867</v>
      </c>
      <c r="J26" s="31">
        <f t="shared" si="2"/>
        <v>251157717</v>
      </c>
      <c r="K26" s="31">
        <f t="shared" si="2"/>
        <v>122962116</v>
      </c>
      <c r="L26" s="31">
        <f t="shared" si="2"/>
        <v>79328884</v>
      </c>
      <c r="M26" s="31">
        <f t="shared" si="2"/>
        <v>183865086</v>
      </c>
      <c r="N26" s="31">
        <f t="shared" si="2"/>
        <v>386156086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637313803</v>
      </c>
      <c r="X26" s="31">
        <f t="shared" si="2"/>
        <v>623642500</v>
      </c>
      <c r="Y26" s="31">
        <f t="shared" si="2"/>
        <v>13671303</v>
      </c>
      <c r="Z26" s="32">
        <f>+IF(X26&lt;&gt;0,+(Y26/X26)*100,0)</f>
        <v>2.1921698729640777</v>
      </c>
      <c r="AA26" s="33">
        <f>+AA13+AA25</f>
        <v>1247285000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1247285000</v>
      </c>
      <c r="F32" s="20">
        <v>1247285000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623642500</v>
      </c>
      <c r="Y32" s="20">
        <v>-623642500</v>
      </c>
      <c r="Z32" s="21">
        <v>-100</v>
      </c>
      <c r="AA32" s="22">
        <v>1247285000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1247285000</v>
      </c>
      <c r="F37" s="31">
        <f t="shared" si="3"/>
        <v>1247285000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623642500</v>
      </c>
      <c r="Y37" s="31">
        <f t="shared" si="3"/>
        <v>-623642500</v>
      </c>
      <c r="Z37" s="32">
        <f>+IF(X37&lt;&gt;0,+(Y37/X37)*100,0)</f>
        <v>-100</v>
      </c>
      <c r="AA37" s="33">
        <f>SUM(AA29:AA36)</f>
        <v>1247285000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1247285000</v>
      </c>
      <c r="F44" s="31">
        <f t="shared" si="5"/>
        <v>1247285000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623642500</v>
      </c>
      <c r="Y44" s="31">
        <f t="shared" si="5"/>
        <v>-623642500</v>
      </c>
      <c r="Z44" s="32">
        <f>+IF(X44&lt;&gt;0,+(Y44/X44)*100,0)</f>
        <v>-100</v>
      </c>
      <c r="AA44" s="33">
        <f>+AA37+AA43</f>
        <v>1247285000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995612470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74868201</v>
      </c>
      <c r="H45" s="44">
        <f t="shared" si="6"/>
        <v>167324649</v>
      </c>
      <c r="I45" s="44">
        <f t="shared" si="6"/>
        <v>8964867</v>
      </c>
      <c r="J45" s="44">
        <f t="shared" si="6"/>
        <v>251157717</v>
      </c>
      <c r="K45" s="44">
        <f t="shared" si="6"/>
        <v>122962116</v>
      </c>
      <c r="L45" s="44">
        <f t="shared" si="6"/>
        <v>79328884</v>
      </c>
      <c r="M45" s="44">
        <f t="shared" si="6"/>
        <v>183865086</v>
      </c>
      <c r="N45" s="44">
        <f t="shared" si="6"/>
        <v>386156086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637313803</v>
      </c>
      <c r="X45" s="44">
        <f t="shared" si="6"/>
        <v>0</v>
      </c>
      <c r="Y45" s="44">
        <f t="shared" si="6"/>
        <v>637313803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15820345974</v>
      </c>
      <c r="F6" s="20">
        <v>15820345974</v>
      </c>
      <c r="G6" s="20"/>
      <c r="H6" s="20"/>
      <c r="I6" s="20">
        <v>13118533</v>
      </c>
      <c r="J6" s="20">
        <v>13118533</v>
      </c>
      <c r="K6" s="20">
        <v>-74823866</v>
      </c>
      <c r="L6" s="20">
        <v>-1934977976</v>
      </c>
      <c r="M6" s="20">
        <v>796566408</v>
      </c>
      <c r="N6" s="20">
        <v>-1213235434</v>
      </c>
      <c r="O6" s="20"/>
      <c r="P6" s="20"/>
      <c r="Q6" s="20"/>
      <c r="R6" s="20"/>
      <c r="S6" s="20"/>
      <c r="T6" s="20"/>
      <c r="U6" s="20"/>
      <c r="V6" s="20"/>
      <c r="W6" s="20">
        <v>-1200116901</v>
      </c>
      <c r="X6" s="20">
        <v>7910172986</v>
      </c>
      <c r="Y6" s="20">
        <v>-9110289887</v>
      </c>
      <c r="Z6" s="21">
        <v>-115.17181612998925</v>
      </c>
      <c r="AA6" s="22">
        <v>15820345974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203</v>
      </c>
      <c r="J7" s="20">
        <v>203</v>
      </c>
      <c r="K7" s="20">
        <v>518464049</v>
      </c>
      <c r="L7" s="20">
        <v>-221457221</v>
      </c>
      <c r="M7" s="20">
        <v>-239966</v>
      </c>
      <c r="N7" s="20">
        <v>296766862</v>
      </c>
      <c r="O7" s="20"/>
      <c r="P7" s="20"/>
      <c r="Q7" s="20"/>
      <c r="R7" s="20"/>
      <c r="S7" s="20"/>
      <c r="T7" s="20"/>
      <c r="U7" s="20"/>
      <c r="V7" s="20"/>
      <c r="W7" s="20">
        <v>296767065</v>
      </c>
      <c r="X7" s="20"/>
      <c r="Y7" s="20">
        <v>296767065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2066927</v>
      </c>
      <c r="J8" s="20">
        <v>2066927</v>
      </c>
      <c r="K8" s="20">
        <v>628124</v>
      </c>
      <c r="L8" s="20">
        <v>1369265</v>
      </c>
      <c r="M8" s="20">
        <v>411095</v>
      </c>
      <c r="N8" s="20">
        <v>2408484</v>
      </c>
      <c r="O8" s="20"/>
      <c r="P8" s="20"/>
      <c r="Q8" s="20"/>
      <c r="R8" s="20"/>
      <c r="S8" s="20"/>
      <c r="T8" s="20"/>
      <c r="U8" s="20"/>
      <c r="V8" s="20"/>
      <c r="W8" s="20">
        <v>4475411</v>
      </c>
      <c r="X8" s="20"/>
      <c r="Y8" s="20">
        <v>4475411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10189461</v>
      </c>
      <c r="J10" s="20">
        <v>10189461</v>
      </c>
      <c r="K10" s="20">
        <v>21512151</v>
      </c>
      <c r="L10" s="20">
        <v>46830832</v>
      </c>
      <c r="M10" s="20">
        <v>15561894</v>
      </c>
      <c r="N10" s="20">
        <v>83904877</v>
      </c>
      <c r="O10" s="20"/>
      <c r="P10" s="20"/>
      <c r="Q10" s="20"/>
      <c r="R10" s="20"/>
      <c r="S10" s="20"/>
      <c r="T10" s="20"/>
      <c r="U10" s="20"/>
      <c r="V10" s="20"/>
      <c r="W10" s="20">
        <v>94094338</v>
      </c>
      <c r="X10" s="20"/>
      <c r="Y10" s="20">
        <v>94094338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-1927084</v>
      </c>
      <c r="J11" s="20">
        <v>-1927084</v>
      </c>
      <c r="K11" s="24">
        <v>296424265</v>
      </c>
      <c r="L11" s="24">
        <v>589014326</v>
      </c>
      <c r="M11" s="20">
        <v>151689595</v>
      </c>
      <c r="N11" s="24">
        <v>1037128186</v>
      </c>
      <c r="O11" s="24"/>
      <c r="P11" s="24"/>
      <c r="Q11" s="20"/>
      <c r="R11" s="24"/>
      <c r="S11" s="24"/>
      <c r="T11" s="20"/>
      <c r="U11" s="24"/>
      <c r="V11" s="24"/>
      <c r="W11" s="24">
        <v>1035201102</v>
      </c>
      <c r="X11" s="20"/>
      <c r="Y11" s="24">
        <v>1035201102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15820345974</v>
      </c>
      <c r="F13" s="31">
        <f t="shared" si="0"/>
        <v>15820345974</v>
      </c>
      <c r="G13" s="31">
        <f t="shared" si="0"/>
        <v>0</v>
      </c>
      <c r="H13" s="31">
        <f t="shared" si="0"/>
        <v>0</v>
      </c>
      <c r="I13" s="31">
        <f t="shared" si="0"/>
        <v>23448040</v>
      </c>
      <c r="J13" s="31">
        <f t="shared" si="0"/>
        <v>23448040</v>
      </c>
      <c r="K13" s="31">
        <f t="shared" si="0"/>
        <v>762204723</v>
      </c>
      <c r="L13" s="31">
        <f t="shared" si="0"/>
        <v>-1519220774</v>
      </c>
      <c r="M13" s="31">
        <f t="shared" si="0"/>
        <v>963989026</v>
      </c>
      <c r="N13" s="31">
        <f t="shared" si="0"/>
        <v>206972975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230421015</v>
      </c>
      <c r="X13" s="31">
        <f t="shared" si="0"/>
        <v>7910172986</v>
      </c>
      <c r="Y13" s="31">
        <f t="shared" si="0"/>
        <v>-7679751971</v>
      </c>
      <c r="Z13" s="32">
        <f>+IF(X13&lt;&gt;0,+(Y13/X13)*100,0)</f>
        <v>-97.087029380927376</v>
      </c>
      <c r="AA13" s="33">
        <f>SUM(AA6:AA12)</f>
        <v>15820345974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618126838</v>
      </c>
      <c r="F17" s="20">
        <v>618126838</v>
      </c>
      <c r="G17" s="24"/>
      <c r="H17" s="24"/>
      <c r="I17" s="24"/>
      <c r="J17" s="20"/>
      <c r="K17" s="24">
        <v>11108234</v>
      </c>
      <c r="L17" s="24">
        <v>52314219</v>
      </c>
      <c r="M17" s="20">
        <v>48515592</v>
      </c>
      <c r="N17" s="24">
        <v>111938045</v>
      </c>
      <c r="O17" s="24"/>
      <c r="P17" s="24"/>
      <c r="Q17" s="20"/>
      <c r="R17" s="24"/>
      <c r="S17" s="24"/>
      <c r="T17" s="20"/>
      <c r="U17" s="24"/>
      <c r="V17" s="24"/>
      <c r="W17" s="24">
        <v>111938045</v>
      </c>
      <c r="X17" s="20">
        <v>309063425</v>
      </c>
      <c r="Y17" s="24">
        <v>-197125380</v>
      </c>
      <c r="Z17" s="25">
        <v>-63.781529632631226</v>
      </c>
      <c r="AA17" s="26">
        <v>618126838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618126838</v>
      </c>
      <c r="F25" s="36">
        <f t="shared" si="1"/>
        <v>618126838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11108234</v>
      </c>
      <c r="L25" s="36">
        <f t="shared" si="1"/>
        <v>52314219</v>
      </c>
      <c r="M25" s="36">
        <f t="shared" si="1"/>
        <v>48515592</v>
      </c>
      <c r="N25" s="36">
        <f t="shared" si="1"/>
        <v>111938045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111938045</v>
      </c>
      <c r="X25" s="36">
        <f t="shared" si="1"/>
        <v>309063425</v>
      </c>
      <c r="Y25" s="36">
        <f t="shared" si="1"/>
        <v>-197125380</v>
      </c>
      <c r="Z25" s="37">
        <f>+IF(X25&lt;&gt;0,+(Y25/X25)*100,0)</f>
        <v>-63.781529632631226</v>
      </c>
      <c r="AA25" s="38">
        <f>SUM(AA15:AA24)</f>
        <v>618126838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16438472812</v>
      </c>
      <c r="F26" s="31">
        <f t="shared" si="2"/>
        <v>16438472812</v>
      </c>
      <c r="G26" s="31">
        <f t="shared" si="2"/>
        <v>0</v>
      </c>
      <c r="H26" s="31">
        <f t="shared" si="2"/>
        <v>0</v>
      </c>
      <c r="I26" s="31">
        <f t="shared" si="2"/>
        <v>23448040</v>
      </c>
      <c r="J26" s="31">
        <f t="shared" si="2"/>
        <v>23448040</v>
      </c>
      <c r="K26" s="31">
        <f t="shared" si="2"/>
        <v>773312957</v>
      </c>
      <c r="L26" s="31">
        <f t="shared" si="2"/>
        <v>-1466906555</v>
      </c>
      <c r="M26" s="31">
        <f t="shared" si="2"/>
        <v>1012504618</v>
      </c>
      <c r="N26" s="31">
        <f t="shared" si="2"/>
        <v>318911020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342359060</v>
      </c>
      <c r="X26" s="31">
        <f t="shared" si="2"/>
        <v>8219236411</v>
      </c>
      <c r="Y26" s="31">
        <f t="shared" si="2"/>
        <v>-7876877351</v>
      </c>
      <c r="Z26" s="32">
        <f>+IF(X26&lt;&gt;0,+(Y26/X26)*100,0)</f>
        <v>-95.834660996709957</v>
      </c>
      <c r="AA26" s="33">
        <f>+AA13+AA25</f>
        <v>16438472812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14377613342</v>
      </c>
      <c r="F32" s="20">
        <v>14377613342</v>
      </c>
      <c r="G32" s="20"/>
      <c r="H32" s="20"/>
      <c r="I32" s="20">
        <v>1761328</v>
      </c>
      <c r="J32" s="20">
        <v>1761328</v>
      </c>
      <c r="K32" s="20">
        <v>4805095780</v>
      </c>
      <c r="L32" s="20">
        <v>4997936344</v>
      </c>
      <c r="M32" s="20">
        <v>-9750981</v>
      </c>
      <c r="N32" s="20">
        <v>9793281143</v>
      </c>
      <c r="O32" s="20"/>
      <c r="P32" s="20"/>
      <c r="Q32" s="20"/>
      <c r="R32" s="20"/>
      <c r="S32" s="20"/>
      <c r="T32" s="20"/>
      <c r="U32" s="20"/>
      <c r="V32" s="20"/>
      <c r="W32" s="20">
        <v>9795042471</v>
      </c>
      <c r="X32" s="20">
        <v>7188806670</v>
      </c>
      <c r="Y32" s="20">
        <v>2606235801</v>
      </c>
      <c r="Z32" s="21">
        <v>36.254081110238005</v>
      </c>
      <c r="AA32" s="22">
        <v>14377613342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-442999</v>
      </c>
      <c r="J35" s="20">
        <v>-442999</v>
      </c>
      <c r="K35" s="20">
        <v>1542616</v>
      </c>
      <c r="L35" s="20"/>
      <c r="M35" s="20"/>
      <c r="N35" s="20">
        <v>1542616</v>
      </c>
      <c r="O35" s="20"/>
      <c r="P35" s="20"/>
      <c r="Q35" s="20"/>
      <c r="R35" s="20"/>
      <c r="S35" s="20"/>
      <c r="T35" s="20"/>
      <c r="U35" s="20"/>
      <c r="V35" s="20"/>
      <c r="W35" s="20">
        <v>1099617</v>
      </c>
      <c r="X35" s="20"/>
      <c r="Y35" s="20">
        <v>1099617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14377613342</v>
      </c>
      <c r="F37" s="31">
        <f t="shared" si="3"/>
        <v>14377613342</v>
      </c>
      <c r="G37" s="31">
        <f t="shared" si="3"/>
        <v>0</v>
      </c>
      <c r="H37" s="31">
        <f t="shared" si="3"/>
        <v>0</v>
      </c>
      <c r="I37" s="31">
        <f t="shared" si="3"/>
        <v>1318329</v>
      </c>
      <c r="J37" s="31">
        <f t="shared" si="3"/>
        <v>1318329</v>
      </c>
      <c r="K37" s="31">
        <f t="shared" si="3"/>
        <v>4806638396</v>
      </c>
      <c r="L37" s="31">
        <f t="shared" si="3"/>
        <v>4997936344</v>
      </c>
      <c r="M37" s="31">
        <f t="shared" si="3"/>
        <v>-9750981</v>
      </c>
      <c r="N37" s="31">
        <f t="shared" si="3"/>
        <v>9794823759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9796142088</v>
      </c>
      <c r="X37" s="31">
        <f t="shared" si="3"/>
        <v>7188806670</v>
      </c>
      <c r="Y37" s="31">
        <f t="shared" si="3"/>
        <v>2607335418</v>
      </c>
      <c r="Z37" s="32">
        <f>+IF(X37&lt;&gt;0,+(Y37/X37)*100,0)</f>
        <v>36.269377348549561</v>
      </c>
      <c r="AA37" s="33">
        <f>SUM(AA29:AA36)</f>
        <v>14377613342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14377613342</v>
      </c>
      <c r="F44" s="31">
        <f t="shared" si="5"/>
        <v>14377613342</v>
      </c>
      <c r="G44" s="31">
        <f t="shared" si="5"/>
        <v>0</v>
      </c>
      <c r="H44" s="31">
        <f t="shared" si="5"/>
        <v>0</v>
      </c>
      <c r="I44" s="31">
        <f t="shared" si="5"/>
        <v>1318329</v>
      </c>
      <c r="J44" s="31">
        <f t="shared" si="5"/>
        <v>1318329</v>
      </c>
      <c r="K44" s="31">
        <f t="shared" si="5"/>
        <v>4806638396</v>
      </c>
      <c r="L44" s="31">
        <f t="shared" si="5"/>
        <v>4997936344</v>
      </c>
      <c r="M44" s="31">
        <f t="shared" si="5"/>
        <v>-9750981</v>
      </c>
      <c r="N44" s="31">
        <f t="shared" si="5"/>
        <v>9794823759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9796142088</v>
      </c>
      <c r="X44" s="31">
        <f t="shared" si="5"/>
        <v>7188806670</v>
      </c>
      <c r="Y44" s="31">
        <f t="shared" si="5"/>
        <v>2607335418</v>
      </c>
      <c r="Z44" s="32">
        <f>+IF(X44&lt;&gt;0,+(Y44/X44)*100,0)</f>
        <v>36.269377348549561</v>
      </c>
      <c r="AA44" s="33">
        <f>+AA37+AA43</f>
        <v>14377613342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2060859470</v>
      </c>
      <c r="F45" s="44">
        <f t="shared" si="6"/>
        <v>2060859470</v>
      </c>
      <c r="G45" s="44">
        <f t="shared" si="6"/>
        <v>0</v>
      </c>
      <c r="H45" s="44">
        <f t="shared" si="6"/>
        <v>0</v>
      </c>
      <c r="I45" s="44">
        <f t="shared" si="6"/>
        <v>22129711</v>
      </c>
      <c r="J45" s="44">
        <f t="shared" si="6"/>
        <v>22129711</v>
      </c>
      <c r="K45" s="44">
        <f t="shared" si="6"/>
        <v>-4033325439</v>
      </c>
      <c r="L45" s="44">
        <f t="shared" si="6"/>
        <v>-6464842899</v>
      </c>
      <c r="M45" s="44">
        <f t="shared" si="6"/>
        <v>1022255599</v>
      </c>
      <c r="N45" s="44">
        <f t="shared" si="6"/>
        <v>-9475912739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-9453783028</v>
      </c>
      <c r="X45" s="44">
        <f t="shared" si="6"/>
        <v>1030429741</v>
      </c>
      <c r="Y45" s="44">
        <f t="shared" si="6"/>
        <v>-10484212769</v>
      </c>
      <c r="Z45" s="45">
        <f>+IF(X45&lt;&gt;0,+(Y45/X45)*100,0)</f>
        <v>-1017.4602257525484</v>
      </c>
      <c r="AA45" s="46">
        <f>+AA26-AA44</f>
        <v>2060859470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-70005259</v>
      </c>
      <c r="M47" s="20">
        <v>-38181718</v>
      </c>
      <c r="N47" s="20">
        <v>-108186977</v>
      </c>
      <c r="O47" s="20"/>
      <c r="P47" s="20"/>
      <c r="Q47" s="20"/>
      <c r="R47" s="20"/>
      <c r="S47" s="20"/>
      <c r="T47" s="20"/>
      <c r="U47" s="20"/>
      <c r="V47" s="20"/>
      <c r="W47" s="20">
        <v>-108186977</v>
      </c>
      <c r="X47" s="20"/>
      <c r="Y47" s="20">
        <v>-108186977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-70005259</v>
      </c>
      <c r="M50" s="52">
        <f t="shared" si="7"/>
        <v>-38181718</v>
      </c>
      <c r="N50" s="52">
        <f t="shared" si="7"/>
        <v>-108186977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-108186977</v>
      </c>
      <c r="X50" s="52">
        <f t="shared" si="7"/>
        <v>0</v>
      </c>
      <c r="Y50" s="52">
        <f t="shared" si="7"/>
        <v>-108186977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415455138</v>
      </c>
      <c r="D7" s="18"/>
      <c r="E7" s="19">
        <v>1879955179</v>
      </c>
      <c r="F7" s="20">
        <v>1879955179</v>
      </c>
      <c r="G7" s="20">
        <v>861240380</v>
      </c>
      <c r="H7" s="20">
        <v>-193331563</v>
      </c>
      <c r="I7" s="20">
        <v>53305137</v>
      </c>
      <c r="J7" s="20">
        <v>721213954</v>
      </c>
      <c r="K7" s="20">
        <v>-60866918</v>
      </c>
      <c r="L7" s="20">
        <v>18055200</v>
      </c>
      <c r="M7" s="20">
        <v>-64054643</v>
      </c>
      <c r="N7" s="20">
        <v>-106866361</v>
      </c>
      <c r="O7" s="20"/>
      <c r="P7" s="20"/>
      <c r="Q7" s="20"/>
      <c r="R7" s="20"/>
      <c r="S7" s="20"/>
      <c r="T7" s="20"/>
      <c r="U7" s="20"/>
      <c r="V7" s="20"/>
      <c r="W7" s="20">
        <v>614347593</v>
      </c>
      <c r="X7" s="20">
        <v>939977610</v>
      </c>
      <c r="Y7" s="20">
        <v>-325630017</v>
      </c>
      <c r="Z7" s="21">
        <v>-34.642316320704701</v>
      </c>
      <c r="AA7" s="22">
        <v>1879955179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415455138</v>
      </c>
      <c r="D13" s="29">
        <f>SUM(D6:D12)</f>
        <v>0</v>
      </c>
      <c r="E13" s="30">
        <f t="shared" si="0"/>
        <v>1879955179</v>
      </c>
      <c r="F13" s="31">
        <f t="shared" si="0"/>
        <v>1879955179</v>
      </c>
      <c r="G13" s="31">
        <f t="shared" si="0"/>
        <v>861240380</v>
      </c>
      <c r="H13" s="31">
        <f t="shared" si="0"/>
        <v>-193331563</v>
      </c>
      <c r="I13" s="31">
        <f t="shared" si="0"/>
        <v>53305137</v>
      </c>
      <c r="J13" s="31">
        <f t="shared" si="0"/>
        <v>721213954</v>
      </c>
      <c r="K13" s="31">
        <f t="shared" si="0"/>
        <v>-60866918</v>
      </c>
      <c r="L13" s="31">
        <f t="shared" si="0"/>
        <v>18055200</v>
      </c>
      <c r="M13" s="31">
        <f t="shared" si="0"/>
        <v>-64054643</v>
      </c>
      <c r="N13" s="31">
        <f t="shared" si="0"/>
        <v>-106866361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614347593</v>
      </c>
      <c r="X13" s="31">
        <f t="shared" si="0"/>
        <v>939977610</v>
      </c>
      <c r="Y13" s="31">
        <f t="shared" si="0"/>
        <v>-325630017</v>
      </c>
      <c r="Z13" s="32">
        <f>+IF(X13&lt;&gt;0,+(Y13/X13)*100,0)</f>
        <v>-34.642316320704701</v>
      </c>
      <c r="AA13" s="33">
        <f>SUM(AA6:AA12)</f>
        <v>1879955179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1847361194</v>
      </c>
      <c r="D17" s="18"/>
      <c r="E17" s="19">
        <v>1901451996</v>
      </c>
      <c r="F17" s="20">
        <v>1901451996</v>
      </c>
      <c r="G17" s="24">
        <v>1628289162</v>
      </c>
      <c r="H17" s="24">
        <v>214665506</v>
      </c>
      <c r="I17" s="24">
        <v>-13422833</v>
      </c>
      <c r="J17" s="20">
        <v>1829531835</v>
      </c>
      <c r="K17" s="24">
        <v>834236</v>
      </c>
      <c r="L17" s="24">
        <v>8243994</v>
      </c>
      <c r="M17" s="20">
        <v>-7404564</v>
      </c>
      <c r="N17" s="24">
        <v>1673666</v>
      </c>
      <c r="O17" s="24"/>
      <c r="P17" s="24"/>
      <c r="Q17" s="20"/>
      <c r="R17" s="24"/>
      <c r="S17" s="24"/>
      <c r="T17" s="20"/>
      <c r="U17" s="24"/>
      <c r="V17" s="24"/>
      <c r="W17" s="24">
        <v>1831205501</v>
      </c>
      <c r="X17" s="20">
        <v>950726376</v>
      </c>
      <c r="Y17" s="24">
        <v>880479125</v>
      </c>
      <c r="Z17" s="25">
        <v>92.611202047896057</v>
      </c>
      <c r="AA17" s="26">
        <v>1901451996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1847361194</v>
      </c>
      <c r="D25" s="29">
        <f t="shared" ref="D25:Y25" si="1">SUM(D15:D24)</f>
        <v>0</v>
      </c>
      <c r="E25" s="35">
        <f t="shared" si="1"/>
        <v>1901451996</v>
      </c>
      <c r="F25" s="36">
        <f t="shared" si="1"/>
        <v>1901451996</v>
      </c>
      <c r="G25" s="36">
        <f t="shared" si="1"/>
        <v>1628289162</v>
      </c>
      <c r="H25" s="36">
        <f t="shared" si="1"/>
        <v>214665506</v>
      </c>
      <c r="I25" s="36">
        <f t="shared" si="1"/>
        <v>-13422833</v>
      </c>
      <c r="J25" s="36">
        <f t="shared" si="1"/>
        <v>1829531835</v>
      </c>
      <c r="K25" s="36">
        <f t="shared" si="1"/>
        <v>834236</v>
      </c>
      <c r="L25" s="36">
        <f t="shared" si="1"/>
        <v>8243994</v>
      </c>
      <c r="M25" s="36">
        <f t="shared" si="1"/>
        <v>-7404564</v>
      </c>
      <c r="N25" s="36">
        <f t="shared" si="1"/>
        <v>1673666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1831205501</v>
      </c>
      <c r="X25" s="36">
        <f t="shared" si="1"/>
        <v>950726376</v>
      </c>
      <c r="Y25" s="36">
        <f t="shared" si="1"/>
        <v>880479125</v>
      </c>
      <c r="Z25" s="37">
        <f>+IF(X25&lt;&gt;0,+(Y25/X25)*100,0)</f>
        <v>92.611202047896057</v>
      </c>
      <c r="AA25" s="38">
        <f>SUM(AA15:AA24)</f>
        <v>1901451996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2262816332</v>
      </c>
      <c r="D26" s="29">
        <f>+D13+D25</f>
        <v>0</v>
      </c>
      <c r="E26" s="30">
        <f t="shared" si="2"/>
        <v>3781407175</v>
      </c>
      <c r="F26" s="31">
        <f t="shared" si="2"/>
        <v>3781407175</v>
      </c>
      <c r="G26" s="31">
        <f t="shared" si="2"/>
        <v>2489529542</v>
      </c>
      <c r="H26" s="31">
        <f t="shared" si="2"/>
        <v>21333943</v>
      </c>
      <c r="I26" s="31">
        <f t="shared" si="2"/>
        <v>39882304</v>
      </c>
      <c r="J26" s="31">
        <f t="shared" si="2"/>
        <v>2550745789</v>
      </c>
      <c r="K26" s="31">
        <f t="shared" si="2"/>
        <v>-60032682</v>
      </c>
      <c r="L26" s="31">
        <f t="shared" si="2"/>
        <v>26299194</v>
      </c>
      <c r="M26" s="31">
        <f t="shared" si="2"/>
        <v>-71459207</v>
      </c>
      <c r="N26" s="31">
        <f t="shared" si="2"/>
        <v>-105192695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2445553094</v>
      </c>
      <c r="X26" s="31">
        <f t="shared" si="2"/>
        <v>1890703986</v>
      </c>
      <c r="Y26" s="31">
        <f t="shared" si="2"/>
        <v>554849108</v>
      </c>
      <c r="Z26" s="32">
        <f>+IF(X26&lt;&gt;0,+(Y26/X26)*100,0)</f>
        <v>29.34616482053579</v>
      </c>
      <c r="AA26" s="33">
        <f>+AA13+AA25</f>
        <v>3781407175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14695260</v>
      </c>
      <c r="D31" s="18"/>
      <c r="E31" s="19">
        <v>16232790</v>
      </c>
      <c r="F31" s="20">
        <v>16232790</v>
      </c>
      <c r="G31" s="20">
        <v>14812925</v>
      </c>
      <c r="H31" s="20">
        <v>225930</v>
      </c>
      <c r="I31" s="20">
        <v>204961</v>
      </c>
      <c r="J31" s="20">
        <v>15243816</v>
      </c>
      <c r="K31" s="20">
        <v>289774</v>
      </c>
      <c r="L31" s="20">
        <v>276439</v>
      </c>
      <c r="M31" s="20">
        <v>130269</v>
      </c>
      <c r="N31" s="20">
        <v>696482</v>
      </c>
      <c r="O31" s="20"/>
      <c r="P31" s="20"/>
      <c r="Q31" s="20"/>
      <c r="R31" s="20"/>
      <c r="S31" s="20"/>
      <c r="T31" s="20"/>
      <c r="U31" s="20"/>
      <c r="V31" s="20"/>
      <c r="W31" s="20">
        <v>15940298</v>
      </c>
      <c r="X31" s="20">
        <v>8116392</v>
      </c>
      <c r="Y31" s="20">
        <v>7823906</v>
      </c>
      <c r="Z31" s="21">
        <v>96.396354439263163</v>
      </c>
      <c r="AA31" s="22">
        <v>16232790</v>
      </c>
    </row>
    <row r="32" spans="1:27" ht="13.5" x14ac:dyDescent="0.25">
      <c r="A32" s="23" t="s">
        <v>59</v>
      </c>
      <c r="B32" s="17" t="s">
        <v>32</v>
      </c>
      <c r="C32" s="18">
        <v>4764689925</v>
      </c>
      <c r="D32" s="18"/>
      <c r="E32" s="19">
        <v>3922610577</v>
      </c>
      <c r="F32" s="20">
        <v>3922610577</v>
      </c>
      <c r="G32" s="20">
        <v>4488026474</v>
      </c>
      <c r="H32" s="20">
        <v>360867716</v>
      </c>
      <c r="I32" s="20">
        <v>417393890</v>
      </c>
      <c r="J32" s="20">
        <v>5266288080</v>
      </c>
      <c r="K32" s="20">
        <v>154228281</v>
      </c>
      <c r="L32" s="20">
        <v>134187048</v>
      </c>
      <c r="M32" s="20">
        <v>-153231832</v>
      </c>
      <c r="N32" s="20">
        <v>135183497</v>
      </c>
      <c r="O32" s="20"/>
      <c r="P32" s="20"/>
      <c r="Q32" s="20"/>
      <c r="R32" s="20"/>
      <c r="S32" s="20"/>
      <c r="T32" s="20"/>
      <c r="U32" s="20"/>
      <c r="V32" s="20"/>
      <c r="W32" s="20">
        <v>5401471577</v>
      </c>
      <c r="X32" s="20">
        <v>1961305278</v>
      </c>
      <c r="Y32" s="20">
        <v>3440166299</v>
      </c>
      <c r="Z32" s="21">
        <v>175.40187841170945</v>
      </c>
      <c r="AA32" s="22">
        <v>3922610577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-931169317</v>
      </c>
      <c r="D35" s="18"/>
      <c r="E35" s="19">
        <v>-904817681</v>
      </c>
      <c r="F35" s="20">
        <v>-904817681</v>
      </c>
      <c r="G35" s="20">
        <v>-903270421</v>
      </c>
      <c r="H35" s="20">
        <v>5791735</v>
      </c>
      <c r="I35" s="20">
        <v>15047933</v>
      </c>
      <c r="J35" s="20">
        <v>-882430753</v>
      </c>
      <c r="K35" s="20">
        <v>-6733071</v>
      </c>
      <c r="L35" s="20">
        <v>1827628</v>
      </c>
      <c r="M35" s="20">
        <v>-886589</v>
      </c>
      <c r="N35" s="20">
        <v>-5792032</v>
      </c>
      <c r="O35" s="20"/>
      <c r="P35" s="20"/>
      <c r="Q35" s="20"/>
      <c r="R35" s="20"/>
      <c r="S35" s="20"/>
      <c r="T35" s="20"/>
      <c r="U35" s="20"/>
      <c r="V35" s="20"/>
      <c r="W35" s="20">
        <v>-888222785</v>
      </c>
      <c r="X35" s="20">
        <v>-452408844</v>
      </c>
      <c r="Y35" s="20">
        <v>-435813941</v>
      </c>
      <c r="Z35" s="21">
        <v>96.331879179620998</v>
      </c>
      <c r="AA35" s="22">
        <v>-904817681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3848215868</v>
      </c>
      <c r="D37" s="29">
        <f t="shared" ref="D37:Y37" si="3">SUM(D29:D36)</f>
        <v>0</v>
      </c>
      <c r="E37" s="30">
        <f t="shared" si="3"/>
        <v>3034025686</v>
      </c>
      <c r="F37" s="31">
        <f t="shared" si="3"/>
        <v>3034025686</v>
      </c>
      <c r="G37" s="31">
        <f t="shared" si="3"/>
        <v>3599568978</v>
      </c>
      <c r="H37" s="31">
        <f t="shared" si="3"/>
        <v>366885381</v>
      </c>
      <c r="I37" s="31">
        <f t="shared" si="3"/>
        <v>432646784</v>
      </c>
      <c r="J37" s="31">
        <f t="shared" si="3"/>
        <v>4399101143</v>
      </c>
      <c r="K37" s="31">
        <f t="shared" si="3"/>
        <v>147784984</v>
      </c>
      <c r="L37" s="31">
        <f t="shared" si="3"/>
        <v>136291115</v>
      </c>
      <c r="M37" s="31">
        <f t="shared" si="3"/>
        <v>-153988152</v>
      </c>
      <c r="N37" s="31">
        <f t="shared" si="3"/>
        <v>130087947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4529189090</v>
      </c>
      <c r="X37" s="31">
        <f t="shared" si="3"/>
        <v>1517012826</v>
      </c>
      <c r="Y37" s="31">
        <f t="shared" si="3"/>
        <v>3012176264</v>
      </c>
      <c r="Z37" s="32">
        <f>+IF(X37&lt;&gt;0,+(Y37/X37)*100,0)</f>
        <v>198.55970973840667</v>
      </c>
      <c r="AA37" s="33">
        <f>SUM(AA29:AA36)</f>
        <v>3034025686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3848215868</v>
      </c>
      <c r="D44" s="29">
        <f>+D37+D43</f>
        <v>0</v>
      </c>
      <c r="E44" s="30">
        <f t="shared" si="5"/>
        <v>3034025686</v>
      </c>
      <c r="F44" s="31">
        <f t="shared" si="5"/>
        <v>3034025686</v>
      </c>
      <c r="G44" s="31">
        <f t="shared" si="5"/>
        <v>3599568978</v>
      </c>
      <c r="H44" s="31">
        <f t="shared" si="5"/>
        <v>366885381</v>
      </c>
      <c r="I44" s="31">
        <f t="shared" si="5"/>
        <v>432646784</v>
      </c>
      <c r="J44" s="31">
        <f t="shared" si="5"/>
        <v>4399101143</v>
      </c>
      <c r="K44" s="31">
        <f t="shared" si="5"/>
        <v>147784984</v>
      </c>
      <c r="L44" s="31">
        <f t="shared" si="5"/>
        <v>136291115</v>
      </c>
      <c r="M44" s="31">
        <f t="shared" si="5"/>
        <v>-153988152</v>
      </c>
      <c r="N44" s="31">
        <f t="shared" si="5"/>
        <v>130087947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4529189090</v>
      </c>
      <c r="X44" s="31">
        <f t="shared" si="5"/>
        <v>1517012826</v>
      </c>
      <c r="Y44" s="31">
        <f t="shared" si="5"/>
        <v>3012176264</v>
      </c>
      <c r="Z44" s="32">
        <f>+IF(X44&lt;&gt;0,+(Y44/X44)*100,0)</f>
        <v>198.55970973840667</v>
      </c>
      <c r="AA44" s="33">
        <f>+AA37+AA43</f>
        <v>3034025686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-1585399536</v>
      </c>
      <c r="D45" s="42">
        <f t="shared" si="6"/>
        <v>0</v>
      </c>
      <c r="E45" s="43">
        <f t="shared" si="6"/>
        <v>747381489</v>
      </c>
      <c r="F45" s="44">
        <f t="shared" si="6"/>
        <v>747381489</v>
      </c>
      <c r="G45" s="44">
        <f t="shared" si="6"/>
        <v>-1110039436</v>
      </c>
      <c r="H45" s="44">
        <f t="shared" si="6"/>
        <v>-345551438</v>
      </c>
      <c r="I45" s="44">
        <f t="shared" si="6"/>
        <v>-392764480</v>
      </c>
      <c r="J45" s="44">
        <f t="shared" si="6"/>
        <v>-1848355354</v>
      </c>
      <c r="K45" s="44">
        <f t="shared" si="6"/>
        <v>-207817666</v>
      </c>
      <c r="L45" s="44">
        <f t="shared" si="6"/>
        <v>-109991921</v>
      </c>
      <c r="M45" s="44">
        <f t="shared" si="6"/>
        <v>82528945</v>
      </c>
      <c r="N45" s="44">
        <f t="shared" si="6"/>
        <v>-235280642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-2083635996</v>
      </c>
      <c r="X45" s="44">
        <f t="shared" si="6"/>
        <v>373691160</v>
      </c>
      <c r="Y45" s="44">
        <f t="shared" si="6"/>
        <v>-2457327156</v>
      </c>
      <c r="Z45" s="45">
        <f>+IF(X45&lt;&gt;0,+(Y45/X45)*100,0)</f>
        <v>-657.58236186266754</v>
      </c>
      <c r="AA45" s="46">
        <f>+AA26-AA44</f>
        <v>747381489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-487763274</v>
      </c>
      <c r="D47" s="18"/>
      <c r="E47" s="19">
        <v>-95110154</v>
      </c>
      <c r="F47" s="20">
        <v>-95110154</v>
      </c>
      <c r="G47" s="20">
        <v>-567427607</v>
      </c>
      <c r="H47" s="20">
        <v>-551199533</v>
      </c>
      <c r="I47" s="20">
        <v>-69872078</v>
      </c>
      <c r="J47" s="20">
        <v>-1188499218</v>
      </c>
      <c r="K47" s="20">
        <v>-74529907</v>
      </c>
      <c r="L47" s="20">
        <v>2143722</v>
      </c>
      <c r="M47" s="20">
        <v>107490327</v>
      </c>
      <c r="N47" s="20">
        <v>35104142</v>
      </c>
      <c r="O47" s="20"/>
      <c r="P47" s="20"/>
      <c r="Q47" s="20"/>
      <c r="R47" s="20"/>
      <c r="S47" s="20"/>
      <c r="T47" s="20"/>
      <c r="U47" s="20"/>
      <c r="V47" s="20"/>
      <c r="W47" s="20">
        <v>-1153395076</v>
      </c>
      <c r="X47" s="20">
        <v>-47555106</v>
      </c>
      <c r="Y47" s="20">
        <v>-1105839970</v>
      </c>
      <c r="Z47" s="47">
        <v>2325.3864054051314</v>
      </c>
      <c r="AA47" s="22">
        <v>-95110154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-487763274</v>
      </c>
      <c r="D50" s="50">
        <f t="shared" ref="D50:Y50" si="7">SUM(D47:D49)</f>
        <v>0</v>
      </c>
      <c r="E50" s="51">
        <f t="shared" si="7"/>
        <v>-95110154</v>
      </c>
      <c r="F50" s="52">
        <f t="shared" si="7"/>
        <v>-95110154</v>
      </c>
      <c r="G50" s="52">
        <f t="shared" si="7"/>
        <v>-567427607</v>
      </c>
      <c r="H50" s="52">
        <f t="shared" si="7"/>
        <v>-551199533</v>
      </c>
      <c r="I50" s="52">
        <f t="shared" si="7"/>
        <v>-69872078</v>
      </c>
      <c r="J50" s="52">
        <f t="shared" si="7"/>
        <v>-1188499218</v>
      </c>
      <c r="K50" s="52">
        <f t="shared" si="7"/>
        <v>-74529907</v>
      </c>
      <c r="L50" s="52">
        <f t="shared" si="7"/>
        <v>2143722</v>
      </c>
      <c r="M50" s="52">
        <f t="shared" si="7"/>
        <v>107490327</v>
      </c>
      <c r="N50" s="52">
        <f t="shared" si="7"/>
        <v>35104142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-1153395076</v>
      </c>
      <c r="X50" s="52">
        <f t="shared" si="7"/>
        <v>-47555106</v>
      </c>
      <c r="Y50" s="52">
        <f t="shared" si="7"/>
        <v>-1105839970</v>
      </c>
      <c r="Z50" s="53">
        <f>+IF(X50&lt;&gt;0,+(Y50/X50)*100,0)</f>
        <v>2325.3864054051314</v>
      </c>
      <c r="AA50" s="54">
        <f>SUM(AA47:AA49)</f>
        <v>-95110154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42967806</v>
      </c>
      <c r="D7" s="18"/>
      <c r="E7" s="19">
        <v>218798000</v>
      </c>
      <c r="F7" s="20">
        <v>218798000</v>
      </c>
      <c r="G7" s="20">
        <v>39506152</v>
      </c>
      <c r="H7" s="20">
        <v>12720308</v>
      </c>
      <c r="I7" s="20">
        <v>-2808851</v>
      </c>
      <c r="J7" s="20">
        <v>49417609</v>
      </c>
      <c r="K7" s="20">
        <v>-3504934</v>
      </c>
      <c r="L7" s="20">
        <v>2538880</v>
      </c>
      <c r="M7" s="20">
        <v>-687001</v>
      </c>
      <c r="N7" s="20">
        <v>-1653055</v>
      </c>
      <c r="O7" s="20"/>
      <c r="P7" s="20"/>
      <c r="Q7" s="20"/>
      <c r="R7" s="20"/>
      <c r="S7" s="20"/>
      <c r="T7" s="20"/>
      <c r="U7" s="20"/>
      <c r="V7" s="20"/>
      <c r="W7" s="20">
        <v>47764554</v>
      </c>
      <c r="X7" s="20">
        <v>109399014</v>
      </c>
      <c r="Y7" s="20">
        <v>-61634460</v>
      </c>
      <c r="Z7" s="21">
        <v>-56.339136658032409</v>
      </c>
      <c r="AA7" s="22">
        <v>218798000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42967806</v>
      </c>
      <c r="D13" s="29">
        <f>SUM(D6:D12)</f>
        <v>0</v>
      </c>
      <c r="E13" s="30">
        <f t="shared" si="0"/>
        <v>218798000</v>
      </c>
      <c r="F13" s="31">
        <f t="shared" si="0"/>
        <v>218798000</v>
      </c>
      <c r="G13" s="31">
        <f t="shared" si="0"/>
        <v>39506152</v>
      </c>
      <c r="H13" s="31">
        <f t="shared" si="0"/>
        <v>12720308</v>
      </c>
      <c r="I13" s="31">
        <f t="shared" si="0"/>
        <v>-2808851</v>
      </c>
      <c r="J13" s="31">
        <f t="shared" si="0"/>
        <v>49417609</v>
      </c>
      <c r="K13" s="31">
        <f t="shared" si="0"/>
        <v>-3504934</v>
      </c>
      <c r="L13" s="31">
        <f t="shared" si="0"/>
        <v>2538880</v>
      </c>
      <c r="M13" s="31">
        <f t="shared" si="0"/>
        <v>-687001</v>
      </c>
      <c r="N13" s="31">
        <f t="shared" si="0"/>
        <v>-1653055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47764554</v>
      </c>
      <c r="X13" s="31">
        <f t="shared" si="0"/>
        <v>109399014</v>
      </c>
      <c r="Y13" s="31">
        <f t="shared" si="0"/>
        <v>-61634460</v>
      </c>
      <c r="Z13" s="32">
        <f>+IF(X13&lt;&gt;0,+(Y13/X13)*100,0)</f>
        <v>-56.339136658032409</v>
      </c>
      <c r="AA13" s="33">
        <f>SUM(AA6:AA12)</f>
        <v>218798000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432480814</v>
      </c>
      <c r="D17" s="18"/>
      <c r="E17" s="19">
        <v>715629809</v>
      </c>
      <c r="F17" s="20">
        <v>715629809</v>
      </c>
      <c r="G17" s="24">
        <v>462134712</v>
      </c>
      <c r="H17" s="24">
        <v>-50842748</v>
      </c>
      <c r="I17" s="24">
        <v>20306565</v>
      </c>
      <c r="J17" s="20">
        <v>431598529</v>
      </c>
      <c r="K17" s="24">
        <v>2604169</v>
      </c>
      <c r="L17" s="24">
        <v>2484974</v>
      </c>
      <c r="M17" s="20">
        <v>2351064</v>
      </c>
      <c r="N17" s="24">
        <v>7440207</v>
      </c>
      <c r="O17" s="24"/>
      <c r="P17" s="24"/>
      <c r="Q17" s="20"/>
      <c r="R17" s="24"/>
      <c r="S17" s="24"/>
      <c r="T17" s="20"/>
      <c r="U17" s="24"/>
      <c r="V17" s="24"/>
      <c r="W17" s="24">
        <v>439038736</v>
      </c>
      <c r="X17" s="20">
        <v>357815016</v>
      </c>
      <c r="Y17" s="24">
        <v>81223720</v>
      </c>
      <c r="Z17" s="25">
        <v>22.699919334855416</v>
      </c>
      <c r="AA17" s="26">
        <v>715629809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373213</v>
      </c>
      <c r="D21" s="18"/>
      <c r="E21" s="19">
        <v>979105</v>
      </c>
      <c r="F21" s="20">
        <v>979105</v>
      </c>
      <c r="G21" s="20">
        <v>373213</v>
      </c>
      <c r="H21" s="20"/>
      <c r="I21" s="20"/>
      <c r="J21" s="20">
        <v>373213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373213</v>
      </c>
      <c r="X21" s="20">
        <v>489564</v>
      </c>
      <c r="Y21" s="20">
        <v>-116351</v>
      </c>
      <c r="Z21" s="21">
        <v>-23.766249152306951</v>
      </c>
      <c r="AA21" s="22">
        <v>979105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432854027</v>
      </c>
      <c r="D25" s="29">
        <f t="shared" ref="D25:Y25" si="1">SUM(D15:D24)</f>
        <v>0</v>
      </c>
      <c r="E25" s="35">
        <f t="shared" si="1"/>
        <v>716608914</v>
      </c>
      <c r="F25" s="36">
        <f t="shared" si="1"/>
        <v>716608914</v>
      </c>
      <c r="G25" s="36">
        <f t="shared" si="1"/>
        <v>462507925</v>
      </c>
      <c r="H25" s="36">
        <f t="shared" si="1"/>
        <v>-50842748</v>
      </c>
      <c r="I25" s="36">
        <f t="shared" si="1"/>
        <v>20306565</v>
      </c>
      <c r="J25" s="36">
        <f t="shared" si="1"/>
        <v>431971742</v>
      </c>
      <c r="K25" s="36">
        <f t="shared" si="1"/>
        <v>2604169</v>
      </c>
      <c r="L25" s="36">
        <f t="shared" si="1"/>
        <v>2484974</v>
      </c>
      <c r="M25" s="36">
        <f t="shared" si="1"/>
        <v>2351064</v>
      </c>
      <c r="N25" s="36">
        <f t="shared" si="1"/>
        <v>7440207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439411949</v>
      </c>
      <c r="X25" s="36">
        <f t="shared" si="1"/>
        <v>358304580</v>
      </c>
      <c r="Y25" s="36">
        <f t="shared" si="1"/>
        <v>81107369</v>
      </c>
      <c r="Z25" s="37">
        <f>+IF(X25&lt;&gt;0,+(Y25/X25)*100,0)</f>
        <v>22.636430993988409</v>
      </c>
      <c r="AA25" s="38">
        <f>SUM(AA15:AA24)</f>
        <v>716608914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475821833</v>
      </c>
      <c r="D26" s="29">
        <f>+D13+D25</f>
        <v>0</v>
      </c>
      <c r="E26" s="30">
        <f t="shared" si="2"/>
        <v>935406914</v>
      </c>
      <c r="F26" s="31">
        <f t="shared" si="2"/>
        <v>935406914</v>
      </c>
      <c r="G26" s="31">
        <f t="shared" si="2"/>
        <v>502014077</v>
      </c>
      <c r="H26" s="31">
        <f t="shared" si="2"/>
        <v>-38122440</v>
      </c>
      <c r="I26" s="31">
        <f t="shared" si="2"/>
        <v>17497714</v>
      </c>
      <c r="J26" s="31">
        <f t="shared" si="2"/>
        <v>481389351</v>
      </c>
      <c r="K26" s="31">
        <f t="shared" si="2"/>
        <v>-900765</v>
      </c>
      <c r="L26" s="31">
        <f t="shared" si="2"/>
        <v>5023854</v>
      </c>
      <c r="M26" s="31">
        <f t="shared" si="2"/>
        <v>1664063</v>
      </c>
      <c r="N26" s="31">
        <f t="shared" si="2"/>
        <v>5787152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487176503</v>
      </c>
      <c r="X26" s="31">
        <f t="shared" si="2"/>
        <v>467703594</v>
      </c>
      <c r="Y26" s="31">
        <f t="shared" si="2"/>
        <v>19472909</v>
      </c>
      <c r="Z26" s="32">
        <f>+IF(X26&lt;&gt;0,+(Y26/X26)*100,0)</f>
        <v>4.1635149376252167</v>
      </c>
      <c r="AA26" s="33">
        <f>+AA13+AA25</f>
        <v>935406914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14143725</v>
      </c>
      <c r="D33" s="18"/>
      <c r="E33" s="19"/>
      <c r="F33" s="20"/>
      <c r="G33" s="20">
        <v>14187435</v>
      </c>
      <c r="H33" s="20"/>
      <c r="I33" s="20">
        <v>1192859</v>
      </c>
      <c r="J33" s="20">
        <v>15380294</v>
      </c>
      <c r="K33" s="20">
        <v>1337325</v>
      </c>
      <c r="L33" s="20">
        <v>2606</v>
      </c>
      <c r="M33" s="20">
        <v>-483180</v>
      </c>
      <c r="N33" s="20">
        <v>856751</v>
      </c>
      <c r="O33" s="20"/>
      <c r="P33" s="20"/>
      <c r="Q33" s="20"/>
      <c r="R33" s="20"/>
      <c r="S33" s="20"/>
      <c r="T33" s="20"/>
      <c r="U33" s="20"/>
      <c r="V33" s="20"/>
      <c r="W33" s="20">
        <v>16237045</v>
      </c>
      <c r="X33" s="20"/>
      <c r="Y33" s="20">
        <v>16237045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1045324</v>
      </c>
      <c r="D35" s="18"/>
      <c r="E35" s="19"/>
      <c r="F35" s="20"/>
      <c r="G35" s="20">
        <v>1719880</v>
      </c>
      <c r="H35" s="20">
        <v>532917</v>
      </c>
      <c r="I35" s="20">
        <v>-360671</v>
      </c>
      <c r="J35" s="20">
        <v>1892126</v>
      </c>
      <c r="K35" s="20">
        <v>-467210</v>
      </c>
      <c r="L35" s="20">
        <v>323584</v>
      </c>
      <c r="M35" s="20">
        <v>-81286</v>
      </c>
      <c r="N35" s="20">
        <v>-224912</v>
      </c>
      <c r="O35" s="20"/>
      <c r="P35" s="20"/>
      <c r="Q35" s="20"/>
      <c r="R35" s="20"/>
      <c r="S35" s="20"/>
      <c r="T35" s="20"/>
      <c r="U35" s="20"/>
      <c r="V35" s="20"/>
      <c r="W35" s="20">
        <v>1667214</v>
      </c>
      <c r="X35" s="20"/>
      <c r="Y35" s="20">
        <v>1667214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15189049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15907315</v>
      </c>
      <c r="H37" s="31">
        <f t="shared" si="3"/>
        <v>532917</v>
      </c>
      <c r="I37" s="31">
        <f t="shared" si="3"/>
        <v>832188</v>
      </c>
      <c r="J37" s="31">
        <f t="shared" si="3"/>
        <v>17272420</v>
      </c>
      <c r="K37" s="31">
        <f t="shared" si="3"/>
        <v>870115</v>
      </c>
      <c r="L37" s="31">
        <f t="shared" si="3"/>
        <v>326190</v>
      </c>
      <c r="M37" s="31">
        <f t="shared" si="3"/>
        <v>-564466</v>
      </c>
      <c r="N37" s="31">
        <f t="shared" si="3"/>
        <v>631839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17904259</v>
      </c>
      <c r="X37" s="31">
        <f t="shared" si="3"/>
        <v>-6</v>
      </c>
      <c r="Y37" s="31">
        <f t="shared" si="3"/>
        <v>17904265</v>
      </c>
      <c r="Z37" s="32">
        <f>+IF(X37&lt;&gt;0,+(Y37/X37)*100,0)</f>
        <v>-298404416.66666663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15189049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15907315</v>
      </c>
      <c r="H44" s="31">
        <f t="shared" si="5"/>
        <v>532917</v>
      </c>
      <c r="I44" s="31">
        <f t="shared" si="5"/>
        <v>832188</v>
      </c>
      <c r="J44" s="31">
        <f t="shared" si="5"/>
        <v>17272420</v>
      </c>
      <c r="K44" s="31">
        <f t="shared" si="5"/>
        <v>870115</v>
      </c>
      <c r="L44" s="31">
        <f t="shared" si="5"/>
        <v>326190</v>
      </c>
      <c r="M44" s="31">
        <f t="shared" si="5"/>
        <v>-564466</v>
      </c>
      <c r="N44" s="31">
        <f t="shared" si="5"/>
        <v>631839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17904259</v>
      </c>
      <c r="X44" s="31">
        <f t="shared" si="5"/>
        <v>-6</v>
      </c>
      <c r="Y44" s="31">
        <f t="shared" si="5"/>
        <v>17904265</v>
      </c>
      <c r="Z44" s="32">
        <f>+IF(X44&lt;&gt;0,+(Y44/X44)*100,0)</f>
        <v>-298404416.66666663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460632784</v>
      </c>
      <c r="D45" s="42">
        <f t="shared" si="6"/>
        <v>0</v>
      </c>
      <c r="E45" s="43">
        <f t="shared" si="6"/>
        <v>935406914</v>
      </c>
      <c r="F45" s="44">
        <f t="shared" si="6"/>
        <v>935406914</v>
      </c>
      <c r="G45" s="44">
        <f t="shared" si="6"/>
        <v>486106762</v>
      </c>
      <c r="H45" s="44">
        <f t="shared" si="6"/>
        <v>-38655357</v>
      </c>
      <c r="I45" s="44">
        <f t="shared" si="6"/>
        <v>16665526</v>
      </c>
      <c r="J45" s="44">
        <f t="shared" si="6"/>
        <v>464116931</v>
      </c>
      <c r="K45" s="44">
        <f t="shared" si="6"/>
        <v>-1770880</v>
      </c>
      <c r="L45" s="44">
        <f t="shared" si="6"/>
        <v>4697664</v>
      </c>
      <c r="M45" s="44">
        <f t="shared" si="6"/>
        <v>2228529</v>
      </c>
      <c r="N45" s="44">
        <f t="shared" si="6"/>
        <v>5155313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469272244</v>
      </c>
      <c r="X45" s="44">
        <f t="shared" si="6"/>
        <v>467703600</v>
      </c>
      <c r="Y45" s="44">
        <f t="shared" si="6"/>
        <v>1568644</v>
      </c>
      <c r="Z45" s="45">
        <f>+IF(X45&lt;&gt;0,+(Y45/X45)*100,0)</f>
        <v>0.33539275729329426</v>
      </c>
      <c r="AA45" s="46">
        <f>+AA26-AA44</f>
        <v>935406914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91442621</v>
      </c>
      <c r="D47" s="18"/>
      <c r="E47" s="19">
        <v>32968545</v>
      </c>
      <c r="F47" s="20">
        <v>32968545</v>
      </c>
      <c r="G47" s="20">
        <v>84123893</v>
      </c>
      <c r="H47" s="20">
        <v>35203730</v>
      </c>
      <c r="I47" s="20">
        <v>-20420604</v>
      </c>
      <c r="J47" s="20">
        <v>98907019</v>
      </c>
      <c r="K47" s="20">
        <v>2745194</v>
      </c>
      <c r="L47" s="20">
        <v>5511181</v>
      </c>
      <c r="M47" s="20">
        <v>-6838932</v>
      </c>
      <c r="N47" s="20">
        <v>1417443</v>
      </c>
      <c r="O47" s="20"/>
      <c r="P47" s="20"/>
      <c r="Q47" s="20"/>
      <c r="R47" s="20"/>
      <c r="S47" s="20"/>
      <c r="T47" s="20"/>
      <c r="U47" s="20"/>
      <c r="V47" s="20"/>
      <c r="W47" s="20">
        <v>100324462</v>
      </c>
      <c r="X47" s="20">
        <v>16484268</v>
      </c>
      <c r="Y47" s="20">
        <v>83840194</v>
      </c>
      <c r="Z47" s="47">
        <v>508.60732184164925</v>
      </c>
      <c r="AA47" s="22">
        <v>32968545</v>
      </c>
    </row>
    <row r="48" spans="1:27" ht="13.5" x14ac:dyDescent="0.25">
      <c r="A48" s="23" t="s">
        <v>73</v>
      </c>
      <c r="B48" s="17" t="s">
        <v>32</v>
      </c>
      <c r="C48" s="18">
        <v>-5882492</v>
      </c>
      <c r="D48" s="18"/>
      <c r="E48" s="19"/>
      <c r="F48" s="20"/>
      <c r="G48" s="20">
        <v>-5489887</v>
      </c>
      <c r="H48" s="20">
        <v>-392604</v>
      </c>
      <c r="I48" s="20"/>
      <c r="J48" s="20">
        <v>-5882491</v>
      </c>
      <c r="K48" s="20"/>
      <c r="L48" s="20"/>
      <c r="M48" s="20">
        <v>-984713</v>
      </c>
      <c r="N48" s="20">
        <v>-984713</v>
      </c>
      <c r="O48" s="20"/>
      <c r="P48" s="20"/>
      <c r="Q48" s="20"/>
      <c r="R48" s="20"/>
      <c r="S48" s="20"/>
      <c r="T48" s="20"/>
      <c r="U48" s="20"/>
      <c r="V48" s="20"/>
      <c r="W48" s="20">
        <v>-6867204</v>
      </c>
      <c r="X48" s="20"/>
      <c r="Y48" s="20">
        <v>-6867204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85560129</v>
      </c>
      <c r="D50" s="50">
        <f t="shared" ref="D50:Y50" si="7">SUM(D47:D49)</f>
        <v>0</v>
      </c>
      <c r="E50" s="51">
        <f t="shared" si="7"/>
        <v>32968545</v>
      </c>
      <c r="F50" s="52">
        <f t="shared" si="7"/>
        <v>32968545</v>
      </c>
      <c r="G50" s="52">
        <f t="shared" si="7"/>
        <v>78634006</v>
      </c>
      <c r="H50" s="52">
        <f t="shared" si="7"/>
        <v>34811126</v>
      </c>
      <c r="I50" s="52">
        <f t="shared" si="7"/>
        <v>-20420604</v>
      </c>
      <c r="J50" s="52">
        <f t="shared" si="7"/>
        <v>93024528</v>
      </c>
      <c r="K50" s="52">
        <f t="shared" si="7"/>
        <v>2745194</v>
      </c>
      <c r="L50" s="52">
        <f t="shared" si="7"/>
        <v>5511181</v>
      </c>
      <c r="M50" s="52">
        <f t="shared" si="7"/>
        <v>-7823645</v>
      </c>
      <c r="N50" s="52">
        <f t="shared" si="7"/>
        <v>432730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93457258</v>
      </c>
      <c r="X50" s="52">
        <f t="shared" si="7"/>
        <v>16484268</v>
      </c>
      <c r="Y50" s="52">
        <f t="shared" si="7"/>
        <v>76972990</v>
      </c>
      <c r="Z50" s="53">
        <f>+IF(X50&lt;&gt;0,+(Y50/X50)*100,0)</f>
        <v>466.94818356508154</v>
      </c>
      <c r="AA50" s="54">
        <f>SUM(AA47:AA49)</f>
        <v>32968545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-166980887</v>
      </c>
      <c r="D6" s="18"/>
      <c r="E6" s="19">
        <v>1692529</v>
      </c>
      <c r="F6" s="20">
        <v>1692529</v>
      </c>
      <c r="G6" s="20">
        <v>-52156189</v>
      </c>
      <c r="H6" s="20">
        <v>-164375202</v>
      </c>
      <c r="I6" s="20">
        <v>-25697042</v>
      </c>
      <c r="J6" s="20">
        <v>-242228433</v>
      </c>
      <c r="K6" s="20">
        <v>35582914</v>
      </c>
      <c r="L6" s="20">
        <v>-26069053</v>
      </c>
      <c r="M6" s="20">
        <v>-13439913</v>
      </c>
      <c r="N6" s="20">
        <v>-3926052</v>
      </c>
      <c r="O6" s="20"/>
      <c r="P6" s="20"/>
      <c r="Q6" s="20"/>
      <c r="R6" s="20"/>
      <c r="S6" s="20"/>
      <c r="T6" s="20"/>
      <c r="U6" s="20"/>
      <c r="V6" s="20"/>
      <c r="W6" s="20">
        <v>-246154485</v>
      </c>
      <c r="X6" s="20">
        <v>846240</v>
      </c>
      <c r="Y6" s="20">
        <v>-247000725</v>
      </c>
      <c r="Z6" s="21">
        <v>-29188.022901304594</v>
      </c>
      <c r="AA6" s="22">
        <v>1692529</v>
      </c>
    </row>
    <row r="7" spans="1:27" ht="13.5" x14ac:dyDescent="0.25">
      <c r="A7" s="23" t="s">
        <v>35</v>
      </c>
      <c r="B7" s="17" t="s">
        <v>32</v>
      </c>
      <c r="C7" s="18">
        <v>87303997</v>
      </c>
      <c r="D7" s="18"/>
      <c r="E7" s="19">
        <v>25610238</v>
      </c>
      <c r="F7" s="20">
        <v>25610238</v>
      </c>
      <c r="G7" s="20">
        <v>268789252</v>
      </c>
      <c r="H7" s="20">
        <v>-23542694</v>
      </c>
      <c r="I7" s="20">
        <v>9570077</v>
      </c>
      <c r="J7" s="20">
        <v>254816635</v>
      </c>
      <c r="K7" s="20">
        <v>-1957281</v>
      </c>
      <c r="L7" s="20">
        <v>-77597929</v>
      </c>
      <c r="M7" s="20">
        <v>8317766</v>
      </c>
      <c r="N7" s="20">
        <v>-71237444</v>
      </c>
      <c r="O7" s="20"/>
      <c r="P7" s="20"/>
      <c r="Q7" s="20"/>
      <c r="R7" s="20"/>
      <c r="S7" s="20"/>
      <c r="T7" s="20"/>
      <c r="U7" s="20"/>
      <c r="V7" s="20"/>
      <c r="W7" s="20">
        <v>183579191</v>
      </c>
      <c r="X7" s="20">
        <v>12805116</v>
      </c>
      <c r="Y7" s="20">
        <v>170774075</v>
      </c>
      <c r="Z7" s="21">
        <v>1333.6394219310469</v>
      </c>
      <c r="AA7" s="22">
        <v>25610238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-105220352</v>
      </c>
      <c r="F8" s="20">
        <v>-105220352</v>
      </c>
      <c r="G8" s="20"/>
      <c r="H8" s="20">
        <v>-212</v>
      </c>
      <c r="I8" s="20"/>
      <c r="J8" s="20">
        <v>-212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-212</v>
      </c>
      <c r="X8" s="20">
        <v>-52610178</v>
      </c>
      <c r="Y8" s="20">
        <v>52609966</v>
      </c>
      <c r="Z8" s="21">
        <v>-99.999597036147648</v>
      </c>
      <c r="AA8" s="22">
        <v>-105220352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-12629242</v>
      </c>
      <c r="D10" s="18"/>
      <c r="E10" s="19"/>
      <c r="F10" s="20"/>
      <c r="G10" s="20">
        <v>-13161773</v>
      </c>
      <c r="H10" s="20">
        <v>-1269753</v>
      </c>
      <c r="I10" s="20">
        <v>-854332</v>
      </c>
      <c r="J10" s="20">
        <v>-15285858</v>
      </c>
      <c r="K10" s="20">
        <v>-633664</v>
      </c>
      <c r="L10" s="20">
        <v>-1417262</v>
      </c>
      <c r="M10" s="20">
        <v>-704993</v>
      </c>
      <c r="N10" s="20">
        <v>-2755919</v>
      </c>
      <c r="O10" s="20"/>
      <c r="P10" s="20"/>
      <c r="Q10" s="20"/>
      <c r="R10" s="20"/>
      <c r="S10" s="20"/>
      <c r="T10" s="20"/>
      <c r="U10" s="20"/>
      <c r="V10" s="20"/>
      <c r="W10" s="20">
        <v>-18041777</v>
      </c>
      <c r="X10" s="20"/>
      <c r="Y10" s="20">
        <v>-18041777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19375792</v>
      </c>
      <c r="D11" s="18"/>
      <c r="E11" s="19"/>
      <c r="F11" s="20"/>
      <c r="G11" s="24">
        <v>11881636</v>
      </c>
      <c r="H11" s="24">
        <v>702907</v>
      </c>
      <c r="I11" s="24">
        <v>1826861</v>
      </c>
      <c r="J11" s="20">
        <v>14411404</v>
      </c>
      <c r="K11" s="24">
        <v>3672237</v>
      </c>
      <c r="L11" s="24">
        <v>-1578639</v>
      </c>
      <c r="M11" s="20">
        <v>-1479312</v>
      </c>
      <c r="N11" s="24">
        <v>614286</v>
      </c>
      <c r="O11" s="24"/>
      <c r="P11" s="24"/>
      <c r="Q11" s="20"/>
      <c r="R11" s="24"/>
      <c r="S11" s="24"/>
      <c r="T11" s="20"/>
      <c r="U11" s="24"/>
      <c r="V11" s="24"/>
      <c r="W11" s="24">
        <v>15025690</v>
      </c>
      <c r="X11" s="20"/>
      <c r="Y11" s="24">
        <v>15025690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-91870</v>
      </c>
      <c r="H12" s="20">
        <v>91870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-72930340</v>
      </c>
      <c r="D13" s="29">
        <f>SUM(D6:D12)</f>
        <v>0</v>
      </c>
      <c r="E13" s="30">
        <f t="shared" si="0"/>
        <v>-77917585</v>
      </c>
      <c r="F13" s="31">
        <f t="shared" si="0"/>
        <v>-77917585</v>
      </c>
      <c r="G13" s="31">
        <f t="shared" si="0"/>
        <v>215261056</v>
      </c>
      <c r="H13" s="31">
        <f t="shared" si="0"/>
        <v>-188393084</v>
      </c>
      <c r="I13" s="31">
        <f t="shared" si="0"/>
        <v>-15154436</v>
      </c>
      <c r="J13" s="31">
        <f t="shared" si="0"/>
        <v>11713536</v>
      </c>
      <c r="K13" s="31">
        <f t="shared" si="0"/>
        <v>36664206</v>
      </c>
      <c r="L13" s="31">
        <f t="shared" si="0"/>
        <v>-106662883</v>
      </c>
      <c r="M13" s="31">
        <f t="shared" si="0"/>
        <v>-7306452</v>
      </c>
      <c r="N13" s="31">
        <f t="shared" si="0"/>
        <v>-77305129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-65591593</v>
      </c>
      <c r="X13" s="31">
        <f t="shared" si="0"/>
        <v>-38958822</v>
      </c>
      <c r="Y13" s="31">
        <f t="shared" si="0"/>
        <v>-26632771</v>
      </c>
      <c r="Z13" s="32">
        <f>+IF(X13&lt;&gt;0,+(Y13/X13)*100,0)</f>
        <v>68.361335463377202</v>
      </c>
      <c r="AA13" s="33">
        <f>SUM(AA6:AA12)</f>
        <v>-77917585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223148685</v>
      </c>
      <c r="D17" s="18"/>
      <c r="E17" s="19">
        <v>31058955</v>
      </c>
      <c r="F17" s="20">
        <v>31058955</v>
      </c>
      <c r="G17" s="24">
        <v>231851324</v>
      </c>
      <c r="H17" s="24">
        <v>-19406052</v>
      </c>
      <c r="I17" s="24"/>
      <c r="J17" s="20">
        <v>212445272</v>
      </c>
      <c r="K17" s="24"/>
      <c r="L17" s="24">
        <v>7458444</v>
      </c>
      <c r="M17" s="20">
        <v>6832478</v>
      </c>
      <c r="N17" s="24">
        <v>14290922</v>
      </c>
      <c r="O17" s="24"/>
      <c r="P17" s="24"/>
      <c r="Q17" s="20"/>
      <c r="R17" s="24"/>
      <c r="S17" s="24"/>
      <c r="T17" s="20"/>
      <c r="U17" s="24"/>
      <c r="V17" s="24"/>
      <c r="W17" s="24">
        <v>226736194</v>
      </c>
      <c r="X17" s="20">
        <v>15529482</v>
      </c>
      <c r="Y17" s="24">
        <v>211206712</v>
      </c>
      <c r="Z17" s="25">
        <v>1360.0370701353722</v>
      </c>
      <c r="AA17" s="26">
        <v>31058955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4878311</v>
      </c>
      <c r="D21" s="18"/>
      <c r="E21" s="19"/>
      <c r="F21" s="20"/>
      <c r="G21" s="20">
        <v>2269615</v>
      </c>
      <c r="H21" s="20">
        <v>2608696</v>
      </c>
      <c r="I21" s="20"/>
      <c r="J21" s="20">
        <v>4878311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4878311</v>
      </c>
      <c r="X21" s="20"/>
      <c r="Y21" s="20">
        <v>4878311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228026996</v>
      </c>
      <c r="D25" s="29">
        <f t="shared" ref="D25:Y25" si="1">SUM(D15:D24)</f>
        <v>0</v>
      </c>
      <c r="E25" s="35">
        <f t="shared" si="1"/>
        <v>31058955</v>
      </c>
      <c r="F25" s="36">
        <f t="shared" si="1"/>
        <v>31058955</v>
      </c>
      <c r="G25" s="36">
        <f t="shared" si="1"/>
        <v>234120939</v>
      </c>
      <c r="H25" s="36">
        <f t="shared" si="1"/>
        <v>-16797356</v>
      </c>
      <c r="I25" s="36">
        <f t="shared" si="1"/>
        <v>0</v>
      </c>
      <c r="J25" s="36">
        <f t="shared" si="1"/>
        <v>217323583</v>
      </c>
      <c r="K25" s="36">
        <f t="shared" si="1"/>
        <v>0</v>
      </c>
      <c r="L25" s="36">
        <f t="shared" si="1"/>
        <v>7458444</v>
      </c>
      <c r="M25" s="36">
        <f t="shared" si="1"/>
        <v>6832478</v>
      </c>
      <c r="N25" s="36">
        <f t="shared" si="1"/>
        <v>14290922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231614505</v>
      </c>
      <c r="X25" s="36">
        <f t="shared" si="1"/>
        <v>15529482</v>
      </c>
      <c r="Y25" s="36">
        <f t="shared" si="1"/>
        <v>216085023</v>
      </c>
      <c r="Z25" s="37">
        <f>+IF(X25&lt;&gt;0,+(Y25/X25)*100,0)</f>
        <v>1391.4502943498053</v>
      </c>
      <c r="AA25" s="38">
        <f>SUM(AA15:AA24)</f>
        <v>31058955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155096656</v>
      </c>
      <c r="D26" s="29">
        <f>+D13+D25</f>
        <v>0</v>
      </c>
      <c r="E26" s="30">
        <f t="shared" si="2"/>
        <v>-46858630</v>
      </c>
      <c r="F26" s="31">
        <f t="shared" si="2"/>
        <v>-46858630</v>
      </c>
      <c r="G26" s="31">
        <f t="shared" si="2"/>
        <v>449381995</v>
      </c>
      <c r="H26" s="31">
        <f t="shared" si="2"/>
        <v>-205190440</v>
      </c>
      <c r="I26" s="31">
        <f t="shared" si="2"/>
        <v>-15154436</v>
      </c>
      <c r="J26" s="31">
        <f t="shared" si="2"/>
        <v>229037119</v>
      </c>
      <c r="K26" s="31">
        <f t="shared" si="2"/>
        <v>36664206</v>
      </c>
      <c r="L26" s="31">
        <f t="shared" si="2"/>
        <v>-99204439</v>
      </c>
      <c r="M26" s="31">
        <f t="shared" si="2"/>
        <v>-473974</v>
      </c>
      <c r="N26" s="31">
        <f t="shared" si="2"/>
        <v>-63014207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166022912</v>
      </c>
      <c r="X26" s="31">
        <f t="shared" si="2"/>
        <v>-23429340</v>
      </c>
      <c r="Y26" s="31">
        <f t="shared" si="2"/>
        <v>189452252</v>
      </c>
      <c r="Z26" s="32">
        <f>+IF(X26&lt;&gt;0,+(Y26/X26)*100,0)</f>
        <v>-808.61113458595071</v>
      </c>
      <c r="AA26" s="33">
        <f>+AA13+AA25</f>
        <v>-46858630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2082310</v>
      </c>
      <c r="D31" s="18"/>
      <c r="E31" s="19"/>
      <c r="F31" s="20"/>
      <c r="G31" s="20">
        <v>2078693</v>
      </c>
      <c r="H31" s="20">
        <v>75569</v>
      </c>
      <c r="I31" s="20">
        <v>-7253</v>
      </c>
      <c r="J31" s="20">
        <v>2147009</v>
      </c>
      <c r="K31" s="20">
        <v>-7561</v>
      </c>
      <c r="L31" s="20">
        <v>202073</v>
      </c>
      <c r="M31" s="20">
        <v>-1536</v>
      </c>
      <c r="N31" s="20">
        <v>192976</v>
      </c>
      <c r="O31" s="20"/>
      <c r="P31" s="20"/>
      <c r="Q31" s="20"/>
      <c r="R31" s="20"/>
      <c r="S31" s="20"/>
      <c r="T31" s="20"/>
      <c r="U31" s="20"/>
      <c r="V31" s="20"/>
      <c r="W31" s="20">
        <v>2339985</v>
      </c>
      <c r="X31" s="20"/>
      <c r="Y31" s="20">
        <v>2339985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148625003</v>
      </c>
      <c r="D32" s="18"/>
      <c r="E32" s="19">
        <v>-7326279</v>
      </c>
      <c r="F32" s="20">
        <v>-7326279</v>
      </c>
      <c r="G32" s="20">
        <v>88598385</v>
      </c>
      <c r="H32" s="20">
        <v>6073405</v>
      </c>
      <c r="I32" s="20">
        <v>12796636</v>
      </c>
      <c r="J32" s="20">
        <v>107468426</v>
      </c>
      <c r="K32" s="20">
        <v>31973155</v>
      </c>
      <c r="L32" s="20">
        <v>-15466698</v>
      </c>
      <c r="M32" s="20">
        <v>-11621601</v>
      </c>
      <c r="N32" s="20">
        <v>4884856</v>
      </c>
      <c r="O32" s="20"/>
      <c r="P32" s="20"/>
      <c r="Q32" s="20"/>
      <c r="R32" s="20"/>
      <c r="S32" s="20"/>
      <c r="T32" s="20"/>
      <c r="U32" s="20"/>
      <c r="V32" s="20"/>
      <c r="W32" s="20">
        <v>112353282</v>
      </c>
      <c r="X32" s="20">
        <v>-3663156</v>
      </c>
      <c r="Y32" s="20">
        <v>116016438</v>
      </c>
      <c r="Z32" s="21">
        <v>-3167.1170433364018</v>
      </c>
      <c r="AA32" s="22">
        <v>-7326279</v>
      </c>
    </row>
    <row r="33" spans="1:27" ht="13.5" x14ac:dyDescent="0.25">
      <c r="A33" s="23" t="s">
        <v>60</v>
      </c>
      <c r="B33" s="17" t="s">
        <v>32</v>
      </c>
      <c r="C33" s="18">
        <v>-2500892</v>
      </c>
      <c r="D33" s="18"/>
      <c r="E33" s="19">
        <v>33627000</v>
      </c>
      <c r="F33" s="20">
        <v>33627000</v>
      </c>
      <c r="G33" s="20">
        <v>7484270</v>
      </c>
      <c r="H33" s="20"/>
      <c r="I33" s="20"/>
      <c r="J33" s="20">
        <v>7484270</v>
      </c>
      <c r="K33" s="20">
        <v>-21035</v>
      </c>
      <c r="L33" s="20">
        <v>-8592054</v>
      </c>
      <c r="M33" s="20">
        <v>1754464</v>
      </c>
      <c r="N33" s="20">
        <v>-6858625</v>
      </c>
      <c r="O33" s="20"/>
      <c r="P33" s="20"/>
      <c r="Q33" s="20"/>
      <c r="R33" s="20"/>
      <c r="S33" s="20"/>
      <c r="T33" s="20"/>
      <c r="U33" s="20"/>
      <c r="V33" s="20"/>
      <c r="W33" s="20">
        <v>625645</v>
      </c>
      <c r="X33" s="20">
        <v>16813500</v>
      </c>
      <c r="Y33" s="20">
        <v>-16187855</v>
      </c>
      <c r="Z33" s="21">
        <v>-96.278912778422097</v>
      </c>
      <c r="AA33" s="22">
        <v>33627000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57288222</v>
      </c>
      <c r="D35" s="18"/>
      <c r="E35" s="19"/>
      <c r="F35" s="20"/>
      <c r="G35" s="20">
        <v>61188342</v>
      </c>
      <c r="H35" s="20">
        <v>6030958</v>
      </c>
      <c r="I35" s="20">
        <v>1142626</v>
      </c>
      <c r="J35" s="20">
        <v>68361926</v>
      </c>
      <c r="K35" s="20">
        <v>40098</v>
      </c>
      <c r="L35" s="20">
        <v>567006</v>
      </c>
      <c r="M35" s="20">
        <v>897579</v>
      </c>
      <c r="N35" s="20">
        <v>1504683</v>
      </c>
      <c r="O35" s="20"/>
      <c r="P35" s="20"/>
      <c r="Q35" s="20"/>
      <c r="R35" s="20"/>
      <c r="S35" s="20"/>
      <c r="T35" s="20"/>
      <c r="U35" s="20"/>
      <c r="V35" s="20"/>
      <c r="W35" s="20">
        <v>69866609</v>
      </c>
      <c r="X35" s="20"/>
      <c r="Y35" s="20">
        <v>69866609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205494643</v>
      </c>
      <c r="D37" s="29">
        <f t="shared" ref="D37:Y37" si="3">SUM(D29:D36)</f>
        <v>0</v>
      </c>
      <c r="E37" s="30">
        <f t="shared" si="3"/>
        <v>26300721</v>
      </c>
      <c r="F37" s="31">
        <f t="shared" si="3"/>
        <v>26300721</v>
      </c>
      <c r="G37" s="31">
        <f t="shared" si="3"/>
        <v>159349690</v>
      </c>
      <c r="H37" s="31">
        <f t="shared" si="3"/>
        <v>12179932</v>
      </c>
      <c r="I37" s="31">
        <f t="shared" si="3"/>
        <v>13932009</v>
      </c>
      <c r="J37" s="31">
        <f t="shared" si="3"/>
        <v>185461631</v>
      </c>
      <c r="K37" s="31">
        <f t="shared" si="3"/>
        <v>31984657</v>
      </c>
      <c r="L37" s="31">
        <f t="shared" si="3"/>
        <v>-23289673</v>
      </c>
      <c r="M37" s="31">
        <f t="shared" si="3"/>
        <v>-8971094</v>
      </c>
      <c r="N37" s="31">
        <f t="shared" si="3"/>
        <v>-276110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185185521</v>
      </c>
      <c r="X37" s="31">
        <f t="shared" si="3"/>
        <v>13150344</v>
      </c>
      <c r="Y37" s="31">
        <f t="shared" si="3"/>
        <v>172035177</v>
      </c>
      <c r="Z37" s="32">
        <f>+IF(X37&lt;&gt;0,+(Y37/X37)*100,0)</f>
        <v>1308.2180739910682</v>
      </c>
      <c r="AA37" s="33">
        <f>SUM(AA29:AA36)</f>
        <v>26300721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2227884</v>
      </c>
      <c r="F39" s="20">
        <v>2227884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1113942</v>
      </c>
      <c r="Y39" s="20">
        <v>-1113942</v>
      </c>
      <c r="Z39" s="21">
        <v>-100</v>
      </c>
      <c r="AA39" s="22">
        <v>2227884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2227884</v>
      </c>
      <c r="F43" s="36">
        <f t="shared" si="4"/>
        <v>2227884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1113942</v>
      </c>
      <c r="Y43" s="36">
        <f t="shared" si="4"/>
        <v>-1113942</v>
      </c>
      <c r="Z43" s="37">
        <f>+IF(X43&lt;&gt;0,+(Y43/X43)*100,0)</f>
        <v>-100</v>
      </c>
      <c r="AA43" s="38">
        <f>SUM(AA39:AA42)</f>
        <v>2227884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205494643</v>
      </c>
      <c r="D44" s="29">
        <f>+D37+D43</f>
        <v>0</v>
      </c>
      <c r="E44" s="30">
        <f t="shared" si="5"/>
        <v>28528605</v>
      </c>
      <c r="F44" s="31">
        <f t="shared" si="5"/>
        <v>28528605</v>
      </c>
      <c r="G44" s="31">
        <f t="shared" si="5"/>
        <v>159349690</v>
      </c>
      <c r="H44" s="31">
        <f t="shared" si="5"/>
        <v>12179932</v>
      </c>
      <c r="I44" s="31">
        <f t="shared" si="5"/>
        <v>13932009</v>
      </c>
      <c r="J44" s="31">
        <f t="shared" si="5"/>
        <v>185461631</v>
      </c>
      <c r="K44" s="31">
        <f t="shared" si="5"/>
        <v>31984657</v>
      </c>
      <c r="L44" s="31">
        <f t="shared" si="5"/>
        <v>-23289673</v>
      </c>
      <c r="M44" s="31">
        <f t="shared" si="5"/>
        <v>-8971094</v>
      </c>
      <c r="N44" s="31">
        <f t="shared" si="5"/>
        <v>-276110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185185521</v>
      </c>
      <c r="X44" s="31">
        <f t="shared" si="5"/>
        <v>14264286</v>
      </c>
      <c r="Y44" s="31">
        <f t="shared" si="5"/>
        <v>170921235</v>
      </c>
      <c r="Z44" s="32">
        <f>+IF(X44&lt;&gt;0,+(Y44/X44)*100,0)</f>
        <v>1198.2459900201104</v>
      </c>
      <c r="AA44" s="33">
        <f>+AA37+AA43</f>
        <v>28528605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-50397987</v>
      </c>
      <c r="D45" s="42">
        <f t="shared" si="6"/>
        <v>0</v>
      </c>
      <c r="E45" s="43">
        <f t="shared" si="6"/>
        <v>-75387235</v>
      </c>
      <c r="F45" s="44">
        <f t="shared" si="6"/>
        <v>-75387235</v>
      </c>
      <c r="G45" s="44">
        <f t="shared" si="6"/>
        <v>290032305</v>
      </c>
      <c r="H45" s="44">
        <f t="shared" si="6"/>
        <v>-217370372</v>
      </c>
      <c r="I45" s="44">
        <f t="shared" si="6"/>
        <v>-29086445</v>
      </c>
      <c r="J45" s="44">
        <f t="shared" si="6"/>
        <v>43575488</v>
      </c>
      <c r="K45" s="44">
        <f t="shared" si="6"/>
        <v>4679549</v>
      </c>
      <c r="L45" s="44">
        <f t="shared" si="6"/>
        <v>-75914766</v>
      </c>
      <c r="M45" s="44">
        <f t="shared" si="6"/>
        <v>8497120</v>
      </c>
      <c r="N45" s="44">
        <f t="shared" si="6"/>
        <v>-62738097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-19162609</v>
      </c>
      <c r="X45" s="44">
        <f t="shared" si="6"/>
        <v>-37693626</v>
      </c>
      <c r="Y45" s="44">
        <f t="shared" si="6"/>
        <v>18531017</v>
      </c>
      <c r="Z45" s="45">
        <f>+IF(X45&lt;&gt;0,+(Y45/X45)*100,0)</f>
        <v>-49.162203179922251</v>
      </c>
      <c r="AA45" s="46">
        <f>+AA26-AA44</f>
        <v>-75387235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52517412</v>
      </c>
      <c r="D47" s="18"/>
      <c r="E47" s="19">
        <v>-75387235</v>
      </c>
      <c r="F47" s="20">
        <v>-75387235</v>
      </c>
      <c r="G47" s="20">
        <v>52517412</v>
      </c>
      <c r="H47" s="20"/>
      <c r="I47" s="20"/>
      <c r="J47" s="20">
        <v>52517412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52517412</v>
      </c>
      <c r="X47" s="20">
        <v>-37693626</v>
      </c>
      <c r="Y47" s="20">
        <v>90211038</v>
      </c>
      <c r="Z47" s="47">
        <v>-239.32703635357342</v>
      </c>
      <c r="AA47" s="22">
        <v>-75387235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52517412</v>
      </c>
      <c r="D50" s="50">
        <f t="shared" ref="D50:Y50" si="7">SUM(D47:D49)</f>
        <v>0</v>
      </c>
      <c r="E50" s="51">
        <f t="shared" si="7"/>
        <v>-75387235</v>
      </c>
      <c r="F50" s="52">
        <f t="shared" si="7"/>
        <v>-75387235</v>
      </c>
      <c r="G50" s="52">
        <f t="shared" si="7"/>
        <v>52517412</v>
      </c>
      <c r="H50" s="52">
        <f t="shared" si="7"/>
        <v>0</v>
      </c>
      <c r="I50" s="52">
        <f t="shared" si="7"/>
        <v>0</v>
      </c>
      <c r="J50" s="52">
        <f t="shared" si="7"/>
        <v>52517412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52517412</v>
      </c>
      <c r="X50" s="52">
        <f t="shared" si="7"/>
        <v>-37693626</v>
      </c>
      <c r="Y50" s="52">
        <f t="shared" si="7"/>
        <v>90211038</v>
      </c>
      <c r="Z50" s="53">
        <f>+IF(X50&lt;&gt;0,+(Y50/X50)*100,0)</f>
        <v>-239.32703635357342</v>
      </c>
      <c r="AA50" s="54">
        <f>SUM(AA47:AA49)</f>
        <v>-75387235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837110316</v>
      </c>
      <c r="F6" s="20">
        <v>837110316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418555158</v>
      </c>
      <c r="Y6" s="20">
        <v>-418555158</v>
      </c>
      <c r="Z6" s="21">
        <v>-100</v>
      </c>
      <c r="AA6" s="22">
        <v>837110316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601995094</v>
      </c>
      <c r="F7" s="20">
        <v>601995094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300997548</v>
      </c>
      <c r="Y7" s="20">
        <v>-300997548</v>
      </c>
      <c r="Z7" s="21">
        <v>-100</v>
      </c>
      <c r="AA7" s="22">
        <v>601995094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-184580</v>
      </c>
      <c r="F10" s="20">
        <v>-184580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-92292</v>
      </c>
      <c r="Y10" s="20">
        <v>92292</v>
      </c>
      <c r="Z10" s="21">
        <v>-100</v>
      </c>
      <c r="AA10" s="22">
        <v>-184580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1438920830</v>
      </c>
      <c r="F13" s="31">
        <f t="shared" si="0"/>
        <v>1438920830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719460414</v>
      </c>
      <c r="Y13" s="31">
        <f t="shared" si="0"/>
        <v>-719460414</v>
      </c>
      <c r="Z13" s="32">
        <f>+IF(X13&lt;&gt;0,+(Y13/X13)*100,0)</f>
        <v>-100</v>
      </c>
      <c r="AA13" s="33">
        <f>SUM(AA6:AA12)</f>
        <v>1438920830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6595832</v>
      </c>
      <c r="D17" s="18"/>
      <c r="E17" s="19">
        <v>10986087</v>
      </c>
      <c r="F17" s="20">
        <v>10986087</v>
      </c>
      <c r="G17" s="24"/>
      <c r="H17" s="24"/>
      <c r="I17" s="24">
        <v>1431640</v>
      </c>
      <c r="J17" s="20">
        <v>1431640</v>
      </c>
      <c r="K17" s="24">
        <v>15748735</v>
      </c>
      <c r="L17" s="24">
        <v>4943011</v>
      </c>
      <c r="M17" s="20"/>
      <c r="N17" s="24">
        <v>20691746</v>
      </c>
      <c r="O17" s="24"/>
      <c r="P17" s="24"/>
      <c r="Q17" s="20"/>
      <c r="R17" s="24"/>
      <c r="S17" s="24"/>
      <c r="T17" s="20"/>
      <c r="U17" s="24"/>
      <c r="V17" s="24"/>
      <c r="W17" s="24">
        <v>22123386</v>
      </c>
      <c r="X17" s="20">
        <v>5493054</v>
      </c>
      <c r="Y17" s="24">
        <v>16630332</v>
      </c>
      <c r="Z17" s="25">
        <v>302.75202100689341</v>
      </c>
      <c r="AA17" s="26">
        <v>10986087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6595832</v>
      </c>
      <c r="D25" s="29">
        <f t="shared" ref="D25:Y25" si="1">SUM(D15:D24)</f>
        <v>0</v>
      </c>
      <c r="E25" s="35">
        <f t="shared" si="1"/>
        <v>10986087</v>
      </c>
      <c r="F25" s="36">
        <f t="shared" si="1"/>
        <v>10986087</v>
      </c>
      <c r="G25" s="36">
        <f t="shared" si="1"/>
        <v>0</v>
      </c>
      <c r="H25" s="36">
        <f t="shared" si="1"/>
        <v>0</v>
      </c>
      <c r="I25" s="36">
        <f t="shared" si="1"/>
        <v>1431640</v>
      </c>
      <c r="J25" s="36">
        <f t="shared" si="1"/>
        <v>1431640</v>
      </c>
      <c r="K25" s="36">
        <f t="shared" si="1"/>
        <v>15748735</v>
      </c>
      <c r="L25" s="36">
        <f t="shared" si="1"/>
        <v>4943011</v>
      </c>
      <c r="M25" s="36">
        <f t="shared" si="1"/>
        <v>0</v>
      </c>
      <c r="N25" s="36">
        <f t="shared" si="1"/>
        <v>20691746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22123386</v>
      </c>
      <c r="X25" s="36">
        <f t="shared" si="1"/>
        <v>5493054</v>
      </c>
      <c r="Y25" s="36">
        <f t="shared" si="1"/>
        <v>16630332</v>
      </c>
      <c r="Z25" s="37">
        <f>+IF(X25&lt;&gt;0,+(Y25/X25)*100,0)</f>
        <v>302.75202100689341</v>
      </c>
      <c r="AA25" s="38">
        <f>SUM(AA15:AA24)</f>
        <v>10986087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6595832</v>
      </c>
      <c r="D26" s="29">
        <f>+D13+D25</f>
        <v>0</v>
      </c>
      <c r="E26" s="30">
        <f t="shared" si="2"/>
        <v>1449906917</v>
      </c>
      <c r="F26" s="31">
        <f t="shared" si="2"/>
        <v>1449906917</v>
      </c>
      <c r="G26" s="31">
        <f t="shared" si="2"/>
        <v>0</v>
      </c>
      <c r="H26" s="31">
        <f t="shared" si="2"/>
        <v>0</v>
      </c>
      <c r="I26" s="31">
        <f t="shared" si="2"/>
        <v>1431640</v>
      </c>
      <c r="J26" s="31">
        <f t="shared" si="2"/>
        <v>1431640</v>
      </c>
      <c r="K26" s="31">
        <f t="shared" si="2"/>
        <v>15748735</v>
      </c>
      <c r="L26" s="31">
        <f t="shared" si="2"/>
        <v>4943011</v>
      </c>
      <c r="M26" s="31">
        <f t="shared" si="2"/>
        <v>0</v>
      </c>
      <c r="N26" s="31">
        <f t="shared" si="2"/>
        <v>20691746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22123386</v>
      </c>
      <c r="X26" s="31">
        <f t="shared" si="2"/>
        <v>724953468</v>
      </c>
      <c r="Y26" s="31">
        <f t="shared" si="2"/>
        <v>-702830082</v>
      </c>
      <c r="Z26" s="32">
        <f>+IF(X26&lt;&gt;0,+(Y26/X26)*100,0)</f>
        <v>-96.948302618506816</v>
      </c>
      <c r="AA26" s="33">
        <f>+AA13+AA25</f>
        <v>1449906917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1363935212</v>
      </c>
      <c r="F32" s="20">
        <v>1363935212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681967614</v>
      </c>
      <c r="Y32" s="20">
        <v>-681967614</v>
      </c>
      <c r="Z32" s="21">
        <v>-100</v>
      </c>
      <c r="AA32" s="22">
        <v>1363935212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-13493000</v>
      </c>
      <c r="F33" s="20">
        <v>-13493000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-6746502</v>
      </c>
      <c r="Y33" s="20">
        <v>6746502</v>
      </c>
      <c r="Z33" s="21">
        <v>-100</v>
      </c>
      <c r="AA33" s="22">
        <v>-13493000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1350442212</v>
      </c>
      <c r="F37" s="31">
        <f t="shared" si="3"/>
        <v>1350442212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675221112</v>
      </c>
      <c r="Y37" s="31">
        <f t="shared" si="3"/>
        <v>-675221112</v>
      </c>
      <c r="Z37" s="32">
        <f>+IF(X37&lt;&gt;0,+(Y37/X37)*100,0)</f>
        <v>-100</v>
      </c>
      <c r="AA37" s="33">
        <f>SUM(AA29:AA36)</f>
        <v>1350442212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211376</v>
      </c>
      <c r="F40" s="20">
        <v>211376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105690</v>
      </c>
      <c r="Y40" s="20">
        <v>-105690</v>
      </c>
      <c r="Z40" s="21">
        <v>-100</v>
      </c>
      <c r="AA40" s="22">
        <v>211376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211376</v>
      </c>
      <c r="F43" s="36">
        <f t="shared" si="4"/>
        <v>211376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105690</v>
      </c>
      <c r="Y43" s="36">
        <f t="shared" si="4"/>
        <v>-105690</v>
      </c>
      <c r="Z43" s="37">
        <f>+IF(X43&lt;&gt;0,+(Y43/X43)*100,0)</f>
        <v>-100</v>
      </c>
      <c r="AA43" s="38">
        <f>SUM(AA39:AA42)</f>
        <v>211376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1350653588</v>
      </c>
      <c r="F44" s="31">
        <f t="shared" si="5"/>
        <v>1350653588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675326802</v>
      </c>
      <c r="Y44" s="31">
        <f t="shared" si="5"/>
        <v>-675326802</v>
      </c>
      <c r="Z44" s="32">
        <f>+IF(X44&lt;&gt;0,+(Y44/X44)*100,0)</f>
        <v>-100</v>
      </c>
      <c r="AA44" s="33">
        <f>+AA37+AA43</f>
        <v>1350653588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6595832</v>
      </c>
      <c r="D45" s="42">
        <f t="shared" si="6"/>
        <v>0</v>
      </c>
      <c r="E45" s="43">
        <f t="shared" si="6"/>
        <v>99253329</v>
      </c>
      <c r="F45" s="44">
        <f t="shared" si="6"/>
        <v>99253329</v>
      </c>
      <c r="G45" s="44">
        <f t="shared" si="6"/>
        <v>0</v>
      </c>
      <c r="H45" s="44">
        <f t="shared" si="6"/>
        <v>0</v>
      </c>
      <c r="I45" s="44">
        <f t="shared" si="6"/>
        <v>1431640</v>
      </c>
      <c r="J45" s="44">
        <f t="shared" si="6"/>
        <v>1431640</v>
      </c>
      <c r="K45" s="44">
        <f t="shared" si="6"/>
        <v>15748735</v>
      </c>
      <c r="L45" s="44">
        <f t="shared" si="6"/>
        <v>4943011</v>
      </c>
      <c r="M45" s="44">
        <f t="shared" si="6"/>
        <v>0</v>
      </c>
      <c r="N45" s="44">
        <f t="shared" si="6"/>
        <v>20691746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22123386</v>
      </c>
      <c r="X45" s="44">
        <f t="shared" si="6"/>
        <v>49626666</v>
      </c>
      <c r="Y45" s="44">
        <f t="shared" si="6"/>
        <v>-27503280</v>
      </c>
      <c r="Z45" s="45">
        <f>+IF(X45&lt;&gt;0,+(Y45/X45)*100,0)</f>
        <v>-55.420366139446074</v>
      </c>
      <c r="AA45" s="46">
        <f>+AA26-AA44</f>
        <v>99253329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-527908237</v>
      </c>
      <c r="D6" s="18"/>
      <c r="E6" s="19"/>
      <c r="F6" s="20"/>
      <c r="G6" s="20"/>
      <c r="H6" s="20">
        <v>-40610622</v>
      </c>
      <c r="I6" s="20">
        <v>-203584446</v>
      </c>
      <c r="J6" s="20">
        <v>-244195068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-244195068</v>
      </c>
      <c r="X6" s="20"/>
      <c r="Y6" s="20">
        <v>-244195068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123709142</v>
      </c>
      <c r="D7" s="18"/>
      <c r="E7" s="19"/>
      <c r="F7" s="20"/>
      <c r="G7" s="20"/>
      <c r="H7" s="20">
        <v>9240925</v>
      </c>
      <c r="I7" s="20">
        <v>8046351</v>
      </c>
      <c r="J7" s="20">
        <v>17287276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17287276</v>
      </c>
      <c r="X7" s="20">
        <v>-6</v>
      </c>
      <c r="Y7" s="20">
        <v>17287282</v>
      </c>
      <c r="Z7" s="21">
        <v>-288121366.66666663</v>
      </c>
      <c r="AA7" s="22"/>
    </row>
    <row r="8" spans="1:27" ht="13.5" x14ac:dyDescent="0.25">
      <c r="A8" s="23" t="s">
        <v>36</v>
      </c>
      <c r="B8" s="17" t="s">
        <v>32</v>
      </c>
      <c r="C8" s="18">
        <v>-17128649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-421327744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-31369697</v>
      </c>
      <c r="I13" s="31">
        <f t="shared" si="0"/>
        <v>-195538095</v>
      </c>
      <c r="J13" s="31">
        <f t="shared" si="0"/>
        <v>-226907792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-226907792</v>
      </c>
      <c r="X13" s="31">
        <f t="shared" si="0"/>
        <v>-6</v>
      </c>
      <c r="Y13" s="31">
        <f t="shared" si="0"/>
        <v>-226907786</v>
      </c>
      <c r="Z13" s="32">
        <f>+IF(X13&lt;&gt;0,+(Y13/X13)*100,0)</f>
        <v>3781796433.3333335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3765666</v>
      </c>
      <c r="D17" s="18"/>
      <c r="E17" s="19">
        <v>19717000</v>
      </c>
      <c r="F17" s="20">
        <v>19717000</v>
      </c>
      <c r="G17" s="24"/>
      <c r="H17" s="24"/>
      <c r="I17" s="24"/>
      <c r="J17" s="20"/>
      <c r="K17" s="24">
        <v>4347826</v>
      </c>
      <c r="L17" s="24"/>
      <c r="M17" s="20"/>
      <c r="N17" s="24">
        <v>4347826</v>
      </c>
      <c r="O17" s="24"/>
      <c r="P17" s="24"/>
      <c r="Q17" s="20"/>
      <c r="R17" s="24"/>
      <c r="S17" s="24"/>
      <c r="T17" s="20"/>
      <c r="U17" s="24"/>
      <c r="V17" s="24"/>
      <c r="W17" s="24">
        <v>4347826</v>
      </c>
      <c r="X17" s="20">
        <v>12585442</v>
      </c>
      <c r="Y17" s="24">
        <v>-8237616</v>
      </c>
      <c r="Z17" s="25">
        <v>-65.453529562171909</v>
      </c>
      <c r="AA17" s="26">
        <v>19717000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3765666</v>
      </c>
      <c r="D25" s="29">
        <f t="shared" ref="D25:Y25" si="1">SUM(D15:D24)</f>
        <v>0</v>
      </c>
      <c r="E25" s="35">
        <f t="shared" si="1"/>
        <v>19717000</v>
      </c>
      <c r="F25" s="36">
        <f t="shared" si="1"/>
        <v>19717000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4347826</v>
      </c>
      <c r="L25" s="36">
        <f t="shared" si="1"/>
        <v>0</v>
      </c>
      <c r="M25" s="36">
        <f t="shared" si="1"/>
        <v>0</v>
      </c>
      <c r="N25" s="36">
        <f t="shared" si="1"/>
        <v>4347826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4347826</v>
      </c>
      <c r="X25" s="36">
        <f t="shared" si="1"/>
        <v>12585442</v>
      </c>
      <c r="Y25" s="36">
        <f t="shared" si="1"/>
        <v>-8237616</v>
      </c>
      <c r="Z25" s="37">
        <f>+IF(X25&lt;&gt;0,+(Y25/X25)*100,0)</f>
        <v>-65.453529562171909</v>
      </c>
      <c r="AA25" s="38">
        <f>SUM(AA15:AA24)</f>
        <v>19717000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-417562078</v>
      </c>
      <c r="D26" s="29">
        <f>+D13+D25</f>
        <v>0</v>
      </c>
      <c r="E26" s="30">
        <f t="shared" si="2"/>
        <v>19717000</v>
      </c>
      <c r="F26" s="31">
        <f t="shared" si="2"/>
        <v>19717000</v>
      </c>
      <c r="G26" s="31">
        <f t="shared" si="2"/>
        <v>0</v>
      </c>
      <c r="H26" s="31">
        <f t="shared" si="2"/>
        <v>-31369697</v>
      </c>
      <c r="I26" s="31">
        <f t="shared" si="2"/>
        <v>-195538095</v>
      </c>
      <c r="J26" s="31">
        <f t="shared" si="2"/>
        <v>-226907792</v>
      </c>
      <c r="K26" s="31">
        <f t="shared" si="2"/>
        <v>4347826</v>
      </c>
      <c r="L26" s="31">
        <f t="shared" si="2"/>
        <v>0</v>
      </c>
      <c r="M26" s="31">
        <f t="shared" si="2"/>
        <v>0</v>
      </c>
      <c r="N26" s="31">
        <f t="shared" si="2"/>
        <v>4347826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-222559966</v>
      </c>
      <c r="X26" s="31">
        <f t="shared" si="2"/>
        <v>12585436</v>
      </c>
      <c r="Y26" s="31">
        <f t="shared" si="2"/>
        <v>-235145402</v>
      </c>
      <c r="Z26" s="32">
        <f>+IF(X26&lt;&gt;0,+(Y26/X26)*100,0)</f>
        <v>-1868.3929742283062</v>
      </c>
      <c r="AA26" s="33">
        <f>+AA13+AA25</f>
        <v>19717000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1652086</v>
      </c>
      <c r="D31" s="18"/>
      <c r="E31" s="19"/>
      <c r="F31" s="20"/>
      <c r="G31" s="20"/>
      <c r="H31" s="20">
        <v>18223</v>
      </c>
      <c r="I31" s="20">
        <v>262296</v>
      </c>
      <c r="J31" s="20">
        <v>280519</v>
      </c>
      <c r="K31" s="20">
        <v>78618</v>
      </c>
      <c r="L31" s="20">
        <v>187718</v>
      </c>
      <c r="M31" s="20"/>
      <c r="N31" s="20">
        <v>266336</v>
      </c>
      <c r="O31" s="20"/>
      <c r="P31" s="20"/>
      <c r="Q31" s="20"/>
      <c r="R31" s="20"/>
      <c r="S31" s="20"/>
      <c r="T31" s="20"/>
      <c r="U31" s="20"/>
      <c r="V31" s="20"/>
      <c r="W31" s="20">
        <v>546855</v>
      </c>
      <c r="X31" s="20">
        <v>5088</v>
      </c>
      <c r="Y31" s="20">
        <v>541767</v>
      </c>
      <c r="Z31" s="21">
        <v>10647.936320754716</v>
      </c>
      <c r="AA31" s="22"/>
    </row>
    <row r="32" spans="1:27" ht="13.5" x14ac:dyDescent="0.25">
      <c r="A32" s="23" t="s">
        <v>59</v>
      </c>
      <c r="B32" s="17" t="s">
        <v>32</v>
      </c>
      <c r="C32" s="18">
        <v>-41509395</v>
      </c>
      <c r="D32" s="18"/>
      <c r="E32" s="19"/>
      <c r="F32" s="20"/>
      <c r="G32" s="20"/>
      <c r="H32" s="20">
        <v>47390700</v>
      </c>
      <c r="I32" s="20">
        <v>37340671</v>
      </c>
      <c r="J32" s="20">
        <v>84731371</v>
      </c>
      <c r="K32" s="20">
        <v>18555968</v>
      </c>
      <c r="L32" s="20">
        <v>12178526</v>
      </c>
      <c r="M32" s="20"/>
      <c r="N32" s="20">
        <v>30734494</v>
      </c>
      <c r="O32" s="20"/>
      <c r="P32" s="20"/>
      <c r="Q32" s="20"/>
      <c r="R32" s="20"/>
      <c r="S32" s="20"/>
      <c r="T32" s="20"/>
      <c r="U32" s="20"/>
      <c r="V32" s="20"/>
      <c r="W32" s="20">
        <v>115465865</v>
      </c>
      <c r="X32" s="20"/>
      <c r="Y32" s="20">
        <v>115465865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-39857309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47408923</v>
      </c>
      <c r="I37" s="31">
        <f t="shared" si="3"/>
        <v>37602967</v>
      </c>
      <c r="J37" s="31">
        <f t="shared" si="3"/>
        <v>85011890</v>
      </c>
      <c r="K37" s="31">
        <f t="shared" si="3"/>
        <v>18634586</v>
      </c>
      <c r="L37" s="31">
        <f t="shared" si="3"/>
        <v>12366244</v>
      </c>
      <c r="M37" s="31">
        <f t="shared" si="3"/>
        <v>0</v>
      </c>
      <c r="N37" s="31">
        <f t="shared" si="3"/>
        <v>31000830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116012720</v>
      </c>
      <c r="X37" s="31">
        <f t="shared" si="3"/>
        <v>5088</v>
      </c>
      <c r="Y37" s="31">
        <f t="shared" si="3"/>
        <v>116007632</v>
      </c>
      <c r="Z37" s="32">
        <f>+IF(X37&lt;&gt;0,+(Y37/X37)*100,0)</f>
        <v>2280024.2138364781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-39857309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47408923</v>
      </c>
      <c r="I44" s="31">
        <f t="shared" si="5"/>
        <v>37602967</v>
      </c>
      <c r="J44" s="31">
        <f t="shared" si="5"/>
        <v>85011890</v>
      </c>
      <c r="K44" s="31">
        <f t="shared" si="5"/>
        <v>18634586</v>
      </c>
      <c r="L44" s="31">
        <f t="shared" si="5"/>
        <v>12366244</v>
      </c>
      <c r="M44" s="31">
        <f t="shared" si="5"/>
        <v>0</v>
      </c>
      <c r="N44" s="31">
        <f t="shared" si="5"/>
        <v>31000830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116012720</v>
      </c>
      <c r="X44" s="31">
        <f t="shared" si="5"/>
        <v>5088</v>
      </c>
      <c r="Y44" s="31">
        <f t="shared" si="5"/>
        <v>116007632</v>
      </c>
      <c r="Z44" s="32">
        <f>+IF(X44&lt;&gt;0,+(Y44/X44)*100,0)</f>
        <v>2280024.2138364781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-377704769</v>
      </c>
      <c r="D45" s="42">
        <f t="shared" si="6"/>
        <v>0</v>
      </c>
      <c r="E45" s="43">
        <f t="shared" si="6"/>
        <v>19717000</v>
      </c>
      <c r="F45" s="44">
        <f t="shared" si="6"/>
        <v>19717000</v>
      </c>
      <c r="G45" s="44">
        <f t="shared" si="6"/>
        <v>0</v>
      </c>
      <c r="H45" s="44">
        <f t="shared" si="6"/>
        <v>-78778620</v>
      </c>
      <c r="I45" s="44">
        <f t="shared" si="6"/>
        <v>-233141062</v>
      </c>
      <c r="J45" s="44">
        <f t="shared" si="6"/>
        <v>-311919682</v>
      </c>
      <c r="K45" s="44">
        <f t="shared" si="6"/>
        <v>-14286760</v>
      </c>
      <c r="L45" s="44">
        <f t="shared" si="6"/>
        <v>-12366244</v>
      </c>
      <c r="M45" s="44">
        <f t="shared" si="6"/>
        <v>0</v>
      </c>
      <c r="N45" s="44">
        <f t="shared" si="6"/>
        <v>-26653004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-338572686</v>
      </c>
      <c r="X45" s="44">
        <f t="shared" si="6"/>
        <v>12580348</v>
      </c>
      <c r="Y45" s="44">
        <f t="shared" si="6"/>
        <v>-351153034</v>
      </c>
      <c r="Z45" s="45">
        <f>+IF(X45&lt;&gt;0,+(Y45/X45)*100,0)</f>
        <v>-2791.2823556232306</v>
      </c>
      <c r="AA45" s="46">
        <f>+AA26-AA44</f>
        <v>19717000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-10300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-10300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356017881</v>
      </c>
      <c r="D6" s="18"/>
      <c r="E6" s="19">
        <v>22591003</v>
      </c>
      <c r="F6" s="20">
        <v>22591003</v>
      </c>
      <c r="G6" s="20">
        <v>282551263</v>
      </c>
      <c r="H6" s="20">
        <v>-12883041</v>
      </c>
      <c r="I6" s="20">
        <v>-160817259</v>
      </c>
      <c r="J6" s="20">
        <v>108850963</v>
      </c>
      <c r="K6" s="20">
        <v>13916305</v>
      </c>
      <c r="L6" s="20">
        <v>74246530</v>
      </c>
      <c r="M6" s="20">
        <v>-62153761</v>
      </c>
      <c r="N6" s="20">
        <v>26009074</v>
      </c>
      <c r="O6" s="20"/>
      <c r="P6" s="20"/>
      <c r="Q6" s="20"/>
      <c r="R6" s="20"/>
      <c r="S6" s="20"/>
      <c r="T6" s="20"/>
      <c r="U6" s="20"/>
      <c r="V6" s="20"/>
      <c r="W6" s="20">
        <v>134860037</v>
      </c>
      <c r="X6" s="20">
        <v>13218804</v>
      </c>
      <c r="Y6" s="20">
        <v>121641233</v>
      </c>
      <c r="Z6" s="21">
        <v>920.21360631415678</v>
      </c>
      <c r="AA6" s="22">
        <v>22591003</v>
      </c>
    </row>
    <row r="7" spans="1:27" ht="13.5" x14ac:dyDescent="0.25">
      <c r="A7" s="23" t="s">
        <v>35</v>
      </c>
      <c r="B7" s="17" t="s">
        <v>32</v>
      </c>
      <c r="C7" s="18">
        <v>179619392</v>
      </c>
      <c r="D7" s="18"/>
      <c r="E7" s="19">
        <v>687041761</v>
      </c>
      <c r="F7" s="20">
        <v>687041761</v>
      </c>
      <c r="G7" s="20">
        <v>190587020</v>
      </c>
      <c r="H7" s="20">
        <v>16083250</v>
      </c>
      <c r="I7" s="20">
        <v>1000018</v>
      </c>
      <c r="J7" s="20">
        <v>207670288</v>
      </c>
      <c r="K7" s="20">
        <v>-7749470</v>
      </c>
      <c r="L7" s="20">
        <v>5940748</v>
      </c>
      <c r="M7" s="20">
        <v>6529879</v>
      </c>
      <c r="N7" s="20">
        <v>4721157</v>
      </c>
      <c r="O7" s="20"/>
      <c r="P7" s="20"/>
      <c r="Q7" s="20"/>
      <c r="R7" s="20"/>
      <c r="S7" s="20"/>
      <c r="T7" s="20"/>
      <c r="U7" s="20"/>
      <c r="V7" s="20"/>
      <c r="W7" s="20">
        <v>212391445</v>
      </c>
      <c r="X7" s="20">
        <v>332351521</v>
      </c>
      <c r="Y7" s="20">
        <v>-119960076</v>
      </c>
      <c r="Z7" s="21">
        <v>-36.094336393905053</v>
      </c>
      <c r="AA7" s="22">
        <v>687041761</v>
      </c>
    </row>
    <row r="8" spans="1:27" ht="13.5" x14ac:dyDescent="0.25">
      <c r="A8" s="23" t="s">
        <v>36</v>
      </c>
      <c r="B8" s="17" t="s">
        <v>32</v>
      </c>
      <c r="C8" s="18">
        <v>-68910</v>
      </c>
      <c r="D8" s="18"/>
      <c r="E8" s="19">
        <v>209775661</v>
      </c>
      <c r="F8" s="20">
        <v>209775661</v>
      </c>
      <c r="G8" s="20">
        <v>-68910</v>
      </c>
      <c r="H8" s="20"/>
      <c r="I8" s="20"/>
      <c r="J8" s="20">
        <v>-68910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-68910</v>
      </c>
      <c r="X8" s="20">
        <v>103489327</v>
      </c>
      <c r="Y8" s="20">
        <v>-103558237</v>
      </c>
      <c r="Z8" s="21">
        <v>-100.06658657660417</v>
      </c>
      <c r="AA8" s="22">
        <v>209775661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-3956336</v>
      </c>
      <c r="D10" s="18"/>
      <c r="E10" s="19">
        <v>1035991</v>
      </c>
      <c r="F10" s="20">
        <v>1035991</v>
      </c>
      <c r="G10" s="20">
        <v>-3956336</v>
      </c>
      <c r="H10" s="20"/>
      <c r="I10" s="20"/>
      <c r="J10" s="20">
        <v>-3956336</v>
      </c>
      <c r="K10" s="20">
        <v>-401054</v>
      </c>
      <c r="L10" s="20">
        <v>-152386</v>
      </c>
      <c r="M10" s="20"/>
      <c r="N10" s="20">
        <v>-553440</v>
      </c>
      <c r="O10" s="20"/>
      <c r="P10" s="20"/>
      <c r="Q10" s="20"/>
      <c r="R10" s="20"/>
      <c r="S10" s="20"/>
      <c r="T10" s="20"/>
      <c r="U10" s="20"/>
      <c r="V10" s="20"/>
      <c r="W10" s="20">
        <v>-4509776</v>
      </c>
      <c r="X10" s="20">
        <v>1043365</v>
      </c>
      <c r="Y10" s="20">
        <v>-5553141</v>
      </c>
      <c r="Z10" s="21">
        <v>-532.23378204175913</v>
      </c>
      <c r="AA10" s="22">
        <v>1035991</v>
      </c>
    </row>
    <row r="11" spans="1:27" ht="13.5" x14ac:dyDescent="0.25">
      <c r="A11" s="23" t="s">
        <v>39</v>
      </c>
      <c r="B11" s="17" t="s">
        <v>32</v>
      </c>
      <c r="C11" s="18">
        <v>648755498</v>
      </c>
      <c r="D11" s="18"/>
      <c r="E11" s="19"/>
      <c r="F11" s="20"/>
      <c r="G11" s="24">
        <v>669153786</v>
      </c>
      <c r="H11" s="24">
        <v>18334321</v>
      </c>
      <c r="I11" s="24">
        <v>10994697</v>
      </c>
      <c r="J11" s="20">
        <v>698482804</v>
      </c>
      <c r="K11" s="24">
        <v>15328312</v>
      </c>
      <c r="L11" s="24">
        <v>12356008</v>
      </c>
      <c r="M11" s="20">
        <v>9260385</v>
      </c>
      <c r="N11" s="24">
        <v>36944705</v>
      </c>
      <c r="O11" s="24"/>
      <c r="P11" s="24"/>
      <c r="Q11" s="20"/>
      <c r="R11" s="24"/>
      <c r="S11" s="24"/>
      <c r="T11" s="20"/>
      <c r="U11" s="24"/>
      <c r="V11" s="24"/>
      <c r="W11" s="24">
        <v>735427509</v>
      </c>
      <c r="X11" s="20"/>
      <c r="Y11" s="24">
        <v>735427509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-3700317</v>
      </c>
      <c r="D12" s="18"/>
      <c r="E12" s="19"/>
      <c r="F12" s="20"/>
      <c r="G12" s="20">
        <v>-3700318</v>
      </c>
      <c r="H12" s="20"/>
      <c r="I12" s="20"/>
      <c r="J12" s="20">
        <v>-3700318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-3700318</v>
      </c>
      <c r="X12" s="20"/>
      <c r="Y12" s="20">
        <v>-3700318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1176667208</v>
      </c>
      <c r="D13" s="29">
        <f>SUM(D6:D12)</f>
        <v>0</v>
      </c>
      <c r="E13" s="30">
        <f t="shared" si="0"/>
        <v>920444416</v>
      </c>
      <c r="F13" s="31">
        <f t="shared" si="0"/>
        <v>920444416</v>
      </c>
      <c r="G13" s="31">
        <f t="shared" si="0"/>
        <v>1134566505</v>
      </c>
      <c r="H13" s="31">
        <f t="shared" si="0"/>
        <v>21534530</v>
      </c>
      <c r="I13" s="31">
        <f t="shared" si="0"/>
        <v>-148822544</v>
      </c>
      <c r="J13" s="31">
        <f t="shared" si="0"/>
        <v>1007278491</v>
      </c>
      <c r="K13" s="31">
        <f t="shared" si="0"/>
        <v>21094093</v>
      </c>
      <c r="L13" s="31">
        <f t="shared" si="0"/>
        <v>92390900</v>
      </c>
      <c r="M13" s="31">
        <f t="shared" si="0"/>
        <v>-46363497</v>
      </c>
      <c r="N13" s="31">
        <f t="shared" si="0"/>
        <v>67121496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1074399987</v>
      </c>
      <c r="X13" s="31">
        <f t="shared" si="0"/>
        <v>450103017</v>
      </c>
      <c r="Y13" s="31">
        <f t="shared" si="0"/>
        <v>624296970</v>
      </c>
      <c r="Z13" s="32">
        <f>+IF(X13&lt;&gt;0,+(Y13/X13)*100,0)</f>
        <v>138.70090766354494</v>
      </c>
      <c r="AA13" s="33">
        <f>SUM(AA6:AA12)</f>
        <v>920444416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21030193</v>
      </c>
      <c r="D17" s="18"/>
      <c r="E17" s="19">
        <v>-59244338</v>
      </c>
      <c r="F17" s="20">
        <v>-59244338</v>
      </c>
      <c r="G17" s="24">
        <v>21709972</v>
      </c>
      <c r="H17" s="24">
        <v>19710342</v>
      </c>
      <c r="I17" s="24"/>
      <c r="J17" s="20">
        <v>41420314</v>
      </c>
      <c r="K17" s="24">
        <v>213577</v>
      </c>
      <c r="L17" s="24">
        <v>13949840</v>
      </c>
      <c r="M17" s="20">
        <v>534740</v>
      </c>
      <c r="N17" s="24">
        <v>14698157</v>
      </c>
      <c r="O17" s="24"/>
      <c r="P17" s="24"/>
      <c r="Q17" s="20"/>
      <c r="R17" s="24"/>
      <c r="S17" s="24"/>
      <c r="T17" s="20"/>
      <c r="U17" s="24"/>
      <c r="V17" s="24"/>
      <c r="W17" s="24">
        <v>56118471</v>
      </c>
      <c r="X17" s="20">
        <v>-68497297</v>
      </c>
      <c r="Y17" s="24">
        <v>124615768</v>
      </c>
      <c r="Z17" s="25">
        <v>-181.9280080497191</v>
      </c>
      <c r="AA17" s="26">
        <v>-59244338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21030193</v>
      </c>
      <c r="D25" s="29">
        <f t="shared" ref="D25:Y25" si="1">SUM(D15:D24)</f>
        <v>0</v>
      </c>
      <c r="E25" s="35">
        <f t="shared" si="1"/>
        <v>-59244338</v>
      </c>
      <c r="F25" s="36">
        <f t="shared" si="1"/>
        <v>-59244338</v>
      </c>
      <c r="G25" s="36">
        <f t="shared" si="1"/>
        <v>21709972</v>
      </c>
      <c r="H25" s="36">
        <f t="shared" si="1"/>
        <v>19710342</v>
      </c>
      <c r="I25" s="36">
        <f t="shared" si="1"/>
        <v>0</v>
      </c>
      <c r="J25" s="36">
        <f t="shared" si="1"/>
        <v>41420314</v>
      </c>
      <c r="K25" s="36">
        <f t="shared" si="1"/>
        <v>213577</v>
      </c>
      <c r="L25" s="36">
        <f t="shared" si="1"/>
        <v>13949840</v>
      </c>
      <c r="M25" s="36">
        <f t="shared" si="1"/>
        <v>534740</v>
      </c>
      <c r="N25" s="36">
        <f t="shared" si="1"/>
        <v>14698157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56118471</v>
      </c>
      <c r="X25" s="36">
        <f t="shared" si="1"/>
        <v>-68497297</v>
      </c>
      <c r="Y25" s="36">
        <f t="shared" si="1"/>
        <v>124615768</v>
      </c>
      <c r="Z25" s="37">
        <f>+IF(X25&lt;&gt;0,+(Y25/X25)*100,0)</f>
        <v>-181.9280080497191</v>
      </c>
      <c r="AA25" s="38">
        <f>SUM(AA15:AA24)</f>
        <v>-59244338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1197697401</v>
      </c>
      <c r="D26" s="29">
        <f>+D13+D25</f>
        <v>0</v>
      </c>
      <c r="E26" s="30">
        <f t="shared" si="2"/>
        <v>861200078</v>
      </c>
      <c r="F26" s="31">
        <f t="shared" si="2"/>
        <v>861200078</v>
      </c>
      <c r="G26" s="31">
        <f t="shared" si="2"/>
        <v>1156276477</v>
      </c>
      <c r="H26" s="31">
        <f t="shared" si="2"/>
        <v>41244872</v>
      </c>
      <c r="I26" s="31">
        <f t="shared" si="2"/>
        <v>-148822544</v>
      </c>
      <c r="J26" s="31">
        <f t="shared" si="2"/>
        <v>1048698805</v>
      </c>
      <c r="K26" s="31">
        <f t="shared" si="2"/>
        <v>21307670</v>
      </c>
      <c r="L26" s="31">
        <f t="shared" si="2"/>
        <v>106340740</v>
      </c>
      <c r="M26" s="31">
        <f t="shared" si="2"/>
        <v>-45828757</v>
      </c>
      <c r="N26" s="31">
        <f t="shared" si="2"/>
        <v>81819653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1130518458</v>
      </c>
      <c r="X26" s="31">
        <f t="shared" si="2"/>
        <v>381605720</v>
      </c>
      <c r="Y26" s="31">
        <f t="shared" si="2"/>
        <v>748912738</v>
      </c>
      <c r="Z26" s="32">
        <f>+IF(X26&lt;&gt;0,+(Y26/X26)*100,0)</f>
        <v>196.25301685729448</v>
      </c>
      <c r="AA26" s="33">
        <f>+AA13+AA25</f>
        <v>861200078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-7639</v>
      </c>
      <c r="H31" s="20">
        <v>-6296</v>
      </c>
      <c r="I31" s="20">
        <v>-5879</v>
      </c>
      <c r="J31" s="20">
        <v>-19814</v>
      </c>
      <c r="K31" s="20">
        <v>-108042</v>
      </c>
      <c r="L31" s="20">
        <v>-18476</v>
      </c>
      <c r="M31" s="20">
        <v>-12494</v>
      </c>
      <c r="N31" s="20">
        <v>-139012</v>
      </c>
      <c r="O31" s="20"/>
      <c r="P31" s="20"/>
      <c r="Q31" s="20"/>
      <c r="R31" s="20"/>
      <c r="S31" s="20"/>
      <c r="T31" s="20"/>
      <c r="U31" s="20"/>
      <c r="V31" s="20"/>
      <c r="W31" s="20">
        <v>-158826</v>
      </c>
      <c r="X31" s="20"/>
      <c r="Y31" s="20">
        <v>-158826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861024142</v>
      </c>
      <c r="D32" s="18"/>
      <c r="E32" s="19">
        <v>1108128768</v>
      </c>
      <c r="F32" s="20">
        <v>1108128768</v>
      </c>
      <c r="G32" s="20">
        <v>869545632</v>
      </c>
      <c r="H32" s="20">
        <v>63547509</v>
      </c>
      <c r="I32" s="20">
        <v>-143402957</v>
      </c>
      <c r="J32" s="20">
        <v>789690184</v>
      </c>
      <c r="K32" s="20">
        <v>-7594115</v>
      </c>
      <c r="L32" s="20">
        <v>85273229</v>
      </c>
      <c r="M32" s="20">
        <v>-58275496</v>
      </c>
      <c r="N32" s="20">
        <v>19403618</v>
      </c>
      <c r="O32" s="20"/>
      <c r="P32" s="20"/>
      <c r="Q32" s="20"/>
      <c r="R32" s="20"/>
      <c r="S32" s="20"/>
      <c r="T32" s="20"/>
      <c r="U32" s="20"/>
      <c r="V32" s="20"/>
      <c r="W32" s="20">
        <v>809093802</v>
      </c>
      <c r="X32" s="20">
        <v>546676860</v>
      </c>
      <c r="Y32" s="20">
        <v>262416942</v>
      </c>
      <c r="Z32" s="21">
        <v>48.002204080853176</v>
      </c>
      <c r="AA32" s="22">
        <v>1108128768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3992</v>
      </c>
      <c r="F33" s="20">
        <v>3992</v>
      </c>
      <c r="G33" s="20">
        <v>-1655895</v>
      </c>
      <c r="H33" s="20"/>
      <c r="I33" s="20">
        <v>1000000</v>
      </c>
      <c r="J33" s="20">
        <v>-655895</v>
      </c>
      <c r="K33" s="20">
        <v>4130216</v>
      </c>
      <c r="L33" s="20">
        <v>13124170</v>
      </c>
      <c r="M33" s="20">
        <v>-10912101</v>
      </c>
      <c r="N33" s="20">
        <v>6342285</v>
      </c>
      <c r="O33" s="20"/>
      <c r="P33" s="20"/>
      <c r="Q33" s="20"/>
      <c r="R33" s="20"/>
      <c r="S33" s="20"/>
      <c r="T33" s="20"/>
      <c r="U33" s="20"/>
      <c r="V33" s="20"/>
      <c r="W33" s="20">
        <v>5686390</v>
      </c>
      <c r="X33" s="20">
        <v>-20996004</v>
      </c>
      <c r="Y33" s="20">
        <v>26682394</v>
      </c>
      <c r="Z33" s="21">
        <v>-127.0832011653265</v>
      </c>
      <c r="AA33" s="22">
        <v>3992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558036604</v>
      </c>
      <c r="D35" s="18"/>
      <c r="E35" s="19"/>
      <c r="F35" s="20"/>
      <c r="G35" s="20">
        <v>569093424</v>
      </c>
      <c r="H35" s="20">
        <v>11433590</v>
      </c>
      <c r="I35" s="20">
        <v>8912539</v>
      </c>
      <c r="J35" s="20">
        <v>589439553</v>
      </c>
      <c r="K35" s="20">
        <v>11903899</v>
      </c>
      <c r="L35" s="20">
        <v>9721006</v>
      </c>
      <c r="M35" s="20">
        <v>9243191</v>
      </c>
      <c r="N35" s="20">
        <v>30868096</v>
      </c>
      <c r="O35" s="20"/>
      <c r="P35" s="20"/>
      <c r="Q35" s="20"/>
      <c r="R35" s="20"/>
      <c r="S35" s="20"/>
      <c r="T35" s="20"/>
      <c r="U35" s="20"/>
      <c r="V35" s="20"/>
      <c r="W35" s="20">
        <v>620307649</v>
      </c>
      <c r="X35" s="20"/>
      <c r="Y35" s="20">
        <v>620307649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1419060746</v>
      </c>
      <c r="D37" s="29">
        <f t="shared" ref="D37:Y37" si="3">SUM(D29:D36)</f>
        <v>0</v>
      </c>
      <c r="E37" s="30">
        <f t="shared" si="3"/>
        <v>1108132760</v>
      </c>
      <c r="F37" s="31">
        <f t="shared" si="3"/>
        <v>1108132760</v>
      </c>
      <c r="G37" s="31">
        <f t="shared" si="3"/>
        <v>1436975522</v>
      </c>
      <c r="H37" s="31">
        <f t="shared" si="3"/>
        <v>74974803</v>
      </c>
      <c r="I37" s="31">
        <f t="shared" si="3"/>
        <v>-133496297</v>
      </c>
      <c r="J37" s="31">
        <f t="shared" si="3"/>
        <v>1378454028</v>
      </c>
      <c r="K37" s="31">
        <f t="shared" si="3"/>
        <v>8331958</v>
      </c>
      <c r="L37" s="31">
        <f t="shared" si="3"/>
        <v>108099929</v>
      </c>
      <c r="M37" s="31">
        <f t="shared" si="3"/>
        <v>-59956900</v>
      </c>
      <c r="N37" s="31">
        <f t="shared" si="3"/>
        <v>56474987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1434929015</v>
      </c>
      <c r="X37" s="31">
        <f t="shared" si="3"/>
        <v>525680856</v>
      </c>
      <c r="Y37" s="31">
        <f t="shared" si="3"/>
        <v>909248159</v>
      </c>
      <c r="Z37" s="32">
        <f>+IF(X37&lt;&gt;0,+(Y37/X37)*100,0)</f>
        <v>172.96581159881538</v>
      </c>
      <c r="AA37" s="33">
        <f>SUM(AA29:AA36)</f>
        <v>1108132760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1419060746</v>
      </c>
      <c r="D44" s="29">
        <f>+D37+D43</f>
        <v>0</v>
      </c>
      <c r="E44" s="30">
        <f t="shared" si="5"/>
        <v>1108132760</v>
      </c>
      <c r="F44" s="31">
        <f t="shared" si="5"/>
        <v>1108132760</v>
      </c>
      <c r="G44" s="31">
        <f t="shared" si="5"/>
        <v>1436975522</v>
      </c>
      <c r="H44" s="31">
        <f t="shared" si="5"/>
        <v>74974803</v>
      </c>
      <c r="I44" s="31">
        <f t="shared" si="5"/>
        <v>-133496297</v>
      </c>
      <c r="J44" s="31">
        <f t="shared" si="5"/>
        <v>1378454028</v>
      </c>
      <c r="K44" s="31">
        <f t="shared" si="5"/>
        <v>8331958</v>
      </c>
      <c r="L44" s="31">
        <f t="shared" si="5"/>
        <v>108099929</v>
      </c>
      <c r="M44" s="31">
        <f t="shared" si="5"/>
        <v>-59956900</v>
      </c>
      <c r="N44" s="31">
        <f t="shared" si="5"/>
        <v>56474987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1434929015</v>
      </c>
      <c r="X44" s="31">
        <f t="shared" si="5"/>
        <v>525680856</v>
      </c>
      <c r="Y44" s="31">
        <f t="shared" si="5"/>
        <v>909248159</v>
      </c>
      <c r="Z44" s="32">
        <f>+IF(X44&lt;&gt;0,+(Y44/X44)*100,0)</f>
        <v>172.96581159881538</v>
      </c>
      <c r="AA44" s="33">
        <f>+AA37+AA43</f>
        <v>1108132760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-221363345</v>
      </c>
      <c r="D45" s="42">
        <f t="shared" si="6"/>
        <v>0</v>
      </c>
      <c r="E45" s="43">
        <f t="shared" si="6"/>
        <v>-246932682</v>
      </c>
      <c r="F45" s="44">
        <f t="shared" si="6"/>
        <v>-246932682</v>
      </c>
      <c r="G45" s="44">
        <f t="shared" si="6"/>
        <v>-280699045</v>
      </c>
      <c r="H45" s="44">
        <f t="shared" si="6"/>
        <v>-33729931</v>
      </c>
      <c r="I45" s="44">
        <f t="shared" si="6"/>
        <v>-15326247</v>
      </c>
      <c r="J45" s="44">
        <f t="shared" si="6"/>
        <v>-329755223</v>
      </c>
      <c r="K45" s="44">
        <f t="shared" si="6"/>
        <v>12975712</v>
      </c>
      <c r="L45" s="44">
        <f t="shared" si="6"/>
        <v>-1759189</v>
      </c>
      <c r="M45" s="44">
        <f t="shared" si="6"/>
        <v>14128143</v>
      </c>
      <c r="N45" s="44">
        <f t="shared" si="6"/>
        <v>25344666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-304410557</v>
      </c>
      <c r="X45" s="44">
        <f t="shared" si="6"/>
        <v>-144075136</v>
      </c>
      <c r="Y45" s="44">
        <f t="shared" si="6"/>
        <v>-160335421</v>
      </c>
      <c r="Z45" s="45">
        <f>+IF(X45&lt;&gt;0,+(Y45/X45)*100,0)</f>
        <v>111.28597581195412</v>
      </c>
      <c r="AA45" s="46">
        <f>+AA26-AA44</f>
        <v>-246932682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3903691</v>
      </c>
      <c r="D47" s="18"/>
      <c r="E47" s="19">
        <v>-153458420</v>
      </c>
      <c r="F47" s="20">
        <v>-153458420</v>
      </c>
      <c r="G47" s="20">
        <v>3903691</v>
      </c>
      <c r="H47" s="20"/>
      <c r="I47" s="20"/>
      <c r="J47" s="20">
        <v>3903691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3903691</v>
      </c>
      <c r="X47" s="20">
        <v>-50600874</v>
      </c>
      <c r="Y47" s="20">
        <v>54504565</v>
      </c>
      <c r="Z47" s="47">
        <v>-107.71467109441627</v>
      </c>
      <c r="AA47" s="22">
        <v>-153458420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3903691</v>
      </c>
      <c r="D50" s="50">
        <f t="shared" ref="D50:Y50" si="7">SUM(D47:D49)</f>
        <v>0</v>
      </c>
      <c r="E50" s="51">
        <f t="shared" si="7"/>
        <v>-153458420</v>
      </c>
      <c r="F50" s="52">
        <f t="shared" si="7"/>
        <v>-153458420</v>
      </c>
      <c r="G50" s="52">
        <f t="shared" si="7"/>
        <v>3903691</v>
      </c>
      <c r="H50" s="52">
        <f t="shared" si="7"/>
        <v>0</v>
      </c>
      <c r="I50" s="52">
        <f t="shared" si="7"/>
        <v>0</v>
      </c>
      <c r="J50" s="52">
        <f t="shared" si="7"/>
        <v>3903691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3903691</v>
      </c>
      <c r="X50" s="52">
        <f t="shared" si="7"/>
        <v>-50600874</v>
      </c>
      <c r="Y50" s="52">
        <f t="shared" si="7"/>
        <v>54504565</v>
      </c>
      <c r="Z50" s="53">
        <f>+IF(X50&lt;&gt;0,+(Y50/X50)*100,0)</f>
        <v>-107.71467109441627</v>
      </c>
      <c r="AA50" s="54">
        <f>SUM(AA47:AA49)</f>
        <v>-153458420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1987658</v>
      </c>
      <c r="D6" s="18"/>
      <c r="E6" s="19">
        <v>2123884</v>
      </c>
      <c r="F6" s="20">
        <v>2123884</v>
      </c>
      <c r="G6" s="20">
        <v>2007501</v>
      </c>
      <c r="H6" s="20"/>
      <c r="I6" s="20">
        <v>44833</v>
      </c>
      <c r="J6" s="20">
        <v>2052334</v>
      </c>
      <c r="K6" s="20">
        <v>36444</v>
      </c>
      <c r="L6" s="20">
        <v>23805</v>
      </c>
      <c r="M6" s="20">
        <v>19663</v>
      </c>
      <c r="N6" s="20">
        <v>79912</v>
      </c>
      <c r="O6" s="20"/>
      <c r="P6" s="20"/>
      <c r="Q6" s="20"/>
      <c r="R6" s="20"/>
      <c r="S6" s="20"/>
      <c r="T6" s="20"/>
      <c r="U6" s="20"/>
      <c r="V6" s="20"/>
      <c r="W6" s="20">
        <v>2132246</v>
      </c>
      <c r="X6" s="20">
        <v>1818886</v>
      </c>
      <c r="Y6" s="20">
        <v>313360</v>
      </c>
      <c r="Z6" s="21">
        <v>17.228127546201357</v>
      </c>
      <c r="AA6" s="22">
        <v>2123884</v>
      </c>
    </row>
    <row r="7" spans="1:27" ht="13.5" x14ac:dyDescent="0.25">
      <c r="A7" s="23" t="s">
        <v>35</v>
      </c>
      <c r="B7" s="17" t="s">
        <v>32</v>
      </c>
      <c r="C7" s="18">
        <v>-229057</v>
      </c>
      <c r="D7" s="18"/>
      <c r="E7" s="19">
        <v>-1032742</v>
      </c>
      <c r="F7" s="20">
        <v>-1032742</v>
      </c>
      <c r="G7" s="20">
        <v>-187913</v>
      </c>
      <c r="H7" s="20"/>
      <c r="I7" s="20">
        <v>831</v>
      </c>
      <c r="J7" s="20">
        <v>-187082</v>
      </c>
      <c r="K7" s="20">
        <v>20738</v>
      </c>
      <c r="L7" s="20">
        <v>26593</v>
      </c>
      <c r="M7" s="20">
        <v>290950</v>
      </c>
      <c r="N7" s="20">
        <v>338281</v>
      </c>
      <c r="O7" s="20"/>
      <c r="P7" s="20"/>
      <c r="Q7" s="20"/>
      <c r="R7" s="20"/>
      <c r="S7" s="20"/>
      <c r="T7" s="20"/>
      <c r="U7" s="20"/>
      <c r="V7" s="20"/>
      <c r="W7" s="20">
        <v>151199</v>
      </c>
      <c r="X7" s="20">
        <v>-1032742</v>
      </c>
      <c r="Y7" s="20">
        <v>1183941</v>
      </c>
      <c r="Z7" s="21">
        <v>-114.64053945709578</v>
      </c>
      <c r="AA7" s="22">
        <v>-1032742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1758601</v>
      </c>
      <c r="D13" s="29">
        <f>SUM(D6:D12)</f>
        <v>0</v>
      </c>
      <c r="E13" s="30">
        <f t="shared" si="0"/>
        <v>1091142</v>
      </c>
      <c r="F13" s="31">
        <f t="shared" si="0"/>
        <v>1091142</v>
      </c>
      <c r="G13" s="31">
        <f t="shared" si="0"/>
        <v>1819588</v>
      </c>
      <c r="H13" s="31">
        <f t="shared" si="0"/>
        <v>0</v>
      </c>
      <c r="I13" s="31">
        <f t="shared" si="0"/>
        <v>45664</v>
      </c>
      <c r="J13" s="31">
        <f t="shared" si="0"/>
        <v>1865252</v>
      </c>
      <c r="K13" s="31">
        <f t="shared" si="0"/>
        <v>57182</v>
      </c>
      <c r="L13" s="31">
        <f t="shared" si="0"/>
        <v>50398</v>
      </c>
      <c r="M13" s="31">
        <f t="shared" si="0"/>
        <v>310613</v>
      </c>
      <c r="N13" s="31">
        <f t="shared" si="0"/>
        <v>418193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2283445</v>
      </c>
      <c r="X13" s="31">
        <f t="shared" si="0"/>
        <v>786144</v>
      </c>
      <c r="Y13" s="31">
        <f t="shared" si="0"/>
        <v>1497301</v>
      </c>
      <c r="Z13" s="32">
        <f>+IF(X13&lt;&gt;0,+(Y13/X13)*100,0)</f>
        <v>190.46141673790044</v>
      </c>
      <c r="AA13" s="33">
        <f>SUM(AA6:AA12)</f>
        <v>1091142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1758601</v>
      </c>
      <c r="D26" s="29">
        <f>+D13+D25</f>
        <v>0</v>
      </c>
      <c r="E26" s="30">
        <f t="shared" si="2"/>
        <v>1091142</v>
      </c>
      <c r="F26" s="31">
        <f t="shared" si="2"/>
        <v>1091142</v>
      </c>
      <c r="G26" s="31">
        <f t="shared" si="2"/>
        <v>1819588</v>
      </c>
      <c r="H26" s="31">
        <f t="shared" si="2"/>
        <v>0</v>
      </c>
      <c r="I26" s="31">
        <f t="shared" si="2"/>
        <v>45664</v>
      </c>
      <c r="J26" s="31">
        <f t="shared" si="2"/>
        <v>1865252</v>
      </c>
      <c r="K26" s="31">
        <f t="shared" si="2"/>
        <v>57182</v>
      </c>
      <c r="L26" s="31">
        <f t="shared" si="2"/>
        <v>50398</v>
      </c>
      <c r="M26" s="31">
        <f t="shared" si="2"/>
        <v>310613</v>
      </c>
      <c r="N26" s="31">
        <f t="shared" si="2"/>
        <v>418193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2283445</v>
      </c>
      <c r="X26" s="31">
        <f t="shared" si="2"/>
        <v>786144</v>
      </c>
      <c r="Y26" s="31">
        <f t="shared" si="2"/>
        <v>1497301</v>
      </c>
      <c r="Z26" s="32">
        <f>+IF(X26&lt;&gt;0,+(Y26/X26)*100,0)</f>
        <v>190.46141673790044</v>
      </c>
      <c r="AA26" s="33">
        <f>+AA13+AA25</f>
        <v>1091142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27059</v>
      </c>
      <c r="D32" s="18"/>
      <c r="E32" s="19"/>
      <c r="F32" s="20"/>
      <c r="G32" s="20">
        <v>27058</v>
      </c>
      <c r="H32" s="20"/>
      <c r="I32" s="20"/>
      <c r="J32" s="20">
        <v>27058</v>
      </c>
      <c r="K32" s="20"/>
      <c r="L32" s="20"/>
      <c r="M32" s="20">
        <v>253065</v>
      </c>
      <c r="N32" s="20">
        <v>253065</v>
      </c>
      <c r="O32" s="20"/>
      <c r="P32" s="20"/>
      <c r="Q32" s="20"/>
      <c r="R32" s="20"/>
      <c r="S32" s="20"/>
      <c r="T32" s="20"/>
      <c r="U32" s="20"/>
      <c r="V32" s="20"/>
      <c r="W32" s="20">
        <v>280123</v>
      </c>
      <c r="X32" s="20"/>
      <c r="Y32" s="20">
        <v>280123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212550</v>
      </c>
      <c r="D35" s="18"/>
      <c r="E35" s="19">
        <v>49455</v>
      </c>
      <c r="F35" s="20">
        <v>49455</v>
      </c>
      <c r="G35" s="20">
        <v>220505</v>
      </c>
      <c r="H35" s="20"/>
      <c r="I35" s="20">
        <v>5956</v>
      </c>
      <c r="J35" s="20">
        <v>226461</v>
      </c>
      <c r="K35" s="20">
        <v>7459</v>
      </c>
      <c r="L35" s="20">
        <v>6574</v>
      </c>
      <c r="M35" s="20">
        <v>7506</v>
      </c>
      <c r="N35" s="20">
        <v>21539</v>
      </c>
      <c r="O35" s="20"/>
      <c r="P35" s="20"/>
      <c r="Q35" s="20"/>
      <c r="R35" s="20"/>
      <c r="S35" s="20"/>
      <c r="T35" s="20"/>
      <c r="U35" s="20"/>
      <c r="V35" s="20"/>
      <c r="W35" s="20">
        <v>248000</v>
      </c>
      <c r="X35" s="20">
        <v>49455</v>
      </c>
      <c r="Y35" s="20">
        <v>198545</v>
      </c>
      <c r="Z35" s="21">
        <v>401.4659791729855</v>
      </c>
      <c r="AA35" s="22">
        <v>49455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239609</v>
      </c>
      <c r="D37" s="29">
        <f t="shared" ref="D37:Y37" si="3">SUM(D29:D36)</f>
        <v>0</v>
      </c>
      <c r="E37" s="30">
        <f t="shared" si="3"/>
        <v>49455</v>
      </c>
      <c r="F37" s="31">
        <f t="shared" si="3"/>
        <v>49455</v>
      </c>
      <c r="G37" s="31">
        <f t="shared" si="3"/>
        <v>247563</v>
      </c>
      <c r="H37" s="31">
        <f t="shared" si="3"/>
        <v>0</v>
      </c>
      <c r="I37" s="31">
        <f t="shared" si="3"/>
        <v>5956</v>
      </c>
      <c r="J37" s="31">
        <f t="shared" si="3"/>
        <v>253519</v>
      </c>
      <c r="K37" s="31">
        <f t="shared" si="3"/>
        <v>7459</v>
      </c>
      <c r="L37" s="31">
        <f t="shared" si="3"/>
        <v>6574</v>
      </c>
      <c r="M37" s="31">
        <f t="shared" si="3"/>
        <v>260571</v>
      </c>
      <c r="N37" s="31">
        <f t="shared" si="3"/>
        <v>274604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528123</v>
      </c>
      <c r="X37" s="31">
        <f t="shared" si="3"/>
        <v>49455</v>
      </c>
      <c r="Y37" s="31">
        <f t="shared" si="3"/>
        <v>478668</v>
      </c>
      <c r="Z37" s="32">
        <f>+IF(X37&lt;&gt;0,+(Y37/X37)*100,0)</f>
        <v>967.88595693054287</v>
      </c>
      <c r="AA37" s="33">
        <f>SUM(AA29:AA36)</f>
        <v>49455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239609</v>
      </c>
      <c r="D44" s="29">
        <f>+D37+D43</f>
        <v>0</v>
      </c>
      <c r="E44" s="30">
        <f t="shared" si="5"/>
        <v>49455</v>
      </c>
      <c r="F44" s="31">
        <f t="shared" si="5"/>
        <v>49455</v>
      </c>
      <c r="G44" s="31">
        <f t="shared" si="5"/>
        <v>247563</v>
      </c>
      <c r="H44" s="31">
        <f t="shared" si="5"/>
        <v>0</v>
      </c>
      <c r="I44" s="31">
        <f t="shared" si="5"/>
        <v>5956</v>
      </c>
      <c r="J44" s="31">
        <f t="shared" si="5"/>
        <v>253519</v>
      </c>
      <c r="K44" s="31">
        <f t="shared" si="5"/>
        <v>7459</v>
      </c>
      <c r="L44" s="31">
        <f t="shared" si="5"/>
        <v>6574</v>
      </c>
      <c r="M44" s="31">
        <f t="shared" si="5"/>
        <v>260571</v>
      </c>
      <c r="N44" s="31">
        <f t="shared" si="5"/>
        <v>274604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528123</v>
      </c>
      <c r="X44" s="31">
        <f t="shared" si="5"/>
        <v>49455</v>
      </c>
      <c r="Y44" s="31">
        <f t="shared" si="5"/>
        <v>478668</v>
      </c>
      <c r="Z44" s="32">
        <f>+IF(X44&lt;&gt;0,+(Y44/X44)*100,0)</f>
        <v>967.88595693054287</v>
      </c>
      <c r="AA44" s="33">
        <f>+AA37+AA43</f>
        <v>49455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1518992</v>
      </c>
      <c r="D45" s="42">
        <f t="shared" si="6"/>
        <v>0</v>
      </c>
      <c r="E45" s="43">
        <f t="shared" si="6"/>
        <v>1041687</v>
      </c>
      <c r="F45" s="44">
        <f t="shared" si="6"/>
        <v>1041687</v>
      </c>
      <c r="G45" s="44">
        <f t="shared" si="6"/>
        <v>1572025</v>
      </c>
      <c r="H45" s="44">
        <f t="shared" si="6"/>
        <v>0</v>
      </c>
      <c r="I45" s="44">
        <f t="shared" si="6"/>
        <v>39708</v>
      </c>
      <c r="J45" s="44">
        <f t="shared" si="6"/>
        <v>1611733</v>
      </c>
      <c r="K45" s="44">
        <f t="shared" si="6"/>
        <v>49723</v>
      </c>
      <c r="L45" s="44">
        <f t="shared" si="6"/>
        <v>43824</v>
      </c>
      <c r="M45" s="44">
        <f t="shared" si="6"/>
        <v>50042</v>
      </c>
      <c r="N45" s="44">
        <f t="shared" si="6"/>
        <v>143589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1755322</v>
      </c>
      <c r="X45" s="44">
        <f t="shared" si="6"/>
        <v>736689</v>
      </c>
      <c r="Y45" s="44">
        <f t="shared" si="6"/>
        <v>1018633</v>
      </c>
      <c r="Z45" s="45">
        <f>+IF(X45&lt;&gt;0,+(Y45/X45)*100,0)</f>
        <v>138.27178090076004</v>
      </c>
      <c r="AA45" s="46">
        <f>+AA26-AA44</f>
        <v>1041687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609996</v>
      </c>
      <c r="F47" s="20">
        <v>609996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304998</v>
      </c>
      <c r="Y47" s="20">
        <v>-304998</v>
      </c>
      <c r="Z47" s="47">
        <v>-100</v>
      </c>
      <c r="AA47" s="22">
        <v>609996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609996</v>
      </c>
      <c r="F50" s="52">
        <f t="shared" si="7"/>
        <v>609996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304998</v>
      </c>
      <c r="Y50" s="52">
        <f t="shared" si="7"/>
        <v>-304998</v>
      </c>
      <c r="Z50" s="53">
        <f>+IF(X50&lt;&gt;0,+(Y50/X50)*100,0)</f>
        <v>-100</v>
      </c>
      <c r="AA50" s="54">
        <f>SUM(AA47:AA49)</f>
        <v>609996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-774126716</v>
      </c>
      <c r="D6" s="18"/>
      <c r="E6" s="19"/>
      <c r="F6" s="20"/>
      <c r="G6" s="20">
        <v>-695108253</v>
      </c>
      <c r="H6" s="20">
        <v>-325214496</v>
      </c>
      <c r="I6" s="20">
        <v>-266766031</v>
      </c>
      <c r="J6" s="20">
        <v>-1287088780</v>
      </c>
      <c r="K6" s="20">
        <v>-178532730</v>
      </c>
      <c r="L6" s="20">
        <v>-24887722</v>
      </c>
      <c r="M6" s="20">
        <v>-197439053</v>
      </c>
      <c r="N6" s="20">
        <v>-400859505</v>
      </c>
      <c r="O6" s="20"/>
      <c r="P6" s="20"/>
      <c r="Q6" s="20"/>
      <c r="R6" s="20"/>
      <c r="S6" s="20"/>
      <c r="T6" s="20"/>
      <c r="U6" s="20"/>
      <c r="V6" s="20"/>
      <c r="W6" s="20">
        <v>-1687948285</v>
      </c>
      <c r="X6" s="20"/>
      <c r="Y6" s="20">
        <v>-1687948285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236070648</v>
      </c>
      <c r="D7" s="18"/>
      <c r="E7" s="19">
        <v>3033947600</v>
      </c>
      <c r="F7" s="20">
        <v>3033947600</v>
      </c>
      <c r="G7" s="20">
        <v>75372938</v>
      </c>
      <c r="H7" s="20">
        <v>116048242</v>
      </c>
      <c r="I7" s="20">
        <v>-42519030</v>
      </c>
      <c r="J7" s="20">
        <v>148902150</v>
      </c>
      <c r="K7" s="20">
        <v>-67083131</v>
      </c>
      <c r="L7" s="20">
        <v>-24108126</v>
      </c>
      <c r="M7" s="20">
        <v>52361680</v>
      </c>
      <c r="N7" s="20">
        <v>-38829577</v>
      </c>
      <c r="O7" s="20"/>
      <c r="P7" s="20"/>
      <c r="Q7" s="20"/>
      <c r="R7" s="20"/>
      <c r="S7" s="20"/>
      <c r="T7" s="20"/>
      <c r="U7" s="20"/>
      <c r="V7" s="20"/>
      <c r="W7" s="20">
        <v>110072573</v>
      </c>
      <c r="X7" s="20"/>
      <c r="Y7" s="20">
        <v>110072573</v>
      </c>
      <c r="Z7" s="21"/>
      <c r="AA7" s="22">
        <v>3033947600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-1177675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-141896583</v>
      </c>
      <c r="D10" s="18"/>
      <c r="E10" s="19"/>
      <c r="F10" s="20"/>
      <c r="G10" s="20">
        <v>10973217</v>
      </c>
      <c r="H10" s="20">
        <v>26752736</v>
      </c>
      <c r="I10" s="20">
        <v>66287758</v>
      </c>
      <c r="J10" s="20">
        <v>104013711</v>
      </c>
      <c r="K10" s="20">
        <v>-6897883</v>
      </c>
      <c r="L10" s="20">
        <v>22275160</v>
      </c>
      <c r="M10" s="20">
        <v>22499091</v>
      </c>
      <c r="N10" s="20">
        <v>37876368</v>
      </c>
      <c r="O10" s="20"/>
      <c r="P10" s="20"/>
      <c r="Q10" s="20"/>
      <c r="R10" s="20"/>
      <c r="S10" s="20"/>
      <c r="T10" s="20"/>
      <c r="U10" s="20"/>
      <c r="V10" s="20"/>
      <c r="W10" s="20">
        <v>141890079</v>
      </c>
      <c r="X10" s="20"/>
      <c r="Y10" s="20">
        <v>141890079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12969770</v>
      </c>
      <c r="D11" s="18"/>
      <c r="E11" s="19"/>
      <c r="F11" s="20"/>
      <c r="G11" s="24">
        <v>15002448</v>
      </c>
      <c r="H11" s="24">
        <v>38333048</v>
      </c>
      <c r="I11" s="24">
        <v>-41795921</v>
      </c>
      <c r="J11" s="20">
        <v>11539575</v>
      </c>
      <c r="K11" s="24">
        <v>-46738004</v>
      </c>
      <c r="L11" s="24">
        <v>-25474692</v>
      </c>
      <c r="M11" s="20">
        <v>2912109</v>
      </c>
      <c r="N11" s="24">
        <v>-69300587</v>
      </c>
      <c r="O11" s="24"/>
      <c r="P11" s="24"/>
      <c r="Q11" s="20"/>
      <c r="R11" s="24"/>
      <c r="S11" s="24"/>
      <c r="T11" s="20"/>
      <c r="U11" s="24"/>
      <c r="V11" s="24"/>
      <c r="W11" s="24">
        <v>-57761012</v>
      </c>
      <c r="X11" s="20"/>
      <c r="Y11" s="24">
        <v>-57761012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1033101</v>
      </c>
      <c r="D12" s="18"/>
      <c r="E12" s="19"/>
      <c r="F12" s="20"/>
      <c r="G12" s="20"/>
      <c r="H12" s="20">
        <v>30444</v>
      </c>
      <c r="I12" s="20"/>
      <c r="J12" s="20">
        <v>30444</v>
      </c>
      <c r="K12" s="20">
        <v>-73216</v>
      </c>
      <c r="L12" s="20"/>
      <c r="M12" s="20"/>
      <c r="N12" s="20">
        <v>-73216</v>
      </c>
      <c r="O12" s="20"/>
      <c r="P12" s="20"/>
      <c r="Q12" s="20"/>
      <c r="R12" s="20"/>
      <c r="S12" s="20"/>
      <c r="T12" s="20"/>
      <c r="U12" s="20"/>
      <c r="V12" s="20"/>
      <c r="W12" s="20">
        <v>-42772</v>
      </c>
      <c r="X12" s="20"/>
      <c r="Y12" s="20">
        <v>-42772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-667127455</v>
      </c>
      <c r="D13" s="29">
        <f>SUM(D6:D12)</f>
        <v>0</v>
      </c>
      <c r="E13" s="30">
        <f t="shared" si="0"/>
        <v>3033947600</v>
      </c>
      <c r="F13" s="31">
        <f t="shared" si="0"/>
        <v>3033947600</v>
      </c>
      <c r="G13" s="31">
        <f t="shared" si="0"/>
        <v>-593759650</v>
      </c>
      <c r="H13" s="31">
        <f t="shared" si="0"/>
        <v>-144050026</v>
      </c>
      <c r="I13" s="31">
        <f t="shared" si="0"/>
        <v>-284793224</v>
      </c>
      <c r="J13" s="31">
        <f t="shared" si="0"/>
        <v>-1022602900</v>
      </c>
      <c r="K13" s="31">
        <f t="shared" si="0"/>
        <v>-299324964</v>
      </c>
      <c r="L13" s="31">
        <f t="shared" si="0"/>
        <v>-52195380</v>
      </c>
      <c r="M13" s="31">
        <f t="shared" si="0"/>
        <v>-119666173</v>
      </c>
      <c r="N13" s="31">
        <f t="shared" si="0"/>
        <v>-471186517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-1493789417</v>
      </c>
      <c r="X13" s="31">
        <f t="shared" si="0"/>
        <v>0</v>
      </c>
      <c r="Y13" s="31">
        <f t="shared" si="0"/>
        <v>-1493789417</v>
      </c>
      <c r="Z13" s="32">
        <f>+IF(X13&lt;&gt;0,+(Y13/X13)*100,0)</f>
        <v>0</v>
      </c>
      <c r="AA13" s="33">
        <f>SUM(AA6:AA12)</f>
        <v>3033947600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167335649</v>
      </c>
      <c r="D17" s="18"/>
      <c r="E17" s="19">
        <v>7510109470</v>
      </c>
      <c r="F17" s="20">
        <v>7510109470</v>
      </c>
      <c r="G17" s="24">
        <v>-11396707</v>
      </c>
      <c r="H17" s="24">
        <v>-6909532</v>
      </c>
      <c r="I17" s="24">
        <v>2053934</v>
      </c>
      <c r="J17" s="20">
        <v>-16252305</v>
      </c>
      <c r="K17" s="24">
        <v>1805333</v>
      </c>
      <c r="L17" s="24">
        <v>-16688447</v>
      </c>
      <c r="M17" s="20">
        <v>29176179</v>
      </c>
      <c r="N17" s="24">
        <v>14293065</v>
      </c>
      <c r="O17" s="24"/>
      <c r="P17" s="24"/>
      <c r="Q17" s="20"/>
      <c r="R17" s="24"/>
      <c r="S17" s="24"/>
      <c r="T17" s="20"/>
      <c r="U17" s="24"/>
      <c r="V17" s="24"/>
      <c r="W17" s="24">
        <v>-1959240</v>
      </c>
      <c r="X17" s="20">
        <v>11612095840</v>
      </c>
      <c r="Y17" s="24">
        <v>-11614055080</v>
      </c>
      <c r="Z17" s="25">
        <v>-100.0168724063855</v>
      </c>
      <c r="AA17" s="26">
        <v>7510109470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-10061082</v>
      </c>
      <c r="D21" s="18"/>
      <c r="E21" s="19">
        <v>803000</v>
      </c>
      <c r="F21" s="20">
        <v>803000</v>
      </c>
      <c r="G21" s="20">
        <v>-1055557</v>
      </c>
      <c r="H21" s="20">
        <v>-1055557</v>
      </c>
      <c r="I21" s="20">
        <v>174330</v>
      </c>
      <c r="J21" s="20">
        <v>-1936784</v>
      </c>
      <c r="K21" s="20">
        <v>-167405</v>
      </c>
      <c r="L21" s="20">
        <v>-163532</v>
      </c>
      <c r="M21" s="20">
        <v>-163207</v>
      </c>
      <c r="N21" s="20">
        <v>-494144</v>
      </c>
      <c r="O21" s="20"/>
      <c r="P21" s="20"/>
      <c r="Q21" s="20"/>
      <c r="R21" s="20"/>
      <c r="S21" s="20"/>
      <c r="T21" s="20"/>
      <c r="U21" s="20"/>
      <c r="V21" s="20"/>
      <c r="W21" s="20">
        <v>-2430928</v>
      </c>
      <c r="X21" s="20">
        <v>803000</v>
      </c>
      <c r="Y21" s="20">
        <v>-3233928</v>
      </c>
      <c r="Z21" s="21">
        <v>-402.73075965130761</v>
      </c>
      <c r="AA21" s="22">
        <v>803000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-1938170</v>
      </c>
      <c r="D23" s="18"/>
      <c r="E23" s="19"/>
      <c r="F23" s="20"/>
      <c r="G23" s="20">
        <v>19499</v>
      </c>
      <c r="H23" s="20">
        <v>19499</v>
      </c>
      <c r="I23" s="20">
        <v>19499</v>
      </c>
      <c r="J23" s="20">
        <v>58497</v>
      </c>
      <c r="K23" s="20">
        <v>19499</v>
      </c>
      <c r="L23" s="20">
        <v>19499</v>
      </c>
      <c r="M23" s="20">
        <v>12850</v>
      </c>
      <c r="N23" s="20">
        <v>51848</v>
      </c>
      <c r="O23" s="20"/>
      <c r="P23" s="20"/>
      <c r="Q23" s="20"/>
      <c r="R23" s="20"/>
      <c r="S23" s="20"/>
      <c r="T23" s="20"/>
      <c r="U23" s="20"/>
      <c r="V23" s="20"/>
      <c r="W23" s="20">
        <v>110345</v>
      </c>
      <c r="X23" s="20"/>
      <c r="Y23" s="20">
        <v>110345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155336397</v>
      </c>
      <c r="D25" s="29">
        <f t="shared" ref="D25:Y25" si="1">SUM(D15:D24)</f>
        <v>0</v>
      </c>
      <c r="E25" s="35">
        <f t="shared" si="1"/>
        <v>7510912470</v>
      </c>
      <c r="F25" s="36">
        <f t="shared" si="1"/>
        <v>7510912470</v>
      </c>
      <c r="G25" s="36">
        <f t="shared" si="1"/>
        <v>-12432765</v>
      </c>
      <c r="H25" s="36">
        <f t="shared" si="1"/>
        <v>-7945590</v>
      </c>
      <c r="I25" s="36">
        <f t="shared" si="1"/>
        <v>2247763</v>
      </c>
      <c r="J25" s="36">
        <f t="shared" si="1"/>
        <v>-18130592</v>
      </c>
      <c r="K25" s="36">
        <f t="shared" si="1"/>
        <v>1657427</v>
      </c>
      <c r="L25" s="36">
        <f t="shared" si="1"/>
        <v>-16832480</v>
      </c>
      <c r="M25" s="36">
        <f t="shared" si="1"/>
        <v>29025822</v>
      </c>
      <c r="N25" s="36">
        <f t="shared" si="1"/>
        <v>13850769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-4279823</v>
      </c>
      <c r="X25" s="36">
        <f t="shared" si="1"/>
        <v>11612898840</v>
      </c>
      <c r="Y25" s="36">
        <f t="shared" si="1"/>
        <v>-11617178663</v>
      </c>
      <c r="Z25" s="37">
        <f>+IF(X25&lt;&gt;0,+(Y25/X25)*100,0)</f>
        <v>-100.03685404530745</v>
      </c>
      <c r="AA25" s="38">
        <f>SUM(AA15:AA24)</f>
        <v>7510912470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-511791058</v>
      </c>
      <c r="D26" s="29">
        <f>+D13+D25</f>
        <v>0</v>
      </c>
      <c r="E26" s="30">
        <f t="shared" si="2"/>
        <v>10544860070</v>
      </c>
      <c r="F26" s="31">
        <f t="shared" si="2"/>
        <v>10544860070</v>
      </c>
      <c r="G26" s="31">
        <f t="shared" si="2"/>
        <v>-606192415</v>
      </c>
      <c r="H26" s="31">
        <f t="shared" si="2"/>
        <v>-151995616</v>
      </c>
      <c r="I26" s="31">
        <f t="shared" si="2"/>
        <v>-282545461</v>
      </c>
      <c r="J26" s="31">
        <f t="shared" si="2"/>
        <v>-1040733492</v>
      </c>
      <c r="K26" s="31">
        <f t="shared" si="2"/>
        <v>-297667537</v>
      </c>
      <c r="L26" s="31">
        <f t="shared" si="2"/>
        <v>-69027860</v>
      </c>
      <c r="M26" s="31">
        <f t="shared" si="2"/>
        <v>-90640351</v>
      </c>
      <c r="N26" s="31">
        <f t="shared" si="2"/>
        <v>-457335748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-1498069240</v>
      </c>
      <c r="X26" s="31">
        <f t="shared" si="2"/>
        <v>11612898840</v>
      </c>
      <c r="Y26" s="31">
        <f t="shared" si="2"/>
        <v>-13110968080</v>
      </c>
      <c r="Z26" s="32">
        <f>+IF(X26&lt;&gt;0,+(Y26/X26)*100,0)</f>
        <v>-112.90004554969497</v>
      </c>
      <c r="AA26" s="33">
        <f>+AA13+AA25</f>
        <v>10544860070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-11607134</v>
      </c>
      <c r="D30" s="18"/>
      <c r="E30" s="19"/>
      <c r="F30" s="20"/>
      <c r="G30" s="20">
        <v>6120297</v>
      </c>
      <c r="H30" s="20">
        <v>15550046</v>
      </c>
      <c r="I30" s="20">
        <v>12967635</v>
      </c>
      <c r="J30" s="20">
        <v>34637978</v>
      </c>
      <c r="K30" s="20">
        <v>13399889</v>
      </c>
      <c r="L30" s="20">
        <v>12967635</v>
      </c>
      <c r="M30" s="20">
        <v>14971311</v>
      </c>
      <c r="N30" s="20">
        <v>41338835</v>
      </c>
      <c r="O30" s="20"/>
      <c r="P30" s="20"/>
      <c r="Q30" s="20"/>
      <c r="R30" s="20"/>
      <c r="S30" s="20"/>
      <c r="T30" s="20"/>
      <c r="U30" s="20"/>
      <c r="V30" s="20"/>
      <c r="W30" s="20">
        <v>75976813</v>
      </c>
      <c r="X30" s="20"/>
      <c r="Y30" s="20">
        <v>75976813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159611659</v>
      </c>
      <c r="D32" s="18"/>
      <c r="E32" s="19"/>
      <c r="F32" s="20"/>
      <c r="G32" s="20">
        <v>-15885508</v>
      </c>
      <c r="H32" s="20">
        <v>-91281955</v>
      </c>
      <c r="I32" s="20">
        <v>-612414453</v>
      </c>
      <c r="J32" s="20">
        <v>-719581916</v>
      </c>
      <c r="K32" s="20">
        <v>-22442130</v>
      </c>
      <c r="L32" s="20">
        <v>-45048840</v>
      </c>
      <c r="M32" s="20">
        <v>-67079063</v>
      </c>
      <c r="N32" s="20">
        <v>-134570033</v>
      </c>
      <c r="O32" s="20"/>
      <c r="P32" s="20"/>
      <c r="Q32" s="20"/>
      <c r="R32" s="20"/>
      <c r="S32" s="20"/>
      <c r="T32" s="20"/>
      <c r="U32" s="20"/>
      <c r="V32" s="20"/>
      <c r="W32" s="20">
        <v>-854151949</v>
      </c>
      <c r="X32" s="20"/>
      <c r="Y32" s="20">
        <v>-854151949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115000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78228401</v>
      </c>
      <c r="D35" s="18"/>
      <c r="E35" s="19"/>
      <c r="F35" s="20"/>
      <c r="G35" s="20">
        <v>130235317</v>
      </c>
      <c r="H35" s="20">
        <v>53774973</v>
      </c>
      <c r="I35" s="20">
        <v>3403023</v>
      </c>
      <c r="J35" s="20">
        <v>187413313</v>
      </c>
      <c r="K35" s="20">
        <v>-48237202</v>
      </c>
      <c r="L35" s="20">
        <v>524197</v>
      </c>
      <c r="M35" s="20">
        <v>2892841</v>
      </c>
      <c r="N35" s="20">
        <v>-44820164</v>
      </c>
      <c r="O35" s="20"/>
      <c r="P35" s="20"/>
      <c r="Q35" s="20"/>
      <c r="R35" s="20"/>
      <c r="S35" s="20"/>
      <c r="T35" s="20"/>
      <c r="U35" s="20"/>
      <c r="V35" s="20"/>
      <c r="W35" s="20">
        <v>142593149</v>
      </c>
      <c r="X35" s="20"/>
      <c r="Y35" s="20">
        <v>142593149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226347926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120470106</v>
      </c>
      <c r="H37" s="31">
        <f t="shared" si="3"/>
        <v>-21956936</v>
      </c>
      <c r="I37" s="31">
        <f t="shared" si="3"/>
        <v>-596043795</v>
      </c>
      <c r="J37" s="31">
        <f t="shared" si="3"/>
        <v>-497530625</v>
      </c>
      <c r="K37" s="31">
        <f t="shared" si="3"/>
        <v>-57279443</v>
      </c>
      <c r="L37" s="31">
        <f t="shared" si="3"/>
        <v>-31557008</v>
      </c>
      <c r="M37" s="31">
        <f t="shared" si="3"/>
        <v>-49214911</v>
      </c>
      <c r="N37" s="31">
        <f t="shared" si="3"/>
        <v>-138051362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-635581987</v>
      </c>
      <c r="X37" s="31">
        <f t="shared" si="3"/>
        <v>0</v>
      </c>
      <c r="Y37" s="31">
        <f t="shared" si="3"/>
        <v>-635581987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76300212</v>
      </c>
      <c r="D39" s="18"/>
      <c r="E39" s="19"/>
      <c r="F39" s="20"/>
      <c r="G39" s="20">
        <v>-3291184</v>
      </c>
      <c r="H39" s="20"/>
      <c r="I39" s="20"/>
      <c r="J39" s="20">
        <v>-3291184</v>
      </c>
      <c r="K39" s="20"/>
      <c r="L39" s="20"/>
      <c r="M39" s="20">
        <v>-106306023</v>
      </c>
      <c r="N39" s="20">
        <v>-106306023</v>
      </c>
      <c r="O39" s="20"/>
      <c r="P39" s="20"/>
      <c r="Q39" s="20"/>
      <c r="R39" s="20"/>
      <c r="S39" s="20"/>
      <c r="T39" s="20"/>
      <c r="U39" s="20"/>
      <c r="V39" s="20"/>
      <c r="W39" s="20">
        <v>-109597207</v>
      </c>
      <c r="X39" s="20"/>
      <c r="Y39" s="20">
        <v>-109597207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76300212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-3291184</v>
      </c>
      <c r="H43" s="36">
        <f t="shared" si="4"/>
        <v>0</v>
      </c>
      <c r="I43" s="36">
        <f t="shared" si="4"/>
        <v>0</v>
      </c>
      <c r="J43" s="36">
        <f t="shared" si="4"/>
        <v>-3291184</v>
      </c>
      <c r="K43" s="36">
        <f t="shared" si="4"/>
        <v>0</v>
      </c>
      <c r="L43" s="36">
        <f t="shared" si="4"/>
        <v>0</v>
      </c>
      <c r="M43" s="36">
        <f t="shared" si="4"/>
        <v>-106306023</v>
      </c>
      <c r="N43" s="36">
        <f t="shared" si="4"/>
        <v>-106306023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-109597207</v>
      </c>
      <c r="X43" s="36">
        <f t="shared" si="4"/>
        <v>0</v>
      </c>
      <c r="Y43" s="36">
        <f t="shared" si="4"/>
        <v>-109597207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302648138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117178922</v>
      </c>
      <c r="H44" s="31">
        <f t="shared" si="5"/>
        <v>-21956936</v>
      </c>
      <c r="I44" s="31">
        <f t="shared" si="5"/>
        <v>-596043795</v>
      </c>
      <c r="J44" s="31">
        <f t="shared" si="5"/>
        <v>-500821809</v>
      </c>
      <c r="K44" s="31">
        <f t="shared" si="5"/>
        <v>-57279443</v>
      </c>
      <c r="L44" s="31">
        <f t="shared" si="5"/>
        <v>-31557008</v>
      </c>
      <c r="M44" s="31">
        <f t="shared" si="5"/>
        <v>-155520934</v>
      </c>
      <c r="N44" s="31">
        <f t="shared" si="5"/>
        <v>-244357385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-745179194</v>
      </c>
      <c r="X44" s="31">
        <f t="shared" si="5"/>
        <v>0</v>
      </c>
      <c r="Y44" s="31">
        <f t="shared" si="5"/>
        <v>-745179194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-814439196</v>
      </c>
      <c r="D45" s="42">
        <f t="shared" si="6"/>
        <v>0</v>
      </c>
      <c r="E45" s="43">
        <f t="shared" si="6"/>
        <v>10544860070</v>
      </c>
      <c r="F45" s="44">
        <f t="shared" si="6"/>
        <v>10544860070</v>
      </c>
      <c r="G45" s="44">
        <f t="shared" si="6"/>
        <v>-723371337</v>
      </c>
      <c r="H45" s="44">
        <f t="shared" si="6"/>
        <v>-130038680</v>
      </c>
      <c r="I45" s="44">
        <f t="shared" si="6"/>
        <v>313498334</v>
      </c>
      <c r="J45" s="44">
        <f t="shared" si="6"/>
        <v>-539911683</v>
      </c>
      <c r="K45" s="44">
        <f t="shared" si="6"/>
        <v>-240388094</v>
      </c>
      <c r="L45" s="44">
        <f t="shared" si="6"/>
        <v>-37470852</v>
      </c>
      <c r="M45" s="44">
        <f t="shared" si="6"/>
        <v>64880583</v>
      </c>
      <c r="N45" s="44">
        <f t="shared" si="6"/>
        <v>-212978363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-752890046</v>
      </c>
      <c r="X45" s="44">
        <f t="shared" si="6"/>
        <v>11612898840</v>
      </c>
      <c r="Y45" s="44">
        <f t="shared" si="6"/>
        <v>-12365788886</v>
      </c>
      <c r="Z45" s="45">
        <f>+IF(X45&lt;&gt;0,+(Y45/X45)*100,0)</f>
        <v>-106.48322228905252</v>
      </c>
      <c r="AA45" s="46">
        <f>+AA26-AA44</f>
        <v>10544860070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-711457896</v>
      </c>
      <c r="D47" s="18"/>
      <c r="E47" s="19">
        <v>9844960070</v>
      </c>
      <c r="F47" s="20">
        <v>9844960070</v>
      </c>
      <c r="G47" s="20"/>
      <c r="H47" s="20"/>
      <c r="I47" s="20"/>
      <c r="J47" s="20"/>
      <c r="K47" s="20">
        <v>-797927247</v>
      </c>
      <c r="L47" s="20"/>
      <c r="M47" s="20"/>
      <c r="N47" s="20">
        <v>-797927247</v>
      </c>
      <c r="O47" s="20"/>
      <c r="P47" s="20"/>
      <c r="Q47" s="20"/>
      <c r="R47" s="20"/>
      <c r="S47" s="20"/>
      <c r="T47" s="20"/>
      <c r="U47" s="20"/>
      <c r="V47" s="20"/>
      <c r="W47" s="20">
        <v>-797927247</v>
      </c>
      <c r="X47" s="20"/>
      <c r="Y47" s="20">
        <v>-797927247</v>
      </c>
      <c r="Z47" s="47"/>
      <c r="AA47" s="22">
        <v>9844960070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-711457896</v>
      </c>
      <c r="D50" s="50">
        <f t="shared" ref="D50:Y50" si="7">SUM(D47:D49)</f>
        <v>0</v>
      </c>
      <c r="E50" s="51">
        <f t="shared" si="7"/>
        <v>9844960070</v>
      </c>
      <c r="F50" s="52">
        <f t="shared" si="7"/>
        <v>9844960070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-797927247</v>
      </c>
      <c r="L50" s="52">
        <f t="shared" si="7"/>
        <v>0</v>
      </c>
      <c r="M50" s="52">
        <f t="shared" si="7"/>
        <v>0</v>
      </c>
      <c r="N50" s="52">
        <f t="shared" si="7"/>
        <v>-797927247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-797927247</v>
      </c>
      <c r="X50" s="52">
        <f t="shared" si="7"/>
        <v>0</v>
      </c>
      <c r="Y50" s="52">
        <f t="shared" si="7"/>
        <v>-797927247</v>
      </c>
      <c r="Z50" s="53">
        <f>+IF(X50&lt;&gt;0,+(Y50/X50)*100,0)</f>
        <v>0</v>
      </c>
      <c r="AA50" s="54">
        <f>SUM(AA47:AA49)</f>
        <v>9844960070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-1995579</v>
      </c>
      <c r="D6" s="18"/>
      <c r="E6" s="19">
        <v>-2062548</v>
      </c>
      <c r="F6" s="20">
        <v>-2062548</v>
      </c>
      <c r="G6" s="20"/>
      <c r="H6" s="20">
        <v>-2594384</v>
      </c>
      <c r="I6" s="20">
        <v>-437000</v>
      </c>
      <c r="J6" s="20">
        <v>-3031384</v>
      </c>
      <c r="K6" s="20">
        <v>-815000</v>
      </c>
      <c r="L6" s="20">
        <v>-636295</v>
      </c>
      <c r="M6" s="20"/>
      <c r="N6" s="20">
        <v>-1451295</v>
      </c>
      <c r="O6" s="20"/>
      <c r="P6" s="20"/>
      <c r="Q6" s="20"/>
      <c r="R6" s="20"/>
      <c r="S6" s="20"/>
      <c r="T6" s="20"/>
      <c r="U6" s="20"/>
      <c r="V6" s="20"/>
      <c r="W6" s="20">
        <v>-4482679</v>
      </c>
      <c r="X6" s="20">
        <v>-1031274</v>
      </c>
      <c r="Y6" s="20">
        <v>-3451405</v>
      </c>
      <c r="Z6" s="21">
        <v>334.67390819510621</v>
      </c>
      <c r="AA6" s="22">
        <v>-2062548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671484</v>
      </c>
      <c r="D11" s="18"/>
      <c r="E11" s="19">
        <v>269028</v>
      </c>
      <c r="F11" s="20">
        <v>269028</v>
      </c>
      <c r="G11" s="24"/>
      <c r="H11" s="24">
        <v>749589</v>
      </c>
      <c r="I11" s="24">
        <v>57000</v>
      </c>
      <c r="J11" s="20">
        <v>806589</v>
      </c>
      <c r="K11" s="24">
        <v>82995</v>
      </c>
      <c r="L11" s="24"/>
      <c r="M11" s="20"/>
      <c r="N11" s="24">
        <v>82995</v>
      </c>
      <c r="O11" s="24"/>
      <c r="P11" s="24"/>
      <c r="Q11" s="20"/>
      <c r="R11" s="24"/>
      <c r="S11" s="24"/>
      <c r="T11" s="20"/>
      <c r="U11" s="24"/>
      <c r="V11" s="24"/>
      <c r="W11" s="24">
        <v>889584</v>
      </c>
      <c r="X11" s="20">
        <v>134514</v>
      </c>
      <c r="Y11" s="24">
        <v>755070</v>
      </c>
      <c r="Z11" s="25">
        <v>561.3319059726125</v>
      </c>
      <c r="AA11" s="26">
        <v>269028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-1324095</v>
      </c>
      <c r="D13" s="29">
        <f>SUM(D6:D12)</f>
        <v>0</v>
      </c>
      <c r="E13" s="30">
        <f t="shared" si="0"/>
        <v>-1793520</v>
      </c>
      <c r="F13" s="31">
        <f t="shared" si="0"/>
        <v>-1793520</v>
      </c>
      <c r="G13" s="31">
        <f t="shared" si="0"/>
        <v>0</v>
      </c>
      <c r="H13" s="31">
        <f t="shared" si="0"/>
        <v>-1844795</v>
      </c>
      <c r="I13" s="31">
        <f t="shared" si="0"/>
        <v>-380000</v>
      </c>
      <c r="J13" s="31">
        <f t="shared" si="0"/>
        <v>-2224795</v>
      </c>
      <c r="K13" s="31">
        <f t="shared" si="0"/>
        <v>-732005</v>
      </c>
      <c r="L13" s="31">
        <f t="shared" si="0"/>
        <v>-636295</v>
      </c>
      <c r="M13" s="31">
        <f t="shared" si="0"/>
        <v>0</v>
      </c>
      <c r="N13" s="31">
        <f t="shared" si="0"/>
        <v>-1368300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-3593095</v>
      </c>
      <c r="X13" s="31">
        <f t="shared" si="0"/>
        <v>-896760</v>
      </c>
      <c r="Y13" s="31">
        <f t="shared" si="0"/>
        <v>-2696335</v>
      </c>
      <c r="Z13" s="32">
        <f>+IF(X13&lt;&gt;0,+(Y13/X13)*100,0)</f>
        <v>300.67520852848031</v>
      </c>
      <c r="AA13" s="33">
        <f>SUM(AA6:AA12)</f>
        <v>-1793520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29599</v>
      </c>
      <c r="F17" s="20">
        <v>29599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29599</v>
      </c>
      <c r="Y17" s="24">
        <v>-29599</v>
      </c>
      <c r="Z17" s="25">
        <v>-100</v>
      </c>
      <c r="AA17" s="26">
        <v>29599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29599</v>
      </c>
      <c r="F25" s="36">
        <f t="shared" si="1"/>
        <v>29599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29599</v>
      </c>
      <c r="Y25" s="36">
        <f t="shared" si="1"/>
        <v>-29599</v>
      </c>
      <c r="Z25" s="37">
        <f>+IF(X25&lt;&gt;0,+(Y25/X25)*100,0)</f>
        <v>-100</v>
      </c>
      <c r="AA25" s="38">
        <f>SUM(AA15:AA24)</f>
        <v>29599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-1324095</v>
      </c>
      <c r="D26" s="29">
        <f>+D13+D25</f>
        <v>0</v>
      </c>
      <c r="E26" s="30">
        <f t="shared" si="2"/>
        <v>-1763921</v>
      </c>
      <c r="F26" s="31">
        <f t="shared" si="2"/>
        <v>-1763921</v>
      </c>
      <c r="G26" s="31">
        <f t="shared" si="2"/>
        <v>0</v>
      </c>
      <c r="H26" s="31">
        <f t="shared" si="2"/>
        <v>-1844795</v>
      </c>
      <c r="I26" s="31">
        <f t="shared" si="2"/>
        <v>-380000</v>
      </c>
      <c r="J26" s="31">
        <f t="shared" si="2"/>
        <v>-2224795</v>
      </c>
      <c r="K26" s="31">
        <f t="shared" si="2"/>
        <v>-732005</v>
      </c>
      <c r="L26" s="31">
        <f t="shared" si="2"/>
        <v>-636295</v>
      </c>
      <c r="M26" s="31">
        <f t="shared" si="2"/>
        <v>0</v>
      </c>
      <c r="N26" s="31">
        <f t="shared" si="2"/>
        <v>-1368300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-3593095</v>
      </c>
      <c r="X26" s="31">
        <f t="shared" si="2"/>
        <v>-867161</v>
      </c>
      <c r="Y26" s="31">
        <f t="shared" si="2"/>
        <v>-2725934</v>
      </c>
      <c r="Z26" s="32">
        <f>+IF(X26&lt;&gt;0,+(Y26/X26)*100,0)</f>
        <v>314.35154486883062</v>
      </c>
      <c r="AA26" s="33">
        <f>+AA13+AA25</f>
        <v>-1763921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3156059</v>
      </c>
      <c r="D32" s="18"/>
      <c r="E32" s="19">
        <v>4315000</v>
      </c>
      <c r="F32" s="20">
        <v>4315000</v>
      </c>
      <c r="G32" s="20"/>
      <c r="H32" s="20">
        <v>3156059</v>
      </c>
      <c r="I32" s="20"/>
      <c r="J32" s="20">
        <v>3156059</v>
      </c>
      <c r="K32" s="20">
        <v>636295</v>
      </c>
      <c r="L32" s="20">
        <v>-636295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3156059</v>
      </c>
      <c r="X32" s="20">
        <v>2157498</v>
      </c>
      <c r="Y32" s="20">
        <v>998561</v>
      </c>
      <c r="Z32" s="21">
        <v>46.283287400498168</v>
      </c>
      <c r="AA32" s="22">
        <v>4315000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-815000</v>
      </c>
      <c r="F33" s="20">
        <v>-815000</v>
      </c>
      <c r="G33" s="20"/>
      <c r="H33" s="20"/>
      <c r="I33" s="20"/>
      <c r="J33" s="20"/>
      <c r="K33" s="20">
        <v>-815000</v>
      </c>
      <c r="L33" s="20"/>
      <c r="M33" s="20"/>
      <c r="N33" s="20">
        <v>-815000</v>
      </c>
      <c r="O33" s="20"/>
      <c r="P33" s="20"/>
      <c r="Q33" s="20"/>
      <c r="R33" s="20"/>
      <c r="S33" s="20"/>
      <c r="T33" s="20"/>
      <c r="U33" s="20"/>
      <c r="V33" s="20"/>
      <c r="W33" s="20">
        <v>-815000</v>
      </c>
      <c r="X33" s="20">
        <v>-407502</v>
      </c>
      <c r="Y33" s="20">
        <v>-407498</v>
      </c>
      <c r="Z33" s="21">
        <v>99.999018409725593</v>
      </c>
      <c r="AA33" s="22">
        <v>-815000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3156059</v>
      </c>
      <c r="D37" s="29">
        <f t="shared" ref="D37:Y37" si="3">SUM(D29:D36)</f>
        <v>0</v>
      </c>
      <c r="E37" s="30">
        <f t="shared" si="3"/>
        <v>3500000</v>
      </c>
      <c r="F37" s="31">
        <f t="shared" si="3"/>
        <v>3500000</v>
      </c>
      <c r="G37" s="31">
        <f t="shared" si="3"/>
        <v>0</v>
      </c>
      <c r="H37" s="31">
        <f t="shared" si="3"/>
        <v>3156059</v>
      </c>
      <c r="I37" s="31">
        <f t="shared" si="3"/>
        <v>0</v>
      </c>
      <c r="J37" s="31">
        <f t="shared" si="3"/>
        <v>3156059</v>
      </c>
      <c r="K37" s="31">
        <f t="shared" si="3"/>
        <v>-178705</v>
      </c>
      <c r="L37" s="31">
        <f t="shared" si="3"/>
        <v>-636295</v>
      </c>
      <c r="M37" s="31">
        <f t="shared" si="3"/>
        <v>0</v>
      </c>
      <c r="N37" s="31">
        <f t="shared" si="3"/>
        <v>-815000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2341059</v>
      </c>
      <c r="X37" s="31">
        <f t="shared" si="3"/>
        <v>1749996</v>
      </c>
      <c r="Y37" s="31">
        <f t="shared" si="3"/>
        <v>591063</v>
      </c>
      <c r="Z37" s="32">
        <f>+IF(X37&lt;&gt;0,+(Y37/X37)*100,0)</f>
        <v>33.775105771670333</v>
      </c>
      <c r="AA37" s="33">
        <f>SUM(AA29:AA36)</f>
        <v>3500000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3156059</v>
      </c>
      <c r="D44" s="29">
        <f>+D37+D43</f>
        <v>0</v>
      </c>
      <c r="E44" s="30">
        <f t="shared" si="5"/>
        <v>3500000</v>
      </c>
      <c r="F44" s="31">
        <f t="shared" si="5"/>
        <v>3500000</v>
      </c>
      <c r="G44" s="31">
        <f t="shared" si="5"/>
        <v>0</v>
      </c>
      <c r="H44" s="31">
        <f t="shared" si="5"/>
        <v>3156059</v>
      </c>
      <c r="I44" s="31">
        <f t="shared" si="5"/>
        <v>0</v>
      </c>
      <c r="J44" s="31">
        <f t="shared" si="5"/>
        <v>3156059</v>
      </c>
      <c r="K44" s="31">
        <f t="shared" si="5"/>
        <v>-178705</v>
      </c>
      <c r="L44" s="31">
        <f t="shared" si="5"/>
        <v>-636295</v>
      </c>
      <c r="M44" s="31">
        <f t="shared" si="5"/>
        <v>0</v>
      </c>
      <c r="N44" s="31">
        <f t="shared" si="5"/>
        <v>-815000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2341059</v>
      </c>
      <c r="X44" s="31">
        <f t="shared" si="5"/>
        <v>1749996</v>
      </c>
      <c r="Y44" s="31">
        <f t="shared" si="5"/>
        <v>591063</v>
      </c>
      <c r="Z44" s="32">
        <f>+IF(X44&lt;&gt;0,+(Y44/X44)*100,0)</f>
        <v>33.775105771670333</v>
      </c>
      <c r="AA44" s="33">
        <f>+AA37+AA43</f>
        <v>3500000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-4480154</v>
      </c>
      <c r="D45" s="42">
        <f t="shared" si="6"/>
        <v>0</v>
      </c>
      <c r="E45" s="43">
        <f t="shared" si="6"/>
        <v>-5263921</v>
      </c>
      <c r="F45" s="44">
        <f t="shared" si="6"/>
        <v>-5263921</v>
      </c>
      <c r="G45" s="44">
        <f t="shared" si="6"/>
        <v>0</v>
      </c>
      <c r="H45" s="44">
        <f t="shared" si="6"/>
        <v>-5000854</v>
      </c>
      <c r="I45" s="44">
        <f t="shared" si="6"/>
        <v>-380000</v>
      </c>
      <c r="J45" s="44">
        <f t="shared" si="6"/>
        <v>-5380854</v>
      </c>
      <c r="K45" s="44">
        <f t="shared" si="6"/>
        <v>-553300</v>
      </c>
      <c r="L45" s="44">
        <f t="shared" si="6"/>
        <v>0</v>
      </c>
      <c r="M45" s="44">
        <f t="shared" si="6"/>
        <v>0</v>
      </c>
      <c r="N45" s="44">
        <f t="shared" si="6"/>
        <v>-553300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-5934154</v>
      </c>
      <c r="X45" s="44">
        <f t="shared" si="6"/>
        <v>-2617157</v>
      </c>
      <c r="Y45" s="44">
        <f t="shared" si="6"/>
        <v>-3316997</v>
      </c>
      <c r="Z45" s="45">
        <f>+IF(X45&lt;&gt;0,+(Y45/X45)*100,0)</f>
        <v>126.74046685009725</v>
      </c>
      <c r="AA45" s="46">
        <f>+AA26-AA44</f>
        <v>-5263921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-4480153</v>
      </c>
      <c r="D47" s="18"/>
      <c r="E47" s="19"/>
      <c r="F47" s="20"/>
      <c r="G47" s="20"/>
      <c r="H47" s="20">
        <v>-4480153</v>
      </c>
      <c r="I47" s="20"/>
      <c r="J47" s="20">
        <v>-4480153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-4480153</v>
      </c>
      <c r="X47" s="20"/>
      <c r="Y47" s="20">
        <v>-4480153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-4480153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-4480153</v>
      </c>
      <c r="I50" s="52">
        <f t="shared" si="7"/>
        <v>0</v>
      </c>
      <c r="J50" s="52">
        <f t="shared" si="7"/>
        <v>-4480153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-4480153</v>
      </c>
      <c r="X50" s="52">
        <f t="shared" si="7"/>
        <v>0</v>
      </c>
      <c r="Y50" s="52">
        <f t="shared" si="7"/>
        <v>-4480153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-31425923</v>
      </c>
      <c r="F6" s="20">
        <v>-31425923</v>
      </c>
      <c r="G6" s="20"/>
      <c r="H6" s="20"/>
      <c r="I6" s="20"/>
      <c r="J6" s="20"/>
      <c r="K6" s="20">
        <v>5817</v>
      </c>
      <c r="L6" s="20">
        <v>-4066222</v>
      </c>
      <c r="M6" s="20">
        <v>-3011159</v>
      </c>
      <c r="N6" s="20">
        <v>-7071564</v>
      </c>
      <c r="O6" s="20"/>
      <c r="P6" s="20"/>
      <c r="Q6" s="20"/>
      <c r="R6" s="20"/>
      <c r="S6" s="20"/>
      <c r="T6" s="20"/>
      <c r="U6" s="20"/>
      <c r="V6" s="20"/>
      <c r="W6" s="20">
        <v>-7071564</v>
      </c>
      <c r="X6" s="20">
        <v>-15712968</v>
      </c>
      <c r="Y6" s="20">
        <v>8641404</v>
      </c>
      <c r="Z6" s="21">
        <v>-54.995364338551447</v>
      </c>
      <c r="AA6" s="22">
        <v>-31425923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4099033</v>
      </c>
      <c r="F11" s="20">
        <v>4099033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2049522</v>
      </c>
      <c r="Y11" s="24">
        <v>-2049522</v>
      </c>
      <c r="Z11" s="25">
        <v>-100</v>
      </c>
      <c r="AA11" s="26">
        <v>4099033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-27326890</v>
      </c>
      <c r="F13" s="31">
        <f t="shared" si="0"/>
        <v>-27326890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5817</v>
      </c>
      <c r="L13" s="31">
        <f t="shared" si="0"/>
        <v>-4066222</v>
      </c>
      <c r="M13" s="31">
        <f t="shared" si="0"/>
        <v>-3011159</v>
      </c>
      <c r="N13" s="31">
        <f t="shared" si="0"/>
        <v>-7071564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-7071564</v>
      </c>
      <c r="X13" s="31">
        <f t="shared" si="0"/>
        <v>-13663446</v>
      </c>
      <c r="Y13" s="31">
        <f t="shared" si="0"/>
        <v>6591882</v>
      </c>
      <c r="Z13" s="32">
        <f>+IF(X13&lt;&gt;0,+(Y13/X13)*100,0)</f>
        <v>-48.244652190962661</v>
      </c>
      <c r="AA13" s="33">
        <f>SUM(AA6:AA12)</f>
        <v>-27326890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-27326890</v>
      </c>
      <c r="F26" s="31">
        <f t="shared" si="2"/>
        <v>-27326890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5817</v>
      </c>
      <c r="L26" s="31">
        <f t="shared" si="2"/>
        <v>-4066222</v>
      </c>
      <c r="M26" s="31">
        <f t="shared" si="2"/>
        <v>-3011159</v>
      </c>
      <c r="N26" s="31">
        <f t="shared" si="2"/>
        <v>-7071564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-7071564</v>
      </c>
      <c r="X26" s="31">
        <f t="shared" si="2"/>
        <v>-13663446</v>
      </c>
      <c r="Y26" s="31">
        <f t="shared" si="2"/>
        <v>6591882</v>
      </c>
      <c r="Z26" s="32">
        <f>+IF(X26&lt;&gt;0,+(Y26/X26)*100,0)</f>
        <v>-48.244652190962661</v>
      </c>
      <c r="AA26" s="33">
        <f>+AA13+AA25</f>
        <v>-27326890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-7877695</v>
      </c>
      <c r="J33" s="20">
        <v>-7877695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-7877695</v>
      </c>
      <c r="X33" s="20"/>
      <c r="Y33" s="20">
        <v>-7877695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-7877695</v>
      </c>
      <c r="J37" s="31">
        <f t="shared" si="3"/>
        <v>-7877695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-7877695</v>
      </c>
      <c r="X37" s="31">
        <f t="shared" si="3"/>
        <v>0</v>
      </c>
      <c r="Y37" s="31">
        <f t="shared" si="3"/>
        <v>-7877695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-7877695</v>
      </c>
      <c r="J44" s="31">
        <f t="shared" si="5"/>
        <v>-7877695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-7877695</v>
      </c>
      <c r="X44" s="31">
        <f t="shared" si="5"/>
        <v>0</v>
      </c>
      <c r="Y44" s="31">
        <f t="shared" si="5"/>
        <v>-7877695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-27326890</v>
      </c>
      <c r="F45" s="44">
        <f t="shared" si="6"/>
        <v>-27326890</v>
      </c>
      <c r="G45" s="44">
        <f t="shared" si="6"/>
        <v>0</v>
      </c>
      <c r="H45" s="44">
        <f t="shared" si="6"/>
        <v>0</v>
      </c>
      <c r="I45" s="44">
        <f t="shared" si="6"/>
        <v>7877695</v>
      </c>
      <c r="J45" s="44">
        <f t="shared" si="6"/>
        <v>7877695</v>
      </c>
      <c r="K45" s="44">
        <f t="shared" si="6"/>
        <v>5817</v>
      </c>
      <c r="L45" s="44">
        <f t="shared" si="6"/>
        <v>-4066222</v>
      </c>
      <c r="M45" s="44">
        <f t="shared" si="6"/>
        <v>-3011159</v>
      </c>
      <c r="N45" s="44">
        <f t="shared" si="6"/>
        <v>-7071564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806131</v>
      </c>
      <c r="X45" s="44">
        <f t="shared" si="6"/>
        <v>-13663446</v>
      </c>
      <c r="Y45" s="44">
        <f t="shared" si="6"/>
        <v>14469577</v>
      </c>
      <c r="Z45" s="45">
        <f>+IF(X45&lt;&gt;0,+(Y45/X45)*100,0)</f>
        <v>-105.89990987632257</v>
      </c>
      <c r="AA45" s="46">
        <f>+AA26-AA44</f>
        <v>-27326890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-90743463</v>
      </c>
      <c r="D6" s="18"/>
      <c r="E6" s="19">
        <v>-15135388</v>
      </c>
      <c r="F6" s="20">
        <v>-15135388</v>
      </c>
      <c r="G6" s="20"/>
      <c r="H6" s="20">
        <v>-3841974</v>
      </c>
      <c r="I6" s="20">
        <v>-4456060</v>
      </c>
      <c r="J6" s="20">
        <v>-8298034</v>
      </c>
      <c r="K6" s="20">
        <v>-6544461</v>
      </c>
      <c r="L6" s="20">
        <v>-738490</v>
      </c>
      <c r="M6" s="20">
        <v>304879</v>
      </c>
      <c r="N6" s="20">
        <v>-6978072</v>
      </c>
      <c r="O6" s="20"/>
      <c r="P6" s="20"/>
      <c r="Q6" s="20"/>
      <c r="R6" s="20"/>
      <c r="S6" s="20"/>
      <c r="T6" s="20"/>
      <c r="U6" s="20"/>
      <c r="V6" s="20"/>
      <c r="W6" s="20">
        <v>-15276106</v>
      </c>
      <c r="X6" s="20">
        <v>-7567693</v>
      </c>
      <c r="Y6" s="20">
        <v>-7708413</v>
      </c>
      <c r="Z6" s="21">
        <v>101.85948346477585</v>
      </c>
      <c r="AA6" s="22">
        <v>-15135388</v>
      </c>
    </row>
    <row r="7" spans="1:27" ht="13.5" x14ac:dyDescent="0.25">
      <c r="A7" s="23" t="s">
        <v>35</v>
      </c>
      <c r="B7" s="17" t="s">
        <v>32</v>
      </c>
      <c r="C7" s="18">
        <v>1942363</v>
      </c>
      <c r="D7" s="18"/>
      <c r="E7" s="19">
        <v>1817325</v>
      </c>
      <c r="F7" s="20">
        <v>1817325</v>
      </c>
      <c r="G7" s="20"/>
      <c r="H7" s="20">
        <v>415843</v>
      </c>
      <c r="I7" s="20">
        <v>498828</v>
      </c>
      <c r="J7" s="20">
        <v>914671</v>
      </c>
      <c r="K7" s="20">
        <v>-494657</v>
      </c>
      <c r="L7" s="20">
        <v>-241490</v>
      </c>
      <c r="M7" s="20">
        <v>-628225</v>
      </c>
      <c r="N7" s="20">
        <v>-1364372</v>
      </c>
      <c r="O7" s="20"/>
      <c r="P7" s="20"/>
      <c r="Q7" s="20"/>
      <c r="R7" s="20"/>
      <c r="S7" s="20"/>
      <c r="T7" s="20"/>
      <c r="U7" s="20"/>
      <c r="V7" s="20"/>
      <c r="W7" s="20">
        <v>-449701</v>
      </c>
      <c r="X7" s="20">
        <v>908664</v>
      </c>
      <c r="Y7" s="20">
        <v>-1358365</v>
      </c>
      <c r="Z7" s="21">
        <v>-149.49035066867401</v>
      </c>
      <c r="AA7" s="22">
        <v>1817325</v>
      </c>
    </row>
    <row r="8" spans="1:27" ht="13.5" x14ac:dyDescent="0.25">
      <c r="A8" s="23" t="s">
        <v>36</v>
      </c>
      <c r="B8" s="17" t="s">
        <v>32</v>
      </c>
      <c r="C8" s="18">
        <v>7493493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-7023893</v>
      </c>
      <c r="D10" s="18"/>
      <c r="E10" s="19">
        <v>-537684</v>
      </c>
      <c r="F10" s="20">
        <v>-537684</v>
      </c>
      <c r="G10" s="20"/>
      <c r="H10" s="20">
        <v>481207</v>
      </c>
      <c r="I10" s="20">
        <v>46258</v>
      </c>
      <c r="J10" s="20">
        <v>527465</v>
      </c>
      <c r="K10" s="20">
        <v>-15534</v>
      </c>
      <c r="L10" s="20">
        <v>-11243</v>
      </c>
      <c r="M10" s="20">
        <v>-2559</v>
      </c>
      <c r="N10" s="20">
        <v>-29336</v>
      </c>
      <c r="O10" s="20"/>
      <c r="P10" s="20"/>
      <c r="Q10" s="20"/>
      <c r="R10" s="20"/>
      <c r="S10" s="20"/>
      <c r="T10" s="20"/>
      <c r="U10" s="20"/>
      <c r="V10" s="20"/>
      <c r="W10" s="20">
        <v>498129</v>
      </c>
      <c r="X10" s="20">
        <v>-268842</v>
      </c>
      <c r="Y10" s="20">
        <v>766971</v>
      </c>
      <c r="Z10" s="21">
        <v>-285.2868971366081</v>
      </c>
      <c r="AA10" s="22">
        <v>-537684</v>
      </c>
    </row>
    <row r="11" spans="1:27" ht="13.5" x14ac:dyDescent="0.25">
      <c r="A11" s="23" t="s">
        <v>39</v>
      </c>
      <c r="B11" s="17" t="s">
        <v>32</v>
      </c>
      <c r="C11" s="18">
        <v>30880758</v>
      </c>
      <c r="D11" s="18"/>
      <c r="E11" s="19"/>
      <c r="F11" s="20"/>
      <c r="G11" s="24"/>
      <c r="H11" s="24">
        <v>978612</v>
      </c>
      <c r="I11" s="24">
        <v>1026815</v>
      </c>
      <c r="J11" s="20">
        <v>2005427</v>
      </c>
      <c r="K11" s="24">
        <v>1518150</v>
      </c>
      <c r="L11" s="24">
        <v>577009</v>
      </c>
      <c r="M11" s="20">
        <v>520002</v>
      </c>
      <c r="N11" s="24">
        <v>2615161</v>
      </c>
      <c r="O11" s="24"/>
      <c r="P11" s="24"/>
      <c r="Q11" s="20"/>
      <c r="R11" s="24"/>
      <c r="S11" s="24"/>
      <c r="T11" s="20"/>
      <c r="U11" s="24"/>
      <c r="V11" s="24"/>
      <c r="W11" s="24">
        <v>4620588</v>
      </c>
      <c r="X11" s="20"/>
      <c r="Y11" s="24">
        <v>4620588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-97626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-57548368</v>
      </c>
      <c r="D13" s="29">
        <f>SUM(D6:D12)</f>
        <v>0</v>
      </c>
      <c r="E13" s="30">
        <f t="shared" si="0"/>
        <v>-13855747</v>
      </c>
      <c r="F13" s="31">
        <f t="shared" si="0"/>
        <v>-13855747</v>
      </c>
      <c r="G13" s="31">
        <f t="shared" si="0"/>
        <v>0</v>
      </c>
      <c r="H13" s="31">
        <f t="shared" si="0"/>
        <v>-1966312</v>
      </c>
      <c r="I13" s="31">
        <f t="shared" si="0"/>
        <v>-2884159</v>
      </c>
      <c r="J13" s="31">
        <f t="shared" si="0"/>
        <v>-4850471</v>
      </c>
      <c r="K13" s="31">
        <f t="shared" si="0"/>
        <v>-5536502</v>
      </c>
      <c r="L13" s="31">
        <f t="shared" si="0"/>
        <v>-414214</v>
      </c>
      <c r="M13" s="31">
        <f t="shared" si="0"/>
        <v>194097</v>
      </c>
      <c r="N13" s="31">
        <f t="shared" si="0"/>
        <v>-5756619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-10607090</v>
      </c>
      <c r="X13" s="31">
        <f t="shared" si="0"/>
        <v>-6927871</v>
      </c>
      <c r="Y13" s="31">
        <f t="shared" si="0"/>
        <v>-3679219</v>
      </c>
      <c r="Z13" s="32">
        <f>+IF(X13&lt;&gt;0,+(Y13/X13)*100,0)</f>
        <v>53.107498681773954</v>
      </c>
      <c r="AA13" s="33">
        <f>SUM(AA6:AA12)</f>
        <v>-13855747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8578872</v>
      </c>
      <c r="D17" s="18"/>
      <c r="E17" s="19">
        <v>700008</v>
      </c>
      <c r="F17" s="20">
        <v>700008</v>
      </c>
      <c r="G17" s="24"/>
      <c r="H17" s="24">
        <v>352026</v>
      </c>
      <c r="I17" s="24"/>
      <c r="J17" s="20">
        <v>352026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352026</v>
      </c>
      <c r="X17" s="20">
        <v>350004</v>
      </c>
      <c r="Y17" s="24">
        <v>2022</v>
      </c>
      <c r="Z17" s="25">
        <v>0.57770768334076184</v>
      </c>
      <c r="AA17" s="26">
        <v>700008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9952872</v>
      </c>
      <c r="D25" s="29">
        <f t="shared" ref="D25:Y25" si="1">SUM(D15:D24)</f>
        <v>0</v>
      </c>
      <c r="E25" s="35">
        <f t="shared" si="1"/>
        <v>700008</v>
      </c>
      <c r="F25" s="36">
        <f t="shared" si="1"/>
        <v>700008</v>
      </c>
      <c r="G25" s="36">
        <f t="shared" si="1"/>
        <v>0</v>
      </c>
      <c r="H25" s="36">
        <f t="shared" si="1"/>
        <v>352026</v>
      </c>
      <c r="I25" s="36">
        <f t="shared" si="1"/>
        <v>0</v>
      </c>
      <c r="J25" s="36">
        <f t="shared" si="1"/>
        <v>352026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352026</v>
      </c>
      <c r="X25" s="36">
        <f t="shared" si="1"/>
        <v>350004</v>
      </c>
      <c r="Y25" s="36">
        <f t="shared" si="1"/>
        <v>2022</v>
      </c>
      <c r="Z25" s="37">
        <f>+IF(X25&lt;&gt;0,+(Y25/X25)*100,0)</f>
        <v>0.57770768334076184</v>
      </c>
      <c r="AA25" s="38">
        <f>SUM(AA15:AA24)</f>
        <v>700008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-47595496</v>
      </c>
      <c r="D26" s="29">
        <f>+D13+D25</f>
        <v>0</v>
      </c>
      <c r="E26" s="30">
        <f t="shared" si="2"/>
        <v>-13155739</v>
      </c>
      <c r="F26" s="31">
        <f t="shared" si="2"/>
        <v>-13155739</v>
      </c>
      <c r="G26" s="31">
        <f t="shared" si="2"/>
        <v>0</v>
      </c>
      <c r="H26" s="31">
        <f t="shared" si="2"/>
        <v>-1614286</v>
      </c>
      <c r="I26" s="31">
        <f t="shared" si="2"/>
        <v>-2884159</v>
      </c>
      <c r="J26" s="31">
        <f t="shared" si="2"/>
        <v>-4498445</v>
      </c>
      <c r="K26" s="31">
        <f t="shared" si="2"/>
        <v>-5536502</v>
      </c>
      <c r="L26" s="31">
        <f t="shared" si="2"/>
        <v>-414214</v>
      </c>
      <c r="M26" s="31">
        <f t="shared" si="2"/>
        <v>194097</v>
      </c>
      <c r="N26" s="31">
        <f t="shared" si="2"/>
        <v>-5756619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-10255064</v>
      </c>
      <c r="X26" s="31">
        <f t="shared" si="2"/>
        <v>-6577867</v>
      </c>
      <c r="Y26" s="31">
        <f t="shared" si="2"/>
        <v>-3677197</v>
      </c>
      <c r="Z26" s="32">
        <f>+IF(X26&lt;&gt;0,+(Y26/X26)*100,0)</f>
        <v>55.902574497173632</v>
      </c>
      <c r="AA26" s="33">
        <f>+AA13+AA25</f>
        <v>-13155739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-6816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47235</v>
      </c>
      <c r="D32" s="18"/>
      <c r="E32" s="19">
        <v>-1923090</v>
      </c>
      <c r="F32" s="20">
        <v>-1923090</v>
      </c>
      <c r="G32" s="20"/>
      <c r="H32" s="20">
        <v>-37</v>
      </c>
      <c r="I32" s="20"/>
      <c r="J32" s="20">
        <v>-37</v>
      </c>
      <c r="K32" s="20">
        <v>324528</v>
      </c>
      <c r="L32" s="20">
        <v>-353608</v>
      </c>
      <c r="M32" s="20"/>
      <c r="N32" s="20">
        <v>-29080</v>
      </c>
      <c r="O32" s="20"/>
      <c r="P32" s="20"/>
      <c r="Q32" s="20"/>
      <c r="R32" s="20"/>
      <c r="S32" s="20"/>
      <c r="T32" s="20"/>
      <c r="U32" s="20"/>
      <c r="V32" s="20"/>
      <c r="W32" s="20">
        <v>-29117</v>
      </c>
      <c r="X32" s="20">
        <v>-961542</v>
      </c>
      <c r="Y32" s="20">
        <v>932425</v>
      </c>
      <c r="Z32" s="21">
        <v>-96.971843143617235</v>
      </c>
      <c r="AA32" s="22">
        <v>-1923090</v>
      </c>
    </row>
    <row r="33" spans="1:27" ht="13.5" x14ac:dyDescent="0.25">
      <c r="A33" s="23" t="s">
        <v>60</v>
      </c>
      <c r="B33" s="17" t="s">
        <v>32</v>
      </c>
      <c r="C33" s="18">
        <v>-2824277</v>
      </c>
      <c r="D33" s="18"/>
      <c r="E33" s="19">
        <v>-4</v>
      </c>
      <c r="F33" s="20">
        <v>-4</v>
      </c>
      <c r="G33" s="20"/>
      <c r="H33" s="20">
        <v>-640000</v>
      </c>
      <c r="I33" s="20"/>
      <c r="J33" s="20">
        <v>-640000</v>
      </c>
      <c r="K33" s="20"/>
      <c r="L33" s="20">
        <v>-175000</v>
      </c>
      <c r="M33" s="20"/>
      <c r="N33" s="20">
        <v>-175000</v>
      </c>
      <c r="O33" s="20"/>
      <c r="P33" s="20"/>
      <c r="Q33" s="20"/>
      <c r="R33" s="20"/>
      <c r="S33" s="20"/>
      <c r="T33" s="20"/>
      <c r="U33" s="20"/>
      <c r="V33" s="20"/>
      <c r="W33" s="20">
        <v>-815000</v>
      </c>
      <c r="X33" s="20"/>
      <c r="Y33" s="20">
        <v>-815000</v>
      </c>
      <c r="Z33" s="21"/>
      <c r="AA33" s="22">
        <v>-4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24892400</v>
      </c>
      <c r="D35" s="18"/>
      <c r="E35" s="19"/>
      <c r="F35" s="20"/>
      <c r="G35" s="20"/>
      <c r="H35" s="20">
        <v>523294</v>
      </c>
      <c r="I35" s="20">
        <v>503609</v>
      </c>
      <c r="J35" s="20">
        <v>1026903</v>
      </c>
      <c r="K35" s="20">
        <v>526619</v>
      </c>
      <c r="L35" s="20">
        <v>513805</v>
      </c>
      <c r="M35" s="20">
        <v>477927</v>
      </c>
      <c r="N35" s="20">
        <v>1518351</v>
      </c>
      <c r="O35" s="20"/>
      <c r="P35" s="20"/>
      <c r="Q35" s="20"/>
      <c r="R35" s="20"/>
      <c r="S35" s="20"/>
      <c r="T35" s="20"/>
      <c r="U35" s="20"/>
      <c r="V35" s="20"/>
      <c r="W35" s="20">
        <v>2545254</v>
      </c>
      <c r="X35" s="20"/>
      <c r="Y35" s="20">
        <v>2545254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22108542</v>
      </c>
      <c r="D37" s="29">
        <f t="shared" ref="D37:Y37" si="3">SUM(D29:D36)</f>
        <v>0</v>
      </c>
      <c r="E37" s="30">
        <f t="shared" si="3"/>
        <v>-1923094</v>
      </c>
      <c r="F37" s="31">
        <f t="shared" si="3"/>
        <v>-1923094</v>
      </c>
      <c r="G37" s="31">
        <f t="shared" si="3"/>
        <v>0</v>
      </c>
      <c r="H37" s="31">
        <f t="shared" si="3"/>
        <v>-116743</v>
      </c>
      <c r="I37" s="31">
        <f t="shared" si="3"/>
        <v>503609</v>
      </c>
      <c r="J37" s="31">
        <f t="shared" si="3"/>
        <v>386866</v>
      </c>
      <c r="K37" s="31">
        <f t="shared" si="3"/>
        <v>851147</v>
      </c>
      <c r="L37" s="31">
        <f t="shared" si="3"/>
        <v>-14803</v>
      </c>
      <c r="M37" s="31">
        <f t="shared" si="3"/>
        <v>477927</v>
      </c>
      <c r="N37" s="31">
        <f t="shared" si="3"/>
        <v>1314271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1701137</v>
      </c>
      <c r="X37" s="31">
        <f t="shared" si="3"/>
        <v>-961542</v>
      </c>
      <c r="Y37" s="31">
        <f t="shared" si="3"/>
        <v>2662679</v>
      </c>
      <c r="Z37" s="32">
        <f>+IF(X37&lt;&gt;0,+(Y37/X37)*100,0)</f>
        <v>-276.91759694324321</v>
      </c>
      <c r="AA37" s="33">
        <f>SUM(AA29:AA36)</f>
        <v>-1923094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22108542</v>
      </c>
      <c r="D44" s="29">
        <f>+D37+D43</f>
        <v>0</v>
      </c>
      <c r="E44" s="30">
        <f t="shared" si="5"/>
        <v>-1923094</v>
      </c>
      <c r="F44" s="31">
        <f t="shared" si="5"/>
        <v>-1923094</v>
      </c>
      <c r="G44" s="31">
        <f t="shared" si="5"/>
        <v>0</v>
      </c>
      <c r="H44" s="31">
        <f t="shared" si="5"/>
        <v>-116743</v>
      </c>
      <c r="I44" s="31">
        <f t="shared" si="5"/>
        <v>503609</v>
      </c>
      <c r="J44" s="31">
        <f t="shared" si="5"/>
        <v>386866</v>
      </c>
      <c r="K44" s="31">
        <f t="shared" si="5"/>
        <v>851147</v>
      </c>
      <c r="L44" s="31">
        <f t="shared" si="5"/>
        <v>-14803</v>
      </c>
      <c r="M44" s="31">
        <f t="shared" si="5"/>
        <v>477927</v>
      </c>
      <c r="N44" s="31">
        <f t="shared" si="5"/>
        <v>1314271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1701137</v>
      </c>
      <c r="X44" s="31">
        <f t="shared" si="5"/>
        <v>-961542</v>
      </c>
      <c r="Y44" s="31">
        <f t="shared" si="5"/>
        <v>2662679</v>
      </c>
      <c r="Z44" s="32">
        <f>+IF(X44&lt;&gt;0,+(Y44/X44)*100,0)</f>
        <v>-276.91759694324321</v>
      </c>
      <c r="AA44" s="33">
        <f>+AA37+AA43</f>
        <v>-1923094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-69704038</v>
      </c>
      <c r="D45" s="42">
        <f t="shared" si="6"/>
        <v>0</v>
      </c>
      <c r="E45" s="43">
        <f t="shared" si="6"/>
        <v>-11232645</v>
      </c>
      <c r="F45" s="44">
        <f t="shared" si="6"/>
        <v>-11232645</v>
      </c>
      <c r="G45" s="44">
        <f t="shared" si="6"/>
        <v>0</v>
      </c>
      <c r="H45" s="44">
        <f t="shared" si="6"/>
        <v>-1497543</v>
      </c>
      <c r="I45" s="44">
        <f t="shared" si="6"/>
        <v>-3387768</v>
      </c>
      <c r="J45" s="44">
        <f t="shared" si="6"/>
        <v>-4885311</v>
      </c>
      <c r="K45" s="44">
        <f t="shared" si="6"/>
        <v>-6387649</v>
      </c>
      <c r="L45" s="44">
        <f t="shared" si="6"/>
        <v>-399411</v>
      </c>
      <c r="M45" s="44">
        <f t="shared" si="6"/>
        <v>-283830</v>
      </c>
      <c r="N45" s="44">
        <f t="shared" si="6"/>
        <v>-7070890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-11956201</v>
      </c>
      <c r="X45" s="44">
        <f t="shared" si="6"/>
        <v>-5616325</v>
      </c>
      <c r="Y45" s="44">
        <f t="shared" si="6"/>
        <v>-6339876</v>
      </c>
      <c r="Z45" s="45">
        <f>+IF(X45&lt;&gt;0,+(Y45/X45)*100,0)</f>
        <v>112.88299733366568</v>
      </c>
      <c r="AA45" s="46">
        <f>+AA26-AA44</f>
        <v>-11232645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-237864</v>
      </c>
      <c r="D47" s="18"/>
      <c r="E47" s="19">
        <v>-11232644</v>
      </c>
      <c r="F47" s="20">
        <v>-11232644</v>
      </c>
      <c r="G47" s="20"/>
      <c r="H47" s="20">
        <v>-4363</v>
      </c>
      <c r="I47" s="20"/>
      <c r="J47" s="20">
        <v>-4363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-4363</v>
      </c>
      <c r="X47" s="20">
        <v>-5616324</v>
      </c>
      <c r="Y47" s="20">
        <v>5611961</v>
      </c>
      <c r="Z47" s="47">
        <v>-99.922315735345762</v>
      </c>
      <c r="AA47" s="22">
        <v>-11232644</v>
      </c>
    </row>
    <row r="48" spans="1:27" ht="13.5" x14ac:dyDescent="0.25">
      <c r="A48" s="23" t="s">
        <v>73</v>
      </c>
      <c r="B48" s="17" t="s">
        <v>32</v>
      </c>
      <c r="C48" s="18">
        <v>4015789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3777925</v>
      </c>
      <c r="D50" s="50">
        <f t="shared" ref="D50:Y50" si="7">SUM(D47:D49)</f>
        <v>0</v>
      </c>
      <c r="E50" s="51">
        <f t="shared" si="7"/>
        <v>-11232644</v>
      </c>
      <c r="F50" s="52">
        <f t="shared" si="7"/>
        <v>-11232644</v>
      </c>
      <c r="G50" s="52">
        <f t="shared" si="7"/>
        <v>0</v>
      </c>
      <c r="H50" s="52">
        <f t="shared" si="7"/>
        <v>-4363</v>
      </c>
      <c r="I50" s="52">
        <f t="shared" si="7"/>
        <v>0</v>
      </c>
      <c r="J50" s="52">
        <f t="shared" si="7"/>
        <v>-4363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-4363</v>
      </c>
      <c r="X50" s="52">
        <f t="shared" si="7"/>
        <v>-5616324</v>
      </c>
      <c r="Y50" s="52">
        <f t="shared" si="7"/>
        <v>5611961</v>
      </c>
      <c r="Z50" s="53">
        <f>+IF(X50&lt;&gt;0,+(Y50/X50)*100,0)</f>
        <v>-99.922315735345762</v>
      </c>
      <c r="AA50" s="54">
        <f>SUM(AA47:AA49)</f>
        <v>-11232644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104064866</v>
      </c>
      <c r="D6" s="18"/>
      <c r="E6" s="19">
        <v>11685728</v>
      </c>
      <c r="F6" s="20">
        <v>11685728</v>
      </c>
      <c r="G6" s="20">
        <v>125417967</v>
      </c>
      <c r="H6" s="20">
        <v>-1754394</v>
      </c>
      <c r="I6" s="20">
        <v>-4493380</v>
      </c>
      <c r="J6" s="20">
        <v>119170193</v>
      </c>
      <c r="K6" s="20">
        <v>5885088</v>
      </c>
      <c r="L6" s="20">
        <v>2955660</v>
      </c>
      <c r="M6" s="20">
        <v>2231080</v>
      </c>
      <c r="N6" s="20">
        <v>11071828</v>
      </c>
      <c r="O6" s="20"/>
      <c r="P6" s="20"/>
      <c r="Q6" s="20"/>
      <c r="R6" s="20"/>
      <c r="S6" s="20"/>
      <c r="T6" s="20"/>
      <c r="U6" s="20"/>
      <c r="V6" s="20"/>
      <c r="W6" s="20">
        <v>130242021</v>
      </c>
      <c r="X6" s="20">
        <v>41278505</v>
      </c>
      <c r="Y6" s="20">
        <v>88963516</v>
      </c>
      <c r="Z6" s="21">
        <v>215.52019870874685</v>
      </c>
      <c r="AA6" s="22">
        <v>11685728</v>
      </c>
    </row>
    <row r="7" spans="1:27" ht="13.5" x14ac:dyDescent="0.25">
      <c r="A7" s="23" t="s">
        <v>35</v>
      </c>
      <c r="B7" s="17" t="s">
        <v>32</v>
      </c>
      <c r="C7" s="18">
        <v>40438112</v>
      </c>
      <c r="D7" s="18"/>
      <c r="E7" s="19">
        <v>39215565</v>
      </c>
      <c r="F7" s="20">
        <v>39215565</v>
      </c>
      <c r="G7" s="20">
        <v>38756799</v>
      </c>
      <c r="H7" s="20">
        <v>12301806</v>
      </c>
      <c r="I7" s="20">
        <v>533164</v>
      </c>
      <c r="J7" s="20">
        <v>51591769</v>
      </c>
      <c r="K7" s="20">
        <v>-591685</v>
      </c>
      <c r="L7" s="20">
        <v>1805293</v>
      </c>
      <c r="M7" s="20">
        <v>1561797</v>
      </c>
      <c r="N7" s="20">
        <v>2775405</v>
      </c>
      <c r="O7" s="20"/>
      <c r="P7" s="20"/>
      <c r="Q7" s="20"/>
      <c r="R7" s="20"/>
      <c r="S7" s="20"/>
      <c r="T7" s="20"/>
      <c r="U7" s="20"/>
      <c r="V7" s="20"/>
      <c r="W7" s="20">
        <v>54367174</v>
      </c>
      <c r="X7" s="20">
        <v>34023711</v>
      </c>
      <c r="Y7" s="20">
        <v>20343463</v>
      </c>
      <c r="Z7" s="21">
        <v>59.792016808513338</v>
      </c>
      <c r="AA7" s="22">
        <v>39215565</v>
      </c>
    </row>
    <row r="8" spans="1:27" ht="13.5" x14ac:dyDescent="0.25">
      <c r="A8" s="23" t="s">
        <v>36</v>
      </c>
      <c r="B8" s="17" t="s">
        <v>32</v>
      </c>
      <c r="C8" s="18">
        <v>-26907</v>
      </c>
      <c r="D8" s="18"/>
      <c r="E8" s="19">
        <v>218541</v>
      </c>
      <c r="F8" s="20">
        <v>218541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95817</v>
      </c>
      <c r="Y8" s="20">
        <v>-95817</v>
      </c>
      <c r="Z8" s="21">
        <v>-100</v>
      </c>
      <c r="AA8" s="22">
        <v>218541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-11134483</v>
      </c>
      <c r="D10" s="18"/>
      <c r="E10" s="19">
        <v>-7461513</v>
      </c>
      <c r="F10" s="20">
        <v>-7461513</v>
      </c>
      <c r="G10" s="20">
        <v>-11246844</v>
      </c>
      <c r="H10" s="20">
        <v>-73587</v>
      </c>
      <c r="I10" s="20">
        <v>-82024</v>
      </c>
      <c r="J10" s="20">
        <v>-11402455</v>
      </c>
      <c r="K10" s="20">
        <v>-660301</v>
      </c>
      <c r="L10" s="20">
        <v>-331541</v>
      </c>
      <c r="M10" s="20">
        <v>-8179</v>
      </c>
      <c r="N10" s="20">
        <v>-1000021</v>
      </c>
      <c r="O10" s="20"/>
      <c r="P10" s="20"/>
      <c r="Q10" s="20"/>
      <c r="R10" s="20"/>
      <c r="S10" s="20"/>
      <c r="T10" s="20"/>
      <c r="U10" s="20"/>
      <c r="V10" s="20"/>
      <c r="W10" s="20">
        <v>-12402476</v>
      </c>
      <c r="X10" s="20">
        <v>-7432363</v>
      </c>
      <c r="Y10" s="20">
        <v>-4970113</v>
      </c>
      <c r="Z10" s="21">
        <v>66.871235971655324</v>
      </c>
      <c r="AA10" s="22">
        <v>-7461513</v>
      </c>
    </row>
    <row r="11" spans="1:27" ht="13.5" x14ac:dyDescent="0.25">
      <c r="A11" s="23" t="s">
        <v>39</v>
      </c>
      <c r="B11" s="17" t="s">
        <v>32</v>
      </c>
      <c r="C11" s="18">
        <v>59535751</v>
      </c>
      <c r="D11" s="18"/>
      <c r="E11" s="19">
        <v>40332351</v>
      </c>
      <c r="F11" s="20">
        <v>40332351</v>
      </c>
      <c r="G11" s="24">
        <v>59792755</v>
      </c>
      <c r="H11" s="24">
        <v>2189974</v>
      </c>
      <c r="I11" s="24">
        <v>2530525</v>
      </c>
      <c r="J11" s="20">
        <v>64513254</v>
      </c>
      <c r="K11" s="24">
        <v>1542918</v>
      </c>
      <c r="L11" s="24">
        <v>2456728</v>
      </c>
      <c r="M11" s="20">
        <v>1726238</v>
      </c>
      <c r="N11" s="24">
        <v>5725884</v>
      </c>
      <c r="O11" s="24"/>
      <c r="P11" s="24"/>
      <c r="Q11" s="20"/>
      <c r="R11" s="24"/>
      <c r="S11" s="24"/>
      <c r="T11" s="20"/>
      <c r="U11" s="24"/>
      <c r="V11" s="24"/>
      <c r="W11" s="24">
        <v>70239138</v>
      </c>
      <c r="X11" s="20">
        <v>40182351</v>
      </c>
      <c r="Y11" s="24">
        <v>30056787</v>
      </c>
      <c r="Z11" s="25">
        <v>74.800966722927683</v>
      </c>
      <c r="AA11" s="26">
        <v>40332351</v>
      </c>
    </row>
    <row r="12" spans="1:27" ht="13.5" x14ac:dyDescent="0.25">
      <c r="A12" s="23" t="s">
        <v>40</v>
      </c>
      <c r="B12" s="17" t="s">
        <v>32</v>
      </c>
      <c r="C12" s="18">
        <v>-5059954</v>
      </c>
      <c r="D12" s="18"/>
      <c r="E12" s="19">
        <v>-2065787</v>
      </c>
      <c r="F12" s="20">
        <v>-2065787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-2065787</v>
      </c>
      <c r="Y12" s="20">
        <v>-2994166</v>
      </c>
      <c r="Z12" s="21">
        <v>144.94069330477924</v>
      </c>
      <c r="AA12" s="22">
        <v>-2065787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187817385</v>
      </c>
      <c r="D13" s="29">
        <f>SUM(D6:D12)</f>
        <v>0</v>
      </c>
      <c r="E13" s="30">
        <f t="shared" si="0"/>
        <v>81924885</v>
      </c>
      <c r="F13" s="31">
        <f t="shared" si="0"/>
        <v>81924885</v>
      </c>
      <c r="G13" s="31">
        <f t="shared" si="0"/>
        <v>207660724</v>
      </c>
      <c r="H13" s="31">
        <f t="shared" si="0"/>
        <v>12663799</v>
      </c>
      <c r="I13" s="31">
        <f t="shared" si="0"/>
        <v>-1511715</v>
      </c>
      <c r="J13" s="31">
        <f t="shared" si="0"/>
        <v>218812808</v>
      </c>
      <c r="K13" s="31">
        <f t="shared" si="0"/>
        <v>6176020</v>
      </c>
      <c r="L13" s="31">
        <f t="shared" si="0"/>
        <v>6886140</v>
      </c>
      <c r="M13" s="31">
        <f t="shared" si="0"/>
        <v>5510936</v>
      </c>
      <c r="N13" s="31">
        <f t="shared" si="0"/>
        <v>18573096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237385904</v>
      </c>
      <c r="X13" s="31">
        <f t="shared" si="0"/>
        <v>106082234</v>
      </c>
      <c r="Y13" s="31">
        <f t="shared" si="0"/>
        <v>131303670</v>
      </c>
      <c r="Z13" s="32">
        <f>+IF(X13&lt;&gt;0,+(Y13/X13)*100,0)</f>
        <v>123.77536280014615</v>
      </c>
      <c r="AA13" s="33">
        <f>SUM(AA6:AA12)</f>
        <v>81924885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103749430</v>
      </c>
      <c r="D17" s="18"/>
      <c r="E17" s="19">
        <v>108664523</v>
      </c>
      <c r="F17" s="20">
        <v>108664523</v>
      </c>
      <c r="G17" s="24">
        <v>104053605</v>
      </c>
      <c r="H17" s="24">
        <v>476764</v>
      </c>
      <c r="I17" s="24"/>
      <c r="J17" s="20">
        <v>104530369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104530369</v>
      </c>
      <c r="X17" s="20">
        <v>99708523</v>
      </c>
      <c r="Y17" s="24">
        <v>4821846</v>
      </c>
      <c r="Z17" s="25">
        <v>4.8359416576655132</v>
      </c>
      <c r="AA17" s="26">
        <v>108664523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103749430</v>
      </c>
      <c r="D25" s="29">
        <f t="shared" ref="D25:Y25" si="1">SUM(D15:D24)</f>
        <v>0</v>
      </c>
      <c r="E25" s="35">
        <f t="shared" si="1"/>
        <v>108664523</v>
      </c>
      <c r="F25" s="36">
        <f t="shared" si="1"/>
        <v>108664523</v>
      </c>
      <c r="G25" s="36">
        <f t="shared" si="1"/>
        <v>104053605</v>
      </c>
      <c r="H25" s="36">
        <f t="shared" si="1"/>
        <v>476764</v>
      </c>
      <c r="I25" s="36">
        <f t="shared" si="1"/>
        <v>0</v>
      </c>
      <c r="J25" s="36">
        <f t="shared" si="1"/>
        <v>104530369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104530369</v>
      </c>
      <c r="X25" s="36">
        <f t="shared" si="1"/>
        <v>99708523</v>
      </c>
      <c r="Y25" s="36">
        <f t="shared" si="1"/>
        <v>4821846</v>
      </c>
      <c r="Z25" s="37">
        <f>+IF(X25&lt;&gt;0,+(Y25/X25)*100,0)</f>
        <v>4.8359416576655132</v>
      </c>
      <c r="AA25" s="38">
        <f>SUM(AA15:AA24)</f>
        <v>108664523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291566815</v>
      </c>
      <c r="D26" s="29">
        <f>+D13+D25</f>
        <v>0</v>
      </c>
      <c r="E26" s="30">
        <f t="shared" si="2"/>
        <v>190589408</v>
      </c>
      <c r="F26" s="31">
        <f t="shared" si="2"/>
        <v>190589408</v>
      </c>
      <c r="G26" s="31">
        <f t="shared" si="2"/>
        <v>311714329</v>
      </c>
      <c r="H26" s="31">
        <f t="shared" si="2"/>
        <v>13140563</v>
      </c>
      <c r="I26" s="31">
        <f t="shared" si="2"/>
        <v>-1511715</v>
      </c>
      <c r="J26" s="31">
        <f t="shared" si="2"/>
        <v>323343177</v>
      </c>
      <c r="K26" s="31">
        <f t="shared" si="2"/>
        <v>6176020</v>
      </c>
      <c r="L26" s="31">
        <f t="shared" si="2"/>
        <v>6886140</v>
      </c>
      <c r="M26" s="31">
        <f t="shared" si="2"/>
        <v>5510936</v>
      </c>
      <c r="N26" s="31">
        <f t="shared" si="2"/>
        <v>18573096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341916273</v>
      </c>
      <c r="X26" s="31">
        <f t="shared" si="2"/>
        <v>205790757</v>
      </c>
      <c r="Y26" s="31">
        <f t="shared" si="2"/>
        <v>136125516</v>
      </c>
      <c r="Z26" s="32">
        <f>+IF(X26&lt;&gt;0,+(Y26/X26)*100,0)</f>
        <v>66.147536451309136</v>
      </c>
      <c r="AA26" s="33">
        <f>+AA13+AA25</f>
        <v>190589408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-2881629</v>
      </c>
      <c r="D30" s="18"/>
      <c r="E30" s="19">
        <v>-14895638</v>
      </c>
      <c r="F30" s="20">
        <v>-14895638</v>
      </c>
      <c r="G30" s="20">
        <v>-2987509</v>
      </c>
      <c r="H30" s="20">
        <v>-109456</v>
      </c>
      <c r="I30" s="20">
        <v>-104982</v>
      </c>
      <c r="J30" s="20">
        <v>-3201947</v>
      </c>
      <c r="K30" s="20">
        <v>-102963</v>
      </c>
      <c r="L30" s="20">
        <v>-107501</v>
      </c>
      <c r="M30" s="20">
        <v>-111111</v>
      </c>
      <c r="N30" s="20">
        <v>-321575</v>
      </c>
      <c r="O30" s="20"/>
      <c r="P30" s="20"/>
      <c r="Q30" s="20"/>
      <c r="R30" s="20"/>
      <c r="S30" s="20"/>
      <c r="T30" s="20"/>
      <c r="U30" s="20"/>
      <c r="V30" s="20"/>
      <c r="W30" s="20">
        <v>-3523522</v>
      </c>
      <c r="X30" s="20">
        <v>-9774185</v>
      </c>
      <c r="Y30" s="20">
        <v>6250663</v>
      </c>
      <c r="Z30" s="21">
        <v>-63.950733488265264</v>
      </c>
      <c r="AA30" s="22">
        <v>-14895638</v>
      </c>
    </row>
    <row r="31" spans="1:27" ht="13.5" x14ac:dyDescent="0.25">
      <c r="A31" s="23" t="s">
        <v>58</v>
      </c>
      <c r="B31" s="39" t="s">
        <v>32</v>
      </c>
      <c r="C31" s="18">
        <v>-1459321</v>
      </c>
      <c r="D31" s="18"/>
      <c r="E31" s="19">
        <v>-1262399</v>
      </c>
      <c r="F31" s="20">
        <v>-1262399</v>
      </c>
      <c r="G31" s="20">
        <v>-1466703</v>
      </c>
      <c r="H31" s="20">
        <v>-85756</v>
      </c>
      <c r="I31" s="20">
        <v>-42096</v>
      </c>
      <c r="J31" s="20">
        <v>-1594555</v>
      </c>
      <c r="K31" s="20">
        <v>-29148</v>
      </c>
      <c r="L31" s="20">
        <v>-11668</v>
      </c>
      <c r="M31" s="20">
        <v>-14714</v>
      </c>
      <c r="N31" s="20">
        <v>-55530</v>
      </c>
      <c r="O31" s="20"/>
      <c r="P31" s="20"/>
      <c r="Q31" s="20"/>
      <c r="R31" s="20"/>
      <c r="S31" s="20"/>
      <c r="T31" s="20"/>
      <c r="U31" s="20"/>
      <c r="V31" s="20"/>
      <c r="W31" s="20">
        <v>-1650085</v>
      </c>
      <c r="X31" s="20">
        <v>-1262399</v>
      </c>
      <c r="Y31" s="20">
        <v>-387686</v>
      </c>
      <c r="Z31" s="21">
        <v>30.710258800902089</v>
      </c>
      <c r="AA31" s="22">
        <v>-1262399</v>
      </c>
    </row>
    <row r="32" spans="1:27" ht="13.5" x14ac:dyDescent="0.25">
      <c r="A32" s="23" t="s">
        <v>59</v>
      </c>
      <c r="B32" s="17" t="s">
        <v>32</v>
      </c>
      <c r="C32" s="18">
        <v>-19436804</v>
      </c>
      <c r="D32" s="18"/>
      <c r="E32" s="19">
        <v>-24672250</v>
      </c>
      <c r="F32" s="20">
        <v>-24672250</v>
      </c>
      <c r="G32" s="20">
        <v>-16496748</v>
      </c>
      <c r="H32" s="20">
        <v>-734998</v>
      </c>
      <c r="I32" s="20">
        <v>460917</v>
      </c>
      <c r="J32" s="20">
        <v>-16770829</v>
      </c>
      <c r="K32" s="20">
        <v>880058</v>
      </c>
      <c r="L32" s="20">
        <v>868434</v>
      </c>
      <c r="M32" s="20">
        <v>900869</v>
      </c>
      <c r="N32" s="20">
        <v>2649361</v>
      </c>
      <c r="O32" s="20"/>
      <c r="P32" s="20"/>
      <c r="Q32" s="20"/>
      <c r="R32" s="20"/>
      <c r="S32" s="20"/>
      <c r="T32" s="20"/>
      <c r="U32" s="20"/>
      <c r="V32" s="20"/>
      <c r="W32" s="20">
        <v>-14121468</v>
      </c>
      <c r="X32" s="20">
        <v>-19777530</v>
      </c>
      <c r="Y32" s="20">
        <v>5656062</v>
      </c>
      <c r="Z32" s="21">
        <v>-28.598424575768561</v>
      </c>
      <c r="AA32" s="22">
        <v>-24672250</v>
      </c>
    </row>
    <row r="33" spans="1:27" ht="13.5" x14ac:dyDescent="0.25">
      <c r="A33" s="23" t="s">
        <v>60</v>
      </c>
      <c r="B33" s="17" t="s">
        <v>32</v>
      </c>
      <c r="C33" s="18">
        <v>7000000</v>
      </c>
      <c r="D33" s="18"/>
      <c r="E33" s="19">
        <v>7000000</v>
      </c>
      <c r="F33" s="20">
        <v>7000000</v>
      </c>
      <c r="G33" s="20">
        <v>5134773</v>
      </c>
      <c r="H33" s="20">
        <v>1865227</v>
      </c>
      <c r="I33" s="20"/>
      <c r="J33" s="20">
        <v>7000000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7000000</v>
      </c>
      <c r="X33" s="20">
        <v>7000000</v>
      </c>
      <c r="Y33" s="20"/>
      <c r="Z33" s="21"/>
      <c r="AA33" s="22">
        <v>7000000</v>
      </c>
    </row>
    <row r="34" spans="1:27" ht="13.5" x14ac:dyDescent="0.25">
      <c r="A34" s="23" t="s">
        <v>61</v>
      </c>
      <c r="B34" s="17" t="s">
        <v>32</v>
      </c>
      <c r="C34" s="18">
        <v>-110024</v>
      </c>
      <c r="D34" s="18"/>
      <c r="E34" s="19">
        <v>-36934</v>
      </c>
      <c r="F34" s="20">
        <v>-36934</v>
      </c>
      <c r="G34" s="20">
        <v>-83117</v>
      </c>
      <c r="H34" s="20">
        <v>64509</v>
      </c>
      <c r="I34" s="20">
        <v>-98786</v>
      </c>
      <c r="J34" s="20">
        <v>-117394</v>
      </c>
      <c r="K34" s="20">
        <v>69783</v>
      </c>
      <c r="L34" s="20">
        <v>71256</v>
      </c>
      <c r="M34" s="20">
        <v>23916</v>
      </c>
      <c r="N34" s="20">
        <v>164955</v>
      </c>
      <c r="O34" s="20"/>
      <c r="P34" s="20"/>
      <c r="Q34" s="20"/>
      <c r="R34" s="20"/>
      <c r="S34" s="20"/>
      <c r="T34" s="20"/>
      <c r="U34" s="20"/>
      <c r="V34" s="20"/>
      <c r="W34" s="20">
        <v>47561</v>
      </c>
      <c r="X34" s="20">
        <v>-36934</v>
      </c>
      <c r="Y34" s="20">
        <v>84495</v>
      </c>
      <c r="Z34" s="21">
        <v>-228.77294633670871</v>
      </c>
      <c r="AA34" s="22">
        <v>-36934</v>
      </c>
    </row>
    <row r="35" spans="1:27" ht="13.5" x14ac:dyDescent="0.25">
      <c r="A35" s="23" t="s">
        <v>39</v>
      </c>
      <c r="B35" s="17" t="s">
        <v>32</v>
      </c>
      <c r="C35" s="18">
        <v>71776801</v>
      </c>
      <c r="D35" s="18"/>
      <c r="E35" s="19">
        <v>48451244</v>
      </c>
      <c r="F35" s="20">
        <v>48451244</v>
      </c>
      <c r="G35" s="20">
        <v>73500619</v>
      </c>
      <c r="H35" s="20">
        <v>3015574</v>
      </c>
      <c r="I35" s="20">
        <v>2179706</v>
      </c>
      <c r="J35" s="20">
        <v>78695899</v>
      </c>
      <c r="K35" s="20">
        <v>2227152</v>
      </c>
      <c r="L35" s="20">
        <v>3050818</v>
      </c>
      <c r="M35" s="20">
        <v>2217921</v>
      </c>
      <c r="N35" s="20">
        <v>7495891</v>
      </c>
      <c r="O35" s="20"/>
      <c r="P35" s="20"/>
      <c r="Q35" s="20"/>
      <c r="R35" s="20"/>
      <c r="S35" s="20"/>
      <c r="T35" s="20"/>
      <c r="U35" s="20"/>
      <c r="V35" s="20"/>
      <c r="W35" s="20">
        <v>86191790</v>
      </c>
      <c r="X35" s="20">
        <v>48451244</v>
      </c>
      <c r="Y35" s="20">
        <v>37740546</v>
      </c>
      <c r="Z35" s="21">
        <v>77.89386377778041</v>
      </c>
      <c r="AA35" s="22">
        <v>48451244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54889023</v>
      </c>
      <c r="D37" s="29">
        <f t="shared" ref="D37:Y37" si="3">SUM(D29:D36)</f>
        <v>0</v>
      </c>
      <c r="E37" s="30">
        <f t="shared" si="3"/>
        <v>14584023</v>
      </c>
      <c r="F37" s="31">
        <f t="shared" si="3"/>
        <v>14584023</v>
      </c>
      <c r="G37" s="31">
        <f t="shared" si="3"/>
        <v>57601315</v>
      </c>
      <c r="H37" s="31">
        <f t="shared" si="3"/>
        <v>4015100</v>
      </c>
      <c r="I37" s="31">
        <f t="shared" si="3"/>
        <v>2394759</v>
      </c>
      <c r="J37" s="31">
        <f t="shared" si="3"/>
        <v>64011174</v>
      </c>
      <c r="K37" s="31">
        <f t="shared" si="3"/>
        <v>3044882</v>
      </c>
      <c r="L37" s="31">
        <f t="shared" si="3"/>
        <v>3871339</v>
      </c>
      <c r="M37" s="31">
        <f t="shared" si="3"/>
        <v>3016881</v>
      </c>
      <c r="N37" s="31">
        <f t="shared" si="3"/>
        <v>9933102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73944276</v>
      </c>
      <c r="X37" s="31">
        <f t="shared" si="3"/>
        <v>24600196</v>
      </c>
      <c r="Y37" s="31">
        <f t="shared" si="3"/>
        <v>49344080</v>
      </c>
      <c r="Z37" s="32">
        <f>+IF(X37&lt;&gt;0,+(Y37/X37)*100,0)</f>
        <v>200.58409290722724</v>
      </c>
      <c r="AA37" s="33">
        <f>SUM(AA29:AA36)</f>
        <v>14584023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6752608</v>
      </c>
      <c r="D39" s="18"/>
      <c r="E39" s="19">
        <v>-206186</v>
      </c>
      <c r="F39" s="20">
        <v>-206186</v>
      </c>
      <c r="G39" s="20">
        <v>14728608</v>
      </c>
      <c r="H39" s="20"/>
      <c r="I39" s="20">
        <v>-450223</v>
      </c>
      <c r="J39" s="20">
        <v>14278385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14278385</v>
      </c>
      <c r="X39" s="20">
        <v>-206186</v>
      </c>
      <c r="Y39" s="20">
        <v>14484571</v>
      </c>
      <c r="Z39" s="21">
        <v>-7025.0021824954174</v>
      </c>
      <c r="AA39" s="22">
        <v>-206186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6752608</v>
      </c>
      <c r="D43" s="29">
        <f t="shared" ref="D43:Y43" si="4">SUM(D39:D42)</f>
        <v>0</v>
      </c>
      <c r="E43" s="35">
        <f t="shared" si="4"/>
        <v>-206186</v>
      </c>
      <c r="F43" s="36">
        <f t="shared" si="4"/>
        <v>-206186</v>
      </c>
      <c r="G43" s="36">
        <f t="shared" si="4"/>
        <v>14728608</v>
      </c>
      <c r="H43" s="36">
        <f t="shared" si="4"/>
        <v>0</v>
      </c>
      <c r="I43" s="36">
        <f t="shared" si="4"/>
        <v>-450223</v>
      </c>
      <c r="J43" s="36">
        <f t="shared" si="4"/>
        <v>14278385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14278385</v>
      </c>
      <c r="X43" s="36">
        <f t="shared" si="4"/>
        <v>-206186</v>
      </c>
      <c r="Y43" s="36">
        <f t="shared" si="4"/>
        <v>14484571</v>
      </c>
      <c r="Z43" s="37">
        <f>+IF(X43&lt;&gt;0,+(Y43/X43)*100,0)</f>
        <v>-7025.0021824954174</v>
      </c>
      <c r="AA43" s="38">
        <f>SUM(AA39:AA42)</f>
        <v>-206186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61641631</v>
      </c>
      <c r="D44" s="29">
        <f>+D37+D43</f>
        <v>0</v>
      </c>
      <c r="E44" s="30">
        <f t="shared" si="5"/>
        <v>14377837</v>
      </c>
      <c r="F44" s="31">
        <f t="shared" si="5"/>
        <v>14377837</v>
      </c>
      <c r="G44" s="31">
        <f t="shared" si="5"/>
        <v>72329923</v>
      </c>
      <c r="H44" s="31">
        <f t="shared" si="5"/>
        <v>4015100</v>
      </c>
      <c r="I44" s="31">
        <f t="shared" si="5"/>
        <v>1944536</v>
      </c>
      <c r="J44" s="31">
        <f t="shared" si="5"/>
        <v>78289559</v>
      </c>
      <c r="K44" s="31">
        <f t="shared" si="5"/>
        <v>3044882</v>
      </c>
      <c r="L44" s="31">
        <f t="shared" si="5"/>
        <v>3871339</v>
      </c>
      <c r="M44" s="31">
        <f t="shared" si="5"/>
        <v>3016881</v>
      </c>
      <c r="N44" s="31">
        <f t="shared" si="5"/>
        <v>9933102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88222661</v>
      </c>
      <c r="X44" s="31">
        <f t="shared" si="5"/>
        <v>24394010</v>
      </c>
      <c r="Y44" s="31">
        <f t="shared" si="5"/>
        <v>63828651</v>
      </c>
      <c r="Z44" s="32">
        <f>+IF(X44&lt;&gt;0,+(Y44/X44)*100,0)</f>
        <v>261.6570666323413</v>
      </c>
      <c r="AA44" s="33">
        <f>+AA37+AA43</f>
        <v>14377837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229925184</v>
      </c>
      <c r="D45" s="42">
        <f t="shared" si="6"/>
        <v>0</v>
      </c>
      <c r="E45" s="43">
        <f t="shared" si="6"/>
        <v>176211571</v>
      </c>
      <c r="F45" s="44">
        <f t="shared" si="6"/>
        <v>176211571</v>
      </c>
      <c r="G45" s="44">
        <f t="shared" si="6"/>
        <v>239384406</v>
      </c>
      <c r="H45" s="44">
        <f t="shared" si="6"/>
        <v>9125463</v>
      </c>
      <c r="I45" s="44">
        <f t="shared" si="6"/>
        <v>-3456251</v>
      </c>
      <c r="J45" s="44">
        <f t="shared" si="6"/>
        <v>245053618</v>
      </c>
      <c r="K45" s="44">
        <f t="shared" si="6"/>
        <v>3131138</v>
      </c>
      <c r="L45" s="44">
        <f t="shared" si="6"/>
        <v>3014801</v>
      </c>
      <c r="M45" s="44">
        <f t="shared" si="6"/>
        <v>2494055</v>
      </c>
      <c r="N45" s="44">
        <f t="shared" si="6"/>
        <v>8639994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253693612</v>
      </c>
      <c r="X45" s="44">
        <f t="shared" si="6"/>
        <v>181396747</v>
      </c>
      <c r="Y45" s="44">
        <f t="shared" si="6"/>
        <v>72296865</v>
      </c>
      <c r="Z45" s="45">
        <f>+IF(X45&lt;&gt;0,+(Y45/X45)*100,0)</f>
        <v>39.855656838212212</v>
      </c>
      <c r="AA45" s="46">
        <f>+AA26-AA44</f>
        <v>176211571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-10370352</v>
      </c>
      <c r="F47" s="20">
        <v>-10370352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-5185176</v>
      </c>
      <c r="Y47" s="20">
        <v>5185176</v>
      </c>
      <c r="Z47" s="47">
        <v>-100</v>
      </c>
      <c r="AA47" s="22">
        <v>-10370352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-10370352</v>
      </c>
      <c r="F50" s="52">
        <f t="shared" si="7"/>
        <v>-10370352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-5185176</v>
      </c>
      <c r="Y50" s="52">
        <f t="shared" si="7"/>
        <v>5185176</v>
      </c>
      <c r="Z50" s="53">
        <f>+IF(X50&lt;&gt;0,+(Y50/X50)*100,0)</f>
        <v>-100</v>
      </c>
      <c r="AA50" s="54">
        <f>SUM(AA47:AA49)</f>
        <v>-10370352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-4818500</v>
      </c>
      <c r="F6" s="20">
        <v>-4818500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-2409246</v>
      </c>
      <c r="Y6" s="20">
        <v>2409246</v>
      </c>
      <c r="Z6" s="21">
        <v>-100</v>
      </c>
      <c r="AA6" s="22">
        <v>-4818500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628500</v>
      </c>
      <c r="F11" s="20">
        <v>628500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314250</v>
      </c>
      <c r="Y11" s="24">
        <v>-314250</v>
      </c>
      <c r="Z11" s="25">
        <v>-100</v>
      </c>
      <c r="AA11" s="26">
        <v>628500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-4190000</v>
      </c>
      <c r="F13" s="31">
        <f t="shared" si="0"/>
        <v>-4190000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-2094996</v>
      </c>
      <c r="Y13" s="31">
        <f t="shared" si="0"/>
        <v>2094996</v>
      </c>
      <c r="Z13" s="32">
        <f>+IF(X13&lt;&gt;0,+(Y13/X13)*100,0)</f>
        <v>-100</v>
      </c>
      <c r="AA13" s="33">
        <f>SUM(AA6:AA12)</f>
        <v>-4190000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890000</v>
      </c>
      <c r="F17" s="20">
        <v>890000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444996</v>
      </c>
      <c r="Y17" s="24">
        <v>-444996</v>
      </c>
      <c r="Z17" s="25">
        <v>-100</v>
      </c>
      <c r="AA17" s="26">
        <v>890000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890000</v>
      </c>
      <c r="F25" s="36">
        <f t="shared" si="1"/>
        <v>890000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444996</v>
      </c>
      <c r="Y25" s="36">
        <f t="shared" si="1"/>
        <v>-444996</v>
      </c>
      <c r="Z25" s="37">
        <f>+IF(X25&lt;&gt;0,+(Y25/X25)*100,0)</f>
        <v>-100</v>
      </c>
      <c r="AA25" s="38">
        <f>SUM(AA15:AA24)</f>
        <v>890000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-3300000</v>
      </c>
      <c r="F26" s="31">
        <f t="shared" si="2"/>
        <v>-3300000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-1650000</v>
      </c>
      <c r="Y26" s="31">
        <f t="shared" si="2"/>
        <v>1650000</v>
      </c>
      <c r="Z26" s="32">
        <f>+IF(X26&lt;&gt;0,+(Y26/X26)*100,0)</f>
        <v>-100</v>
      </c>
      <c r="AA26" s="33">
        <f>+AA13+AA25</f>
        <v>-3300000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-3300000</v>
      </c>
      <c r="F45" s="44">
        <f t="shared" si="6"/>
        <v>-3300000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-1650000</v>
      </c>
      <c r="Y45" s="44">
        <f t="shared" si="6"/>
        <v>1650000</v>
      </c>
      <c r="Z45" s="45">
        <f>+IF(X45&lt;&gt;0,+(Y45/X45)*100,0)</f>
        <v>-100</v>
      </c>
      <c r="AA45" s="46">
        <f>+AA26-AA44</f>
        <v>-3300000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-283301974</v>
      </c>
      <c r="D6" s="18"/>
      <c r="E6" s="19">
        <v>27606576</v>
      </c>
      <c r="F6" s="20">
        <v>27606576</v>
      </c>
      <c r="G6" s="20">
        <v>178893</v>
      </c>
      <c r="H6" s="20">
        <v>1562411</v>
      </c>
      <c r="I6" s="20">
        <v>-355514676</v>
      </c>
      <c r="J6" s="20">
        <v>-353773372</v>
      </c>
      <c r="K6" s="20">
        <v>-16217279</v>
      </c>
      <c r="L6" s="20">
        <v>-3090293</v>
      </c>
      <c r="M6" s="20">
        <v>-16540959</v>
      </c>
      <c r="N6" s="20">
        <v>-35848531</v>
      </c>
      <c r="O6" s="20"/>
      <c r="P6" s="20"/>
      <c r="Q6" s="20"/>
      <c r="R6" s="20"/>
      <c r="S6" s="20"/>
      <c r="T6" s="20"/>
      <c r="U6" s="20"/>
      <c r="V6" s="20"/>
      <c r="W6" s="20">
        <v>-389621903</v>
      </c>
      <c r="X6" s="20">
        <v>13803276</v>
      </c>
      <c r="Y6" s="20">
        <v>-403425179</v>
      </c>
      <c r="Z6" s="21">
        <v>-2922.6770442031298</v>
      </c>
      <c r="AA6" s="22">
        <v>27606576</v>
      </c>
    </row>
    <row r="7" spans="1:27" ht="13.5" x14ac:dyDescent="0.25">
      <c r="A7" s="23" t="s">
        <v>35</v>
      </c>
      <c r="B7" s="17" t="s">
        <v>32</v>
      </c>
      <c r="C7" s="18">
        <v>1165651</v>
      </c>
      <c r="D7" s="18"/>
      <c r="E7" s="19">
        <v>115889742</v>
      </c>
      <c r="F7" s="20">
        <v>115889742</v>
      </c>
      <c r="G7" s="20">
        <v>8805792</v>
      </c>
      <c r="H7" s="20">
        <v>8912155</v>
      </c>
      <c r="I7" s="20">
        <v>9018070</v>
      </c>
      <c r="J7" s="20">
        <v>26736017</v>
      </c>
      <c r="K7" s="20">
        <v>6836498</v>
      </c>
      <c r="L7" s="20">
        <v>7080777</v>
      </c>
      <c r="M7" s="20">
        <v>6606102</v>
      </c>
      <c r="N7" s="20">
        <v>20523377</v>
      </c>
      <c r="O7" s="20"/>
      <c r="P7" s="20"/>
      <c r="Q7" s="20"/>
      <c r="R7" s="20"/>
      <c r="S7" s="20"/>
      <c r="T7" s="20"/>
      <c r="U7" s="20"/>
      <c r="V7" s="20"/>
      <c r="W7" s="20">
        <v>47259394</v>
      </c>
      <c r="X7" s="20">
        <v>57944874</v>
      </c>
      <c r="Y7" s="20">
        <v>-10685480</v>
      </c>
      <c r="Z7" s="21">
        <v>-18.440768375818713</v>
      </c>
      <c r="AA7" s="22">
        <v>115889742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29861708</v>
      </c>
      <c r="D11" s="18"/>
      <c r="E11" s="19"/>
      <c r="F11" s="20"/>
      <c r="G11" s="24">
        <v>3174863</v>
      </c>
      <c r="H11" s="24">
        <v>3295108</v>
      </c>
      <c r="I11" s="24">
        <v>33115316</v>
      </c>
      <c r="J11" s="20">
        <v>39585287</v>
      </c>
      <c r="K11" s="24">
        <v>2309938</v>
      </c>
      <c r="L11" s="24">
        <v>679395</v>
      </c>
      <c r="M11" s="20">
        <v>4006110</v>
      </c>
      <c r="N11" s="24">
        <v>6995443</v>
      </c>
      <c r="O11" s="24"/>
      <c r="P11" s="24"/>
      <c r="Q11" s="20"/>
      <c r="R11" s="24"/>
      <c r="S11" s="24"/>
      <c r="T11" s="20"/>
      <c r="U11" s="24"/>
      <c r="V11" s="24"/>
      <c r="W11" s="24">
        <v>46580730</v>
      </c>
      <c r="X11" s="20"/>
      <c r="Y11" s="24">
        <v>46580730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-252274615</v>
      </c>
      <c r="D13" s="29">
        <f>SUM(D6:D12)</f>
        <v>0</v>
      </c>
      <c r="E13" s="30">
        <f t="shared" si="0"/>
        <v>143496318</v>
      </c>
      <c r="F13" s="31">
        <f t="shared" si="0"/>
        <v>143496318</v>
      </c>
      <c r="G13" s="31">
        <f t="shared" si="0"/>
        <v>12159548</v>
      </c>
      <c r="H13" s="31">
        <f t="shared" si="0"/>
        <v>13769674</v>
      </c>
      <c r="I13" s="31">
        <f t="shared" si="0"/>
        <v>-313381290</v>
      </c>
      <c r="J13" s="31">
        <f t="shared" si="0"/>
        <v>-287452068</v>
      </c>
      <c r="K13" s="31">
        <f t="shared" si="0"/>
        <v>-7070843</v>
      </c>
      <c r="L13" s="31">
        <f t="shared" si="0"/>
        <v>4669879</v>
      </c>
      <c r="M13" s="31">
        <f t="shared" si="0"/>
        <v>-5928747</v>
      </c>
      <c r="N13" s="31">
        <f t="shared" si="0"/>
        <v>-8329711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-295781779</v>
      </c>
      <c r="X13" s="31">
        <f t="shared" si="0"/>
        <v>71748150</v>
      </c>
      <c r="Y13" s="31">
        <f t="shared" si="0"/>
        <v>-367529929</v>
      </c>
      <c r="Z13" s="32">
        <f>+IF(X13&lt;&gt;0,+(Y13/X13)*100,0)</f>
        <v>-512.25004268402733</v>
      </c>
      <c r="AA13" s="33">
        <f>SUM(AA6:AA12)</f>
        <v>143496318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24433294</v>
      </c>
      <c r="D17" s="18"/>
      <c r="E17" s="19">
        <v>22486000</v>
      </c>
      <c r="F17" s="20">
        <v>22486000</v>
      </c>
      <c r="G17" s="24"/>
      <c r="H17" s="24"/>
      <c r="I17" s="24">
        <v>24433294</v>
      </c>
      <c r="J17" s="20">
        <v>24433294</v>
      </c>
      <c r="K17" s="24"/>
      <c r="L17" s="24">
        <v>3459304</v>
      </c>
      <c r="M17" s="20"/>
      <c r="N17" s="24">
        <v>3459304</v>
      </c>
      <c r="O17" s="24"/>
      <c r="P17" s="24"/>
      <c r="Q17" s="20"/>
      <c r="R17" s="24"/>
      <c r="S17" s="24"/>
      <c r="T17" s="20"/>
      <c r="U17" s="24"/>
      <c r="V17" s="24"/>
      <c r="W17" s="24">
        <v>27892598</v>
      </c>
      <c r="X17" s="20">
        <v>11242998</v>
      </c>
      <c r="Y17" s="24">
        <v>16649600</v>
      </c>
      <c r="Z17" s="25">
        <v>148.08861479829488</v>
      </c>
      <c r="AA17" s="26">
        <v>22486000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24433294</v>
      </c>
      <c r="D25" s="29">
        <f t="shared" ref="D25:Y25" si="1">SUM(D15:D24)</f>
        <v>0</v>
      </c>
      <c r="E25" s="35">
        <f t="shared" si="1"/>
        <v>22486000</v>
      </c>
      <c r="F25" s="36">
        <f t="shared" si="1"/>
        <v>22486000</v>
      </c>
      <c r="G25" s="36">
        <f t="shared" si="1"/>
        <v>0</v>
      </c>
      <c r="H25" s="36">
        <f t="shared" si="1"/>
        <v>0</v>
      </c>
      <c r="I25" s="36">
        <f t="shared" si="1"/>
        <v>24433294</v>
      </c>
      <c r="J25" s="36">
        <f t="shared" si="1"/>
        <v>24433294</v>
      </c>
      <c r="K25" s="36">
        <f t="shared" si="1"/>
        <v>0</v>
      </c>
      <c r="L25" s="36">
        <f t="shared" si="1"/>
        <v>3459304</v>
      </c>
      <c r="M25" s="36">
        <f t="shared" si="1"/>
        <v>0</v>
      </c>
      <c r="N25" s="36">
        <f t="shared" si="1"/>
        <v>3459304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27892598</v>
      </c>
      <c r="X25" s="36">
        <f t="shared" si="1"/>
        <v>11242998</v>
      </c>
      <c r="Y25" s="36">
        <f t="shared" si="1"/>
        <v>16649600</v>
      </c>
      <c r="Z25" s="37">
        <f>+IF(X25&lt;&gt;0,+(Y25/X25)*100,0)</f>
        <v>148.08861479829488</v>
      </c>
      <c r="AA25" s="38">
        <f>SUM(AA15:AA24)</f>
        <v>22486000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-227841321</v>
      </c>
      <c r="D26" s="29">
        <f>+D13+D25</f>
        <v>0</v>
      </c>
      <c r="E26" s="30">
        <f t="shared" si="2"/>
        <v>165982318</v>
      </c>
      <c r="F26" s="31">
        <f t="shared" si="2"/>
        <v>165982318</v>
      </c>
      <c r="G26" s="31">
        <f t="shared" si="2"/>
        <v>12159548</v>
      </c>
      <c r="H26" s="31">
        <f t="shared" si="2"/>
        <v>13769674</v>
      </c>
      <c r="I26" s="31">
        <f t="shared" si="2"/>
        <v>-288947996</v>
      </c>
      <c r="J26" s="31">
        <f t="shared" si="2"/>
        <v>-263018774</v>
      </c>
      <c r="K26" s="31">
        <f t="shared" si="2"/>
        <v>-7070843</v>
      </c>
      <c r="L26" s="31">
        <f t="shared" si="2"/>
        <v>8129183</v>
      </c>
      <c r="M26" s="31">
        <f t="shared" si="2"/>
        <v>-5928747</v>
      </c>
      <c r="N26" s="31">
        <f t="shared" si="2"/>
        <v>-4870407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-267889181</v>
      </c>
      <c r="X26" s="31">
        <f t="shared" si="2"/>
        <v>82991148</v>
      </c>
      <c r="Y26" s="31">
        <f t="shared" si="2"/>
        <v>-350880329</v>
      </c>
      <c r="Z26" s="32">
        <f>+IF(X26&lt;&gt;0,+(Y26/X26)*100,0)</f>
        <v>-422.79247540954606</v>
      </c>
      <c r="AA26" s="33">
        <f>+AA13+AA25</f>
        <v>165982318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86020390</v>
      </c>
      <c r="D32" s="18"/>
      <c r="E32" s="19">
        <v>219720244</v>
      </c>
      <c r="F32" s="20">
        <v>219720244</v>
      </c>
      <c r="G32" s="20">
        <v>24333906</v>
      </c>
      <c r="H32" s="20">
        <v>28282396</v>
      </c>
      <c r="I32" s="20">
        <v>37223895</v>
      </c>
      <c r="J32" s="20">
        <v>89840197</v>
      </c>
      <c r="K32" s="20">
        <v>-44795</v>
      </c>
      <c r="L32" s="20">
        <v>795016</v>
      </c>
      <c r="M32" s="20">
        <v>11939506</v>
      </c>
      <c r="N32" s="20">
        <v>12689727</v>
      </c>
      <c r="O32" s="20"/>
      <c r="P32" s="20"/>
      <c r="Q32" s="20"/>
      <c r="R32" s="20"/>
      <c r="S32" s="20"/>
      <c r="T32" s="20"/>
      <c r="U32" s="20"/>
      <c r="V32" s="20"/>
      <c r="W32" s="20">
        <v>102529924</v>
      </c>
      <c r="X32" s="20">
        <v>109860102</v>
      </c>
      <c r="Y32" s="20">
        <v>-7330178</v>
      </c>
      <c r="Z32" s="21">
        <v>-6.6722839925999704</v>
      </c>
      <c r="AA32" s="22">
        <v>219720244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-25476000</v>
      </c>
      <c r="F33" s="20">
        <v>-25476000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-12737994</v>
      </c>
      <c r="Y33" s="20">
        <v>12737994</v>
      </c>
      <c r="Z33" s="21">
        <v>-100</v>
      </c>
      <c r="AA33" s="22">
        <v>-25476000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86020390</v>
      </c>
      <c r="D37" s="29">
        <f t="shared" ref="D37:Y37" si="3">SUM(D29:D36)</f>
        <v>0</v>
      </c>
      <c r="E37" s="30">
        <f t="shared" si="3"/>
        <v>194244244</v>
      </c>
      <c r="F37" s="31">
        <f t="shared" si="3"/>
        <v>194244244</v>
      </c>
      <c r="G37" s="31">
        <f t="shared" si="3"/>
        <v>24333906</v>
      </c>
      <c r="H37" s="31">
        <f t="shared" si="3"/>
        <v>28282396</v>
      </c>
      <c r="I37" s="31">
        <f t="shared" si="3"/>
        <v>37223895</v>
      </c>
      <c r="J37" s="31">
        <f t="shared" si="3"/>
        <v>89840197</v>
      </c>
      <c r="K37" s="31">
        <f t="shared" si="3"/>
        <v>-44795</v>
      </c>
      <c r="L37" s="31">
        <f t="shared" si="3"/>
        <v>795016</v>
      </c>
      <c r="M37" s="31">
        <f t="shared" si="3"/>
        <v>11939506</v>
      </c>
      <c r="N37" s="31">
        <f t="shared" si="3"/>
        <v>12689727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102529924</v>
      </c>
      <c r="X37" s="31">
        <f t="shared" si="3"/>
        <v>97122108</v>
      </c>
      <c r="Y37" s="31">
        <f t="shared" si="3"/>
        <v>5407816</v>
      </c>
      <c r="Z37" s="32">
        <f>+IF(X37&lt;&gt;0,+(Y37/X37)*100,0)</f>
        <v>5.5680587163532325</v>
      </c>
      <c r="AA37" s="33">
        <f>SUM(AA29:AA36)</f>
        <v>194244244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86020390</v>
      </c>
      <c r="D44" s="29">
        <f>+D37+D43</f>
        <v>0</v>
      </c>
      <c r="E44" s="30">
        <f t="shared" si="5"/>
        <v>194244244</v>
      </c>
      <c r="F44" s="31">
        <f t="shared" si="5"/>
        <v>194244244</v>
      </c>
      <c r="G44" s="31">
        <f t="shared" si="5"/>
        <v>24333906</v>
      </c>
      <c r="H44" s="31">
        <f t="shared" si="5"/>
        <v>28282396</v>
      </c>
      <c r="I44" s="31">
        <f t="shared" si="5"/>
        <v>37223895</v>
      </c>
      <c r="J44" s="31">
        <f t="shared" si="5"/>
        <v>89840197</v>
      </c>
      <c r="K44" s="31">
        <f t="shared" si="5"/>
        <v>-44795</v>
      </c>
      <c r="L44" s="31">
        <f t="shared" si="5"/>
        <v>795016</v>
      </c>
      <c r="M44" s="31">
        <f t="shared" si="5"/>
        <v>11939506</v>
      </c>
      <c r="N44" s="31">
        <f t="shared" si="5"/>
        <v>12689727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102529924</v>
      </c>
      <c r="X44" s="31">
        <f t="shared" si="5"/>
        <v>97122108</v>
      </c>
      <c r="Y44" s="31">
        <f t="shared" si="5"/>
        <v>5407816</v>
      </c>
      <c r="Z44" s="32">
        <f>+IF(X44&lt;&gt;0,+(Y44/X44)*100,0)</f>
        <v>5.5680587163532325</v>
      </c>
      <c r="AA44" s="33">
        <f>+AA37+AA43</f>
        <v>194244244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-313861711</v>
      </c>
      <c r="D45" s="42">
        <f t="shared" si="6"/>
        <v>0</v>
      </c>
      <c r="E45" s="43">
        <f t="shared" si="6"/>
        <v>-28261926</v>
      </c>
      <c r="F45" s="44">
        <f t="shared" si="6"/>
        <v>-28261926</v>
      </c>
      <c r="G45" s="44">
        <f t="shared" si="6"/>
        <v>-12174358</v>
      </c>
      <c r="H45" s="44">
        <f t="shared" si="6"/>
        <v>-14512722</v>
      </c>
      <c r="I45" s="44">
        <f t="shared" si="6"/>
        <v>-326171891</v>
      </c>
      <c r="J45" s="44">
        <f t="shared" si="6"/>
        <v>-352858971</v>
      </c>
      <c r="K45" s="44">
        <f t="shared" si="6"/>
        <v>-7026048</v>
      </c>
      <c r="L45" s="44">
        <f t="shared" si="6"/>
        <v>7334167</v>
      </c>
      <c r="M45" s="44">
        <f t="shared" si="6"/>
        <v>-17868253</v>
      </c>
      <c r="N45" s="44">
        <f t="shared" si="6"/>
        <v>-17560134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-370419105</v>
      </c>
      <c r="X45" s="44">
        <f t="shared" si="6"/>
        <v>-14130960</v>
      </c>
      <c r="Y45" s="44">
        <f t="shared" si="6"/>
        <v>-356288145</v>
      </c>
      <c r="Z45" s="45">
        <f>+IF(X45&lt;&gt;0,+(Y45/X45)*100,0)</f>
        <v>2521.3300794850456</v>
      </c>
      <c r="AA45" s="46">
        <f>+AA26-AA44</f>
        <v>-28261926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-120382363</v>
      </c>
      <c r="D47" s="18"/>
      <c r="E47" s="19"/>
      <c r="F47" s="20"/>
      <c r="G47" s="20"/>
      <c r="H47" s="20"/>
      <c r="I47" s="20">
        <v>-120382363</v>
      </c>
      <c r="J47" s="20">
        <v>-120382363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-120382363</v>
      </c>
      <c r="X47" s="20"/>
      <c r="Y47" s="20">
        <v>-120382363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-120382363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-120382363</v>
      </c>
      <c r="J50" s="52">
        <f t="shared" si="7"/>
        <v>-120382363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-120382363</v>
      </c>
      <c r="X50" s="52">
        <f t="shared" si="7"/>
        <v>0</v>
      </c>
      <c r="Y50" s="52">
        <f t="shared" si="7"/>
        <v>-120382363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7752856</v>
      </c>
      <c r="D6" s="18"/>
      <c r="E6" s="19"/>
      <c r="F6" s="20"/>
      <c r="G6" s="20">
        <v>11692000</v>
      </c>
      <c r="H6" s="20">
        <v>7752856</v>
      </c>
      <c r="I6" s="20"/>
      <c r="J6" s="20">
        <v>19444856</v>
      </c>
      <c r="K6" s="20">
        <v>-2024809</v>
      </c>
      <c r="L6" s="20">
        <v>13174990</v>
      </c>
      <c r="M6" s="20">
        <v>-20494785</v>
      </c>
      <c r="N6" s="20">
        <v>-9344604</v>
      </c>
      <c r="O6" s="20"/>
      <c r="P6" s="20"/>
      <c r="Q6" s="20"/>
      <c r="R6" s="20"/>
      <c r="S6" s="20"/>
      <c r="T6" s="20"/>
      <c r="U6" s="20"/>
      <c r="V6" s="20"/>
      <c r="W6" s="20">
        <v>10100252</v>
      </c>
      <c r="X6" s="20"/>
      <c r="Y6" s="20">
        <v>10100252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23405399</v>
      </c>
      <c r="D7" s="18"/>
      <c r="E7" s="19">
        <v>34011564</v>
      </c>
      <c r="F7" s="20">
        <v>34011564</v>
      </c>
      <c r="G7" s="20">
        <v>1211661</v>
      </c>
      <c r="H7" s="20">
        <v>24626637</v>
      </c>
      <c r="I7" s="20">
        <v>-1620679</v>
      </c>
      <c r="J7" s="20">
        <v>24217619</v>
      </c>
      <c r="K7" s="20">
        <v>-176959</v>
      </c>
      <c r="L7" s="20">
        <v>-3069304</v>
      </c>
      <c r="M7" s="20">
        <v>-437193</v>
      </c>
      <c r="N7" s="20">
        <v>-3683456</v>
      </c>
      <c r="O7" s="20"/>
      <c r="P7" s="20"/>
      <c r="Q7" s="20"/>
      <c r="R7" s="20"/>
      <c r="S7" s="20"/>
      <c r="T7" s="20"/>
      <c r="U7" s="20"/>
      <c r="V7" s="20"/>
      <c r="W7" s="20">
        <v>20534163</v>
      </c>
      <c r="X7" s="20">
        <v>17005782</v>
      </c>
      <c r="Y7" s="20">
        <v>3528381</v>
      </c>
      <c r="Z7" s="21">
        <v>20.748125549298468</v>
      </c>
      <c r="AA7" s="22">
        <v>34011564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17398939</v>
      </c>
      <c r="D10" s="18"/>
      <c r="E10" s="19">
        <v>-4126632</v>
      </c>
      <c r="F10" s="20">
        <v>-4126632</v>
      </c>
      <c r="G10" s="20"/>
      <c r="H10" s="20">
        <v>17398939</v>
      </c>
      <c r="I10" s="20">
        <v>-3562609</v>
      </c>
      <c r="J10" s="20">
        <v>13836330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13836330</v>
      </c>
      <c r="X10" s="20">
        <v>-2063316</v>
      </c>
      <c r="Y10" s="20">
        <v>15899646</v>
      </c>
      <c r="Z10" s="21">
        <v>-770.58705501241695</v>
      </c>
      <c r="AA10" s="22">
        <v>-4126632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48557194</v>
      </c>
      <c r="D13" s="29">
        <f>SUM(D6:D12)</f>
        <v>0</v>
      </c>
      <c r="E13" s="30">
        <f t="shared" si="0"/>
        <v>29884932</v>
      </c>
      <c r="F13" s="31">
        <f t="shared" si="0"/>
        <v>29884932</v>
      </c>
      <c r="G13" s="31">
        <f t="shared" si="0"/>
        <v>12903661</v>
      </c>
      <c r="H13" s="31">
        <f t="shared" si="0"/>
        <v>49778432</v>
      </c>
      <c r="I13" s="31">
        <f t="shared" si="0"/>
        <v>-5183288</v>
      </c>
      <c r="J13" s="31">
        <f t="shared" si="0"/>
        <v>57498805</v>
      </c>
      <c r="K13" s="31">
        <f t="shared" si="0"/>
        <v>-2201768</v>
      </c>
      <c r="L13" s="31">
        <f t="shared" si="0"/>
        <v>10105686</v>
      </c>
      <c r="M13" s="31">
        <f t="shared" si="0"/>
        <v>-20931978</v>
      </c>
      <c r="N13" s="31">
        <f t="shared" si="0"/>
        <v>-13028060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44470745</v>
      </c>
      <c r="X13" s="31">
        <f t="shared" si="0"/>
        <v>14942466</v>
      </c>
      <c r="Y13" s="31">
        <f t="shared" si="0"/>
        <v>29528279</v>
      </c>
      <c r="Z13" s="32">
        <f>+IF(X13&lt;&gt;0,+(Y13/X13)*100,0)</f>
        <v>197.61315836355257</v>
      </c>
      <c r="AA13" s="33">
        <f>SUM(AA6:AA12)</f>
        <v>29884932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90440534</v>
      </c>
      <c r="D17" s="18"/>
      <c r="E17" s="19">
        <v>-382020</v>
      </c>
      <c r="F17" s="20">
        <v>-382020</v>
      </c>
      <c r="G17" s="24"/>
      <c r="H17" s="24">
        <v>90440534</v>
      </c>
      <c r="I17" s="24"/>
      <c r="J17" s="20">
        <v>90440534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90440534</v>
      </c>
      <c r="X17" s="20">
        <v>-191010</v>
      </c>
      <c r="Y17" s="24">
        <v>90631544</v>
      </c>
      <c r="Z17" s="25">
        <v>-47448.585937909011</v>
      </c>
      <c r="AA17" s="26">
        <v>-382020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90440534</v>
      </c>
      <c r="D25" s="29">
        <f t="shared" ref="D25:Y25" si="1">SUM(D15:D24)</f>
        <v>0</v>
      </c>
      <c r="E25" s="35">
        <f t="shared" si="1"/>
        <v>-382020</v>
      </c>
      <c r="F25" s="36">
        <f t="shared" si="1"/>
        <v>-382020</v>
      </c>
      <c r="G25" s="36">
        <f t="shared" si="1"/>
        <v>0</v>
      </c>
      <c r="H25" s="36">
        <f t="shared" si="1"/>
        <v>90440534</v>
      </c>
      <c r="I25" s="36">
        <f t="shared" si="1"/>
        <v>0</v>
      </c>
      <c r="J25" s="36">
        <f t="shared" si="1"/>
        <v>90440534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90440534</v>
      </c>
      <c r="X25" s="36">
        <f t="shared" si="1"/>
        <v>-191010</v>
      </c>
      <c r="Y25" s="36">
        <f t="shared" si="1"/>
        <v>90631544</v>
      </c>
      <c r="Z25" s="37">
        <f>+IF(X25&lt;&gt;0,+(Y25/X25)*100,0)</f>
        <v>-47448.585937909011</v>
      </c>
      <c r="AA25" s="38">
        <f>SUM(AA15:AA24)</f>
        <v>-382020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138997728</v>
      </c>
      <c r="D26" s="29">
        <f>+D13+D25</f>
        <v>0</v>
      </c>
      <c r="E26" s="30">
        <f t="shared" si="2"/>
        <v>29502912</v>
      </c>
      <c r="F26" s="31">
        <f t="shared" si="2"/>
        <v>29502912</v>
      </c>
      <c r="G26" s="31">
        <f t="shared" si="2"/>
        <v>12903661</v>
      </c>
      <c r="H26" s="31">
        <f t="shared" si="2"/>
        <v>140218966</v>
      </c>
      <c r="I26" s="31">
        <f t="shared" si="2"/>
        <v>-5183288</v>
      </c>
      <c r="J26" s="31">
        <f t="shared" si="2"/>
        <v>147939339</v>
      </c>
      <c r="K26" s="31">
        <f t="shared" si="2"/>
        <v>-2201768</v>
      </c>
      <c r="L26" s="31">
        <f t="shared" si="2"/>
        <v>10105686</v>
      </c>
      <c r="M26" s="31">
        <f t="shared" si="2"/>
        <v>-20931978</v>
      </c>
      <c r="N26" s="31">
        <f t="shared" si="2"/>
        <v>-13028060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134911279</v>
      </c>
      <c r="X26" s="31">
        <f t="shared" si="2"/>
        <v>14751456</v>
      </c>
      <c r="Y26" s="31">
        <f t="shared" si="2"/>
        <v>120159823</v>
      </c>
      <c r="Z26" s="32">
        <f>+IF(X26&lt;&gt;0,+(Y26/X26)*100,0)</f>
        <v>814.56246081742711</v>
      </c>
      <c r="AA26" s="33">
        <f>+AA13+AA25</f>
        <v>29502912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4759273</v>
      </c>
      <c r="D32" s="18"/>
      <c r="E32" s="19">
        <v>355925362</v>
      </c>
      <c r="F32" s="20">
        <v>355925362</v>
      </c>
      <c r="G32" s="20"/>
      <c r="H32" s="20">
        <v>4759273</v>
      </c>
      <c r="I32" s="20"/>
      <c r="J32" s="20">
        <v>4759273</v>
      </c>
      <c r="K32" s="20"/>
      <c r="L32" s="20"/>
      <c r="M32" s="20">
        <v>-3000000</v>
      </c>
      <c r="N32" s="20">
        <v>-3000000</v>
      </c>
      <c r="O32" s="20"/>
      <c r="P32" s="20"/>
      <c r="Q32" s="20"/>
      <c r="R32" s="20"/>
      <c r="S32" s="20"/>
      <c r="T32" s="20"/>
      <c r="U32" s="20"/>
      <c r="V32" s="20"/>
      <c r="W32" s="20">
        <v>1759273</v>
      </c>
      <c r="X32" s="20">
        <v>177962682</v>
      </c>
      <c r="Y32" s="20">
        <v>-176203409</v>
      </c>
      <c r="Z32" s="21">
        <v>-99.011437128150277</v>
      </c>
      <c r="AA32" s="22">
        <v>355925362</v>
      </c>
    </row>
    <row r="33" spans="1:27" ht="13.5" x14ac:dyDescent="0.25">
      <c r="A33" s="23" t="s">
        <v>60</v>
      </c>
      <c r="B33" s="17" t="s">
        <v>32</v>
      </c>
      <c r="C33" s="18">
        <v>12590000</v>
      </c>
      <c r="D33" s="18"/>
      <c r="E33" s="19"/>
      <c r="F33" s="20"/>
      <c r="G33" s="20"/>
      <c r="H33" s="20">
        <v>12590000</v>
      </c>
      <c r="I33" s="20"/>
      <c r="J33" s="20">
        <v>12590000</v>
      </c>
      <c r="K33" s="20">
        <v>630536</v>
      </c>
      <c r="L33" s="20">
        <v>9442975</v>
      </c>
      <c r="M33" s="20">
        <v>990642</v>
      </c>
      <c r="N33" s="20">
        <v>11064153</v>
      </c>
      <c r="O33" s="20"/>
      <c r="P33" s="20"/>
      <c r="Q33" s="20"/>
      <c r="R33" s="20"/>
      <c r="S33" s="20"/>
      <c r="T33" s="20"/>
      <c r="U33" s="20"/>
      <c r="V33" s="20"/>
      <c r="W33" s="20">
        <v>23654153</v>
      </c>
      <c r="X33" s="20"/>
      <c r="Y33" s="20">
        <v>23654153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17349273</v>
      </c>
      <c r="D37" s="29">
        <f t="shared" ref="D37:Y37" si="3">SUM(D29:D36)</f>
        <v>0</v>
      </c>
      <c r="E37" s="30">
        <f t="shared" si="3"/>
        <v>355925362</v>
      </c>
      <c r="F37" s="31">
        <f t="shared" si="3"/>
        <v>355925362</v>
      </c>
      <c r="G37" s="31">
        <f t="shared" si="3"/>
        <v>0</v>
      </c>
      <c r="H37" s="31">
        <f t="shared" si="3"/>
        <v>17349273</v>
      </c>
      <c r="I37" s="31">
        <f t="shared" si="3"/>
        <v>0</v>
      </c>
      <c r="J37" s="31">
        <f t="shared" si="3"/>
        <v>17349273</v>
      </c>
      <c r="K37" s="31">
        <f t="shared" si="3"/>
        <v>630536</v>
      </c>
      <c r="L37" s="31">
        <f t="shared" si="3"/>
        <v>9442975</v>
      </c>
      <c r="M37" s="31">
        <f t="shared" si="3"/>
        <v>-2009358</v>
      </c>
      <c r="N37" s="31">
        <f t="shared" si="3"/>
        <v>8064153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25413426</v>
      </c>
      <c r="X37" s="31">
        <f t="shared" si="3"/>
        <v>177962682</v>
      </c>
      <c r="Y37" s="31">
        <f t="shared" si="3"/>
        <v>-152549256</v>
      </c>
      <c r="Z37" s="32">
        <f>+IF(X37&lt;&gt;0,+(Y37/X37)*100,0)</f>
        <v>-85.719800514132501</v>
      </c>
      <c r="AA37" s="33">
        <f>SUM(AA29:AA36)</f>
        <v>355925362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17349273</v>
      </c>
      <c r="D44" s="29">
        <f>+D37+D43</f>
        <v>0</v>
      </c>
      <c r="E44" s="30">
        <f t="shared" si="5"/>
        <v>355925362</v>
      </c>
      <c r="F44" s="31">
        <f t="shared" si="5"/>
        <v>355925362</v>
      </c>
      <c r="G44" s="31">
        <f t="shared" si="5"/>
        <v>0</v>
      </c>
      <c r="H44" s="31">
        <f t="shared" si="5"/>
        <v>17349273</v>
      </c>
      <c r="I44" s="31">
        <f t="shared" si="5"/>
        <v>0</v>
      </c>
      <c r="J44" s="31">
        <f t="shared" si="5"/>
        <v>17349273</v>
      </c>
      <c r="K44" s="31">
        <f t="shared" si="5"/>
        <v>630536</v>
      </c>
      <c r="L44" s="31">
        <f t="shared" si="5"/>
        <v>9442975</v>
      </c>
      <c r="M44" s="31">
        <f t="shared" si="5"/>
        <v>-2009358</v>
      </c>
      <c r="N44" s="31">
        <f t="shared" si="5"/>
        <v>8064153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25413426</v>
      </c>
      <c r="X44" s="31">
        <f t="shared" si="5"/>
        <v>177962682</v>
      </c>
      <c r="Y44" s="31">
        <f t="shared" si="5"/>
        <v>-152549256</v>
      </c>
      <c r="Z44" s="32">
        <f>+IF(X44&lt;&gt;0,+(Y44/X44)*100,0)</f>
        <v>-85.719800514132501</v>
      </c>
      <c r="AA44" s="33">
        <f>+AA37+AA43</f>
        <v>355925362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121648455</v>
      </c>
      <c r="D45" s="42">
        <f t="shared" si="6"/>
        <v>0</v>
      </c>
      <c r="E45" s="43">
        <f t="shared" si="6"/>
        <v>-326422450</v>
      </c>
      <c r="F45" s="44">
        <f t="shared" si="6"/>
        <v>-326422450</v>
      </c>
      <c r="G45" s="44">
        <f t="shared" si="6"/>
        <v>12903661</v>
      </c>
      <c r="H45" s="44">
        <f t="shared" si="6"/>
        <v>122869693</v>
      </c>
      <c r="I45" s="44">
        <f t="shared" si="6"/>
        <v>-5183288</v>
      </c>
      <c r="J45" s="44">
        <f t="shared" si="6"/>
        <v>130590066</v>
      </c>
      <c r="K45" s="44">
        <f t="shared" si="6"/>
        <v>-2832304</v>
      </c>
      <c r="L45" s="44">
        <f t="shared" si="6"/>
        <v>662711</v>
      </c>
      <c r="M45" s="44">
        <f t="shared" si="6"/>
        <v>-18922620</v>
      </c>
      <c r="N45" s="44">
        <f t="shared" si="6"/>
        <v>-21092213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109497853</v>
      </c>
      <c r="X45" s="44">
        <f t="shared" si="6"/>
        <v>-163211226</v>
      </c>
      <c r="Y45" s="44">
        <f t="shared" si="6"/>
        <v>272709079</v>
      </c>
      <c r="Z45" s="45">
        <f>+IF(X45&lt;&gt;0,+(Y45/X45)*100,0)</f>
        <v>-167.08965779106396</v>
      </c>
      <c r="AA45" s="46">
        <f>+AA26-AA44</f>
        <v>-326422450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-12779616</v>
      </c>
      <c r="F47" s="20">
        <v>-12779616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-6389808</v>
      </c>
      <c r="Y47" s="20">
        <v>6389808</v>
      </c>
      <c r="Z47" s="47">
        <v>-100</v>
      </c>
      <c r="AA47" s="22">
        <v>-12779616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-12779616</v>
      </c>
      <c r="F50" s="52">
        <f t="shared" si="7"/>
        <v>-12779616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-6389808</v>
      </c>
      <c r="Y50" s="52">
        <f t="shared" si="7"/>
        <v>6389808</v>
      </c>
      <c r="Z50" s="53">
        <f>+IF(X50&lt;&gt;0,+(Y50/X50)*100,0)</f>
        <v>-100</v>
      </c>
      <c r="AA50" s="54">
        <f>SUM(AA47:AA49)</f>
        <v>-12779616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45205476</v>
      </c>
      <c r="N6" s="20">
        <v>45205476</v>
      </c>
      <c r="O6" s="20"/>
      <c r="P6" s="20"/>
      <c r="Q6" s="20"/>
      <c r="R6" s="20"/>
      <c r="S6" s="20"/>
      <c r="T6" s="20"/>
      <c r="U6" s="20"/>
      <c r="V6" s="20"/>
      <c r="W6" s="20">
        <v>45205476</v>
      </c>
      <c r="X6" s="20"/>
      <c r="Y6" s="20">
        <v>45205476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45205476</v>
      </c>
      <c r="N13" s="31">
        <f t="shared" si="0"/>
        <v>45205476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45205476</v>
      </c>
      <c r="X13" s="31">
        <f t="shared" si="0"/>
        <v>0</v>
      </c>
      <c r="Y13" s="31">
        <f t="shared" si="0"/>
        <v>45205476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45205476</v>
      </c>
      <c r="N26" s="31">
        <f t="shared" si="2"/>
        <v>45205476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45205476</v>
      </c>
      <c r="X26" s="31">
        <f t="shared" si="2"/>
        <v>0</v>
      </c>
      <c r="Y26" s="31">
        <f t="shared" si="2"/>
        <v>45205476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45205476</v>
      </c>
      <c r="N45" s="44">
        <f t="shared" si="6"/>
        <v>45205476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45205476</v>
      </c>
      <c r="X45" s="44">
        <f t="shared" si="6"/>
        <v>0</v>
      </c>
      <c r="Y45" s="44">
        <f t="shared" si="6"/>
        <v>45205476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1175817</v>
      </c>
      <c r="H6" s="20"/>
      <c r="I6" s="20"/>
      <c r="J6" s="20">
        <v>1175817</v>
      </c>
      <c r="K6" s="20">
        <v>80182</v>
      </c>
      <c r="L6" s="20">
        <v>-5948</v>
      </c>
      <c r="M6" s="20"/>
      <c r="N6" s="20">
        <v>74234</v>
      </c>
      <c r="O6" s="20"/>
      <c r="P6" s="20"/>
      <c r="Q6" s="20"/>
      <c r="R6" s="20"/>
      <c r="S6" s="20"/>
      <c r="T6" s="20"/>
      <c r="U6" s="20"/>
      <c r="V6" s="20"/>
      <c r="W6" s="20">
        <v>1250051</v>
      </c>
      <c r="X6" s="20"/>
      <c r="Y6" s="20">
        <v>1250051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50724844</v>
      </c>
      <c r="H7" s="20"/>
      <c r="I7" s="20">
        <v>199643770</v>
      </c>
      <c r="J7" s="20">
        <v>250368614</v>
      </c>
      <c r="K7" s="20">
        <v>-65249893</v>
      </c>
      <c r="L7" s="20">
        <v>-199154317</v>
      </c>
      <c r="M7" s="20">
        <v>-51310351</v>
      </c>
      <c r="N7" s="20">
        <v>-315714561</v>
      </c>
      <c r="O7" s="20"/>
      <c r="P7" s="20"/>
      <c r="Q7" s="20"/>
      <c r="R7" s="20"/>
      <c r="S7" s="20"/>
      <c r="T7" s="20"/>
      <c r="U7" s="20"/>
      <c r="V7" s="20"/>
      <c r="W7" s="20">
        <v>-65345947</v>
      </c>
      <c r="X7" s="20"/>
      <c r="Y7" s="20">
        <v>-65345947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-133760</v>
      </c>
      <c r="H10" s="20"/>
      <c r="I10" s="20">
        <v>-1081843</v>
      </c>
      <c r="J10" s="20">
        <v>-1215603</v>
      </c>
      <c r="K10" s="20">
        <v>-537139</v>
      </c>
      <c r="L10" s="20">
        <v>-346010</v>
      </c>
      <c r="M10" s="20">
        <v>-131813</v>
      </c>
      <c r="N10" s="20">
        <v>-1014962</v>
      </c>
      <c r="O10" s="20"/>
      <c r="P10" s="20"/>
      <c r="Q10" s="20"/>
      <c r="R10" s="20"/>
      <c r="S10" s="20"/>
      <c r="T10" s="20"/>
      <c r="U10" s="20"/>
      <c r="V10" s="20"/>
      <c r="W10" s="20">
        <v>-2230565</v>
      </c>
      <c r="X10" s="20"/>
      <c r="Y10" s="20">
        <v>-2230565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188630</v>
      </c>
      <c r="H11" s="24"/>
      <c r="I11" s="24">
        <v>1584358</v>
      </c>
      <c r="J11" s="20">
        <v>1772988</v>
      </c>
      <c r="K11" s="24">
        <v>81224655</v>
      </c>
      <c r="L11" s="24">
        <v>-20782926</v>
      </c>
      <c r="M11" s="20">
        <v>62799691</v>
      </c>
      <c r="N11" s="24">
        <v>123241420</v>
      </c>
      <c r="O11" s="24"/>
      <c r="P11" s="24"/>
      <c r="Q11" s="20"/>
      <c r="R11" s="24"/>
      <c r="S11" s="24"/>
      <c r="T11" s="20"/>
      <c r="U11" s="24"/>
      <c r="V11" s="24"/>
      <c r="W11" s="24">
        <v>125014408</v>
      </c>
      <c r="X11" s="20"/>
      <c r="Y11" s="24">
        <v>125014408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51955531</v>
      </c>
      <c r="H13" s="31">
        <f t="shared" si="0"/>
        <v>0</v>
      </c>
      <c r="I13" s="31">
        <f t="shared" si="0"/>
        <v>200146285</v>
      </c>
      <c r="J13" s="31">
        <f t="shared" si="0"/>
        <v>252101816</v>
      </c>
      <c r="K13" s="31">
        <f t="shared" si="0"/>
        <v>15517805</v>
      </c>
      <c r="L13" s="31">
        <f t="shared" si="0"/>
        <v>-220289201</v>
      </c>
      <c r="M13" s="31">
        <f t="shared" si="0"/>
        <v>11357527</v>
      </c>
      <c r="N13" s="31">
        <f t="shared" si="0"/>
        <v>-193413869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58687947</v>
      </c>
      <c r="X13" s="31">
        <f t="shared" si="0"/>
        <v>0</v>
      </c>
      <c r="Y13" s="31">
        <f t="shared" si="0"/>
        <v>58687947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1832399349</v>
      </c>
      <c r="D17" s="18"/>
      <c r="E17" s="19">
        <v>179000000</v>
      </c>
      <c r="F17" s="20">
        <v>179000000</v>
      </c>
      <c r="G17" s="24">
        <v>-2533735</v>
      </c>
      <c r="H17" s="24"/>
      <c r="I17" s="24">
        <v>-4569422</v>
      </c>
      <c r="J17" s="20">
        <v>-7103157</v>
      </c>
      <c r="K17" s="24">
        <v>-1541826</v>
      </c>
      <c r="L17" s="24">
        <v>-188592</v>
      </c>
      <c r="M17" s="20">
        <v>-1518027</v>
      </c>
      <c r="N17" s="24">
        <v>-3248445</v>
      </c>
      <c r="O17" s="24"/>
      <c r="P17" s="24"/>
      <c r="Q17" s="20"/>
      <c r="R17" s="24"/>
      <c r="S17" s="24"/>
      <c r="T17" s="20"/>
      <c r="U17" s="24"/>
      <c r="V17" s="24"/>
      <c r="W17" s="24">
        <v>-10351602</v>
      </c>
      <c r="X17" s="20">
        <v>89500008</v>
      </c>
      <c r="Y17" s="24">
        <v>-99851610</v>
      </c>
      <c r="Z17" s="25">
        <v>-111.56603472035445</v>
      </c>
      <c r="AA17" s="26">
        <v>179000000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1832399349</v>
      </c>
      <c r="D25" s="29">
        <f t="shared" ref="D25:Y25" si="1">SUM(D15:D24)</f>
        <v>0</v>
      </c>
      <c r="E25" s="35">
        <f t="shared" si="1"/>
        <v>179000000</v>
      </c>
      <c r="F25" s="36">
        <f t="shared" si="1"/>
        <v>179000000</v>
      </c>
      <c r="G25" s="36">
        <f t="shared" si="1"/>
        <v>-2533735</v>
      </c>
      <c r="H25" s="36">
        <f t="shared" si="1"/>
        <v>0</v>
      </c>
      <c r="I25" s="36">
        <f t="shared" si="1"/>
        <v>-4569422</v>
      </c>
      <c r="J25" s="36">
        <f t="shared" si="1"/>
        <v>-7103157</v>
      </c>
      <c r="K25" s="36">
        <f t="shared" si="1"/>
        <v>-1541826</v>
      </c>
      <c r="L25" s="36">
        <f t="shared" si="1"/>
        <v>-188592</v>
      </c>
      <c r="M25" s="36">
        <f t="shared" si="1"/>
        <v>-1518027</v>
      </c>
      <c r="N25" s="36">
        <f t="shared" si="1"/>
        <v>-3248445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-10351602</v>
      </c>
      <c r="X25" s="36">
        <f t="shared" si="1"/>
        <v>89500008</v>
      </c>
      <c r="Y25" s="36">
        <f t="shared" si="1"/>
        <v>-99851610</v>
      </c>
      <c r="Z25" s="37">
        <f>+IF(X25&lt;&gt;0,+(Y25/X25)*100,0)</f>
        <v>-111.56603472035445</v>
      </c>
      <c r="AA25" s="38">
        <f>SUM(AA15:AA24)</f>
        <v>179000000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1832399349</v>
      </c>
      <c r="D26" s="29">
        <f>+D13+D25</f>
        <v>0</v>
      </c>
      <c r="E26" s="30">
        <f t="shared" si="2"/>
        <v>179000000</v>
      </c>
      <c r="F26" s="31">
        <f t="shared" si="2"/>
        <v>179000000</v>
      </c>
      <c r="G26" s="31">
        <f t="shared" si="2"/>
        <v>49421796</v>
      </c>
      <c r="H26" s="31">
        <f t="shared" si="2"/>
        <v>0</v>
      </c>
      <c r="I26" s="31">
        <f t="shared" si="2"/>
        <v>195576863</v>
      </c>
      <c r="J26" s="31">
        <f t="shared" si="2"/>
        <v>244998659</v>
      </c>
      <c r="K26" s="31">
        <f t="shared" si="2"/>
        <v>13975979</v>
      </c>
      <c r="L26" s="31">
        <f t="shared" si="2"/>
        <v>-220477793</v>
      </c>
      <c r="M26" s="31">
        <f t="shared" si="2"/>
        <v>9839500</v>
      </c>
      <c r="N26" s="31">
        <f t="shared" si="2"/>
        <v>-196662314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48336345</v>
      </c>
      <c r="X26" s="31">
        <f t="shared" si="2"/>
        <v>89500008</v>
      </c>
      <c r="Y26" s="31">
        <f t="shared" si="2"/>
        <v>-41163663</v>
      </c>
      <c r="Z26" s="32">
        <f>+IF(X26&lt;&gt;0,+(Y26/X26)*100,0)</f>
        <v>-45.992915441974034</v>
      </c>
      <c r="AA26" s="33">
        <f>+AA13+AA25</f>
        <v>179000000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-5456473</v>
      </c>
      <c r="J30" s="20">
        <v>-5456473</v>
      </c>
      <c r="K30" s="20"/>
      <c r="L30" s="20"/>
      <c r="M30" s="20">
        <v>-11439897</v>
      </c>
      <c r="N30" s="20">
        <v>-11439897</v>
      </c>
      <c r="O30" s="20"/>
      <c r="P30" s="20"/>
      <c r="Q30" s="20"/>
      <c r="R30" s="20"/>
      <c r="S30" s="20"/>
      <c r="T30" s="20"/>
      <c r="U30" s="20"/>
      <c r="V30" s="20"/>
      <c r="W30" s="20">
        <v>-16896370</v>
      </c>
      <c r="X30" s="20"/>
      <c r="Y30" s="20">
        <v>-16896370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627701</v>
      </c>
      <c r="H31" s="20"/>
      <c r="I31" s="20">
        <v>996521</v>
      </c>
      <c r="J31" s="20">
        <v>1624222</v>
      </c>
      <c r="K31" s="20">
        <v>327076</v>
      </c>
      <c r="L31" s="20">
        <v>577286</v>
      </c>
      <c r="M31" s="20">
        <v>-70812</v>
      </c>
      <c r="N31" s="20">
        <v>833550</v>
      </c>
      <c r="O31" s="20"/>
      <c r="P31" s="20"/>
      <c r="Q31" s="20"/>
      <c r="R31" s="20"/>
      <c r="S31" s="20"/>
      <c r="T31" s="20"/>
      <c r="U31" s="20"/>
      <c r="V31" s="20"/>
      <c r="W31" s="20">
        <v>2457772</v>
      </c>
      <c r="X31" s="20"/>
      <c r="Y31" s="20">
        <v>2457772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179000000</v>
      </c>
      <c r="F32" s="20">
        <v>179000000</v>
      </c>
      <c r="G32" s="20">
        <v>652712</v>
      </c>
      <c r="H32" s="20"/>
      <c r="I32" s="20">
        <v>8749826</v>
      </c>
      <c r="J32" s="20">
        <v>9402538</v>
      </c>
      <c r="K32" s="20">
        <v>436212459</v>
      </c>
      <c r="L32" s="20">
        <v>-29942770</v>
      </c>
      <c r="M32" s="20">
        <v>586845574</v>
      </c>
      <c r="N32" s="20">
        <v>993115263</v>
      </c>
      <c r="O32" s="20"/>
      <c r="P32" s="20"/>
      <c r="Q32" s="20"/>
      <c r="R32" s="20"/>
      <c r="S32" s="20"/>
      <c r="T32" s="20"/>
      <c r="U32" s="20"/>
      <c r="V32" s="20"/>
      <c r="W32" s="20">
        <v>1002517801</v>
      </c>
      <c r="X32" s="20">
        <v>179000000</v>
      </c>
      <c r="Y32" s="20">
        <v>823517801</v>
      </c>
      <c r="Z32" s="21">
        <v>460.06581061452516</v>
      </c>
      <c r="AA32" s="22">
        <v>179000000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2308671</v>
      </c>
      <c r="H33" s="20"/>
      <c r="I33" s="20">
        <v>3101884</v>
      </c>
      <c r="J33" s="20">
        <v>5410555</v>
      </c>
      <c r="K33" s="20">
        <v>2930</v>
      </c>
      <c r="L33" s="20">
        <v>2855</v>
      </c>
      <c r="M33" s="20">
        <v>2970</v>
      </c>
      <c r="N33" s="20">
        <v>8755</v>
      </c>
      <c r="O33" s="20"/>
      <c r="P33" s="20"/>
      <c r="Q33" s="20"/>
      <c r="R33" s="20"/>
      <c r="S33" s="20"/>
      <c r="T33" s="20"/>
      <c r="U33" s="20"/>
      <c r="V33" s="20"/>
      <c r="W33" s="20">
        <v>5419310</v>
      </c>
      <c r="X33" s="20"/>
      <c r="Y33" s="20">
        <v>5419310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47534546</v>
      </c>
      <c r="H35" s="20"/>
      <c r="I35" s="20">
        <v>28682141</v>
      </c>
      <c r="J35" s="20">
        <v>76216687</v>
      </c>
      <c r="K35" s="20">
        <v>-13286024</v>
      </c>
      <c r="L35" s="20">
        <v>-3544008</v>
      </c>
      <c r="M35" s="20">
        <v>10689142</v>
      </c>
      <c r="N35" s="20">
        <v>-6140890</v>
      </c>
      <c r="O35" s="20"/>
      <c r="P35" s="20"/>
      <c r="Q35" s="20"/>
      <c r="R35" s="20"/>
      <c r="S35" s="20"/>
      <c r="T35" s="20"/>
      <c r="U35" s="20"/>
      <c r="V35" s="20"/>
      <c r="W35" s="20">
        <v>70075797</v>
      </c>
      <c r="X35" s="20"/>
      <c r="Y35" s="20">
        <v>70075797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179000000</v>
      </c>
      <c r="F37" s="31">
        <f t="shared" si="3"/>
        <v>179000000</v>
      </c>
      <c r="G37" s="31">
        <f t="shared" si="3"/>
        <v>51123630</v>
      </c>
      <c r="H37" s="31">
        <f t="shared" si="3"/>
        <v>0</v>
      </c>
      <c r="I37" s="31">
        <f t="shared" si="3"/>
        <v>36073899</v>
      </c>
      <c r="J37" s="31">
        <f t="shared" si="3"/>
        <v>87197529</v>
      </c>
      <c r="K37" s="31">
        <f t="shared" si="3"/>
        <v>423256441</v>
      </c>
      <c r="L37" s="31">
        <f t="shared" si="3"/>
        <v>-32906637</v>
      </c>
      <c r="M37" s="31">
        <f t="shared" si="3"/>
        <v>586026977</v>
      </c>
      <c r="N37" s="31">
        <f t="shared" si="3"/>
        <v>976376781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1063574310</v>
      </c>
      <c r="X37" s="31">
        <f t="shared" si="3"/>
        <v>179000000</v>
      </c>
      <c r="Y37" s="31">
        <f t="shared" si="3"/>
        <v>884574310</v>
      </c>
      <c r="Z37" s="32">
        <f>+IF(X37&lt;&gt;0,+(Y37/X37)*100,0)</f>
        <v>494.17559217877101</v>
      </c>
      <c r="AA37" s="33">
        <f>SUM(AA29:AA36)</f>
        <v>179000000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179000000</v>
      </c>
      <c r="F44" s="31">
        <f t="shared" si="5"/>
        <v>179000000</v>
      </c>
      <c r="G44" s="31">
        <f t="shared" si="5"/>
        <v>51123630</v>
      </c>
      <c r="H44" s="31">
        <f t="shared" si="5"/>
        <v>0</v>
      </c>
      <c r="I44" s="31">
        <f t="shared" si="5"/>
        <v>36073899</v>
      </c>
      <c r="J44" s="31">
        <f t="shared" si="5"/>
        <v>87197529</v>
      </c>
      <c r="K44" s="31">
        <f t="shared" si="5"/>
        <v>423256441</v>
      </c>
      <c r="L44" s="31">
        <f t="shared" si="5"/>
        <v>-32906637</v>
      </c>
      <c r="M44" s="31">
        <f t="shared" si="5"/>
        <v>586026977</v>
      </c>
      <c r="N44" s="31">
        <f t="shared" si="5"/>
        <v>976376781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1063574310</v>
      </c>
      <c r="X44" s="31">
        <f t="shared" si="5"/>
        <v>179000000</v>
      </c>
      <c r="Y44" s="31">
        <f t="shared" si="5"/>
        <v>884574310</v>
      </c>
      <c r="Z44" s="32">
        <f>+IF(X44&lt;&gt;0,+(Y44/X44)*100,0)</f>
        <v>494.17559217877101</v>
      </c>
      <c r="AA44" s="33">
        <f>+AA37+AA43</f>
        <v>179000000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1832399349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-1701834</v>
      </c>
      <c r="H45" s="44">
        <f t="shared" si="6"/>
        <v>0</v>
      </c>
      <c r="I45" s="44">
        <f t="shared" si="6"/>
        <v>159502964</v>
      </c>
      <c r="J45" s="44">
        <f t="shared" si="6"/>
        <v>157801130</v>
      </c>
      <c r="K45" s="44">
        <f t="shared" si="6"/>
        <v>-409280462</v>
      </c>
      <c r="L45" s="44">
        <f t="shared" si="6"/>
        <v>-187571156</v>
      </c>
      <c r="M45" s="44">
        <f t="shared" si="6"/>
        <v>-576187477</v>
      </c>
      <c r="N45" s="44">
        <f t="shared" si="6"/>
        <v>-1173039095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-1015237965</v>
      </c>
      <c r="X45" s="44">
        <f t="shared" si="6"/>
        <v>-89499992</v>
      </c>
      <c r="Y45" s="44">
        <f t="shared" si="6"/>
        <v>-925737973</v>
      </c>
      <c r="Z45" s="45">
        <f>+IF(X45&lt;&gt;0,+(Y45/X45)*100,0)</f>
        <v>1034.3441963659616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22555000</v>
      </c>
      <c r="F6" s="20">
        <v>22555000</v>
      </c>
      <c r="G6" s="20"/>
      <c r="H6" s="20"/>
      <c r="I6" s="20"/>
      <c r="J6" s="20"/>
      <c r="K6" s="20">
        <v>-1265503</v>
      </c>
      <c r="L6" s="20"/>
      <c r="M6" s="20"/>
      <c r="N6" s="20">
        <v>-1265503</v>
      </c>
      <c r="O6" s="20"/>
      <c r="P6" s="20"/>
      <c r="Q6" s="20"/>
      <c r="R6" s="20"/>
      <c r="S6" s="20"/>
      <c r="T6" s="20"/>
      <c r="U6" s="20"/>
      <c r="V6" s="20"/>
      <c r="W6" s="20">
        <v>-1265503</v>
      </c>
      <c r="X6" s="20">
        <v>11277498</v>
      </c>
      <c r="Y6" s="20">
        <v>-12543001</v>
      </c>
      <c r="Z6" s="21">
        <v>-111.22148724832405</v>
      </c>
      <c r="AA6" s="22">
        <v>22555000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22555000</v>
      </c>
      <c r="F13" s="31">
        <f t="shared" si="0"/>
        <v>22555000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-1265503</v>
      </c>
      <c r="L13" s="31">
        <f t="shared" si="0"/>
        <v>0</v>
      </c>
      <c r="M13" s="31">
        <f t="shared" si="0"/>
        <v>0</v>
      </c>
      <c r="N13" s="31">
        <f t="shared" si="0"/>
        <v>-1265503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-1265503</v>
      </c>
      <c r="X13" s="31">
        <f t="shared" si="0"/>
        <v>11277498</v>
      </c>
      <c r="Y13" s="31">
        <f t="shared" si="0"/>
        <v>-12543001</v>
      </c>
      <c r="Z13" s="32">
        <f>+IF(X13&lt;&gt;0,+(Y13/X13)*100,0)</f>
        <v>-111.22148724832405</v>
      </c>
      <c r="AA13" s="33">
        <f>SUM(AA6:AA12)</f>
        <v>22555000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22555000</v>
      </c>
      <c r="F26" s="31">
        <f t="shared" si="2"/>
        <v>22555000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-1265503</v>
      </c>
      <c r="L26" s="31">
        <f t="shared" si="2"/>
        <v>0</v>
      </c>
      <c r="M26" s="31">
        <f t="shared" si="2"/>
        <v>0</v>
      </c>
      <c r="N26" s="31">
        <f t="shared" si="2"/>
        <v>-1265503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-1265503</v>
      </c>
      <c r="X26" s="31">
        <f t="shared" si="2"/>
        <v>11277498</v>
      </c>
      <c r="Y26" s="31">
        <f t="shared" si="2"/>
        <v>-12543001</v>
      </c>
      <c r="Z26" s="32">
        <f>+IF(X26&lt;&gt;0,+(Y26/X26)*100,0)</f>
        <v>-111.22148724832405</v>
      </c>
      <c r="AA26" s="33">
        <f>+AA13+AA25</f>
        <v>22555000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-4810163</v>
      </c>
      <c r="H33" s="20">
        <v>-4626171</v>
      </c>
      <c r="I33" s="20"/>
      <c r="J33" s="20">
        <v>-9436334</v>
      </c>
      <c r="K33" s="20">
        <v>-666000</v>
      </c>
      <c r="L33" s="20">
        <v>7813593</v>
      </c>
      <c r="M33" s="20"/>
      <c r="N33" s="20">
        <v>7147593</v>
      </c>
      <c r="O33" s="20"/>
      <c r="P33" s="20"/>
      <c r="Q33" s="20"/>
      <c r="R33" s="20"/>
      <c r="S33" s="20"/>
      <c r="T33" s="20"/>
      <c r="U33" s="20"/>
      <c r="V33" s="20"/>
      <c r="W33" s="20">
        <v>-2288741</v>
      </c>
      <c r="X33" s="20"/>
      <c r="Y33" s="20">
        <v>-2288741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-4810163</v>
      </c>
      <c r="H37" s="31">
        <f t="shared" si="3"/>
        <v>-4626171</v>
      </c>
      <c r="I37" s="31">
        <f t="shared" si="3"/>
        <v>0</v>
      </c>
      <c r="J37" s="31">
        <f t="shared" si="3"/>
        <v>-9436334</v>
      </c>
      <c r="K37" s="31">
        <f t="shared" si="3"/>
        <v>-666000</v>
      </c>
      <c r="L37" s="31">
        <f t="shared" si="3"/>
        <v>7813593</v>
      </c>
      <c r="M37" s="31">
        <f t="shared" si="3"/>
        <v>0</v>
      </c>
      <c r="N37" s="31">
        <f t="shared" si="3"/>
        <v>7147593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-2288741</v>
      </c>
      <c r="X37" s="31">
        <f t="shared" si="3"/>
        <v>0</v>
      </c>
      <c r="Y37" s="31">
        <f t="shared" si="3"/>
        <v>-2288741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-4810163</v>
      </c>
      <c r="H44" s="31">
        <f t="shared" si="5"/>
        <v>-4626171</v>
      </c>
      <c r="I44" s="31">
        <f t="shared" si="5"/>
        <v>0</v>
      </c>
      <c r="J44" s="31">
        <f t="shared" si="5"/>
        <v>-9436334</v>
      </c>
      <c r="K44" s="31">
        <f t="shared" si="5"/>
        <v>-666000</v>
      </c>
      <c r="L44" s="31">
        <f t="shared" si="5"/>
        <v>7813593</v>
      </c>
      <c r="M44" s="31">
        <f t="shared" si="5"/>
        <v>0</v>
      </c>
      <c r="N44" s="31">
        <f t="shared" si="5"/>
        <v>7147593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-2288741</v>
      </c>
      <c r="X44" s="31">
        <f t="shared" si="5"/>
        <v>0</v>
      </c>
      <c r="Y44" s="31">
        <f t="shared" si="5"/>
        <v>-2288741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22555000</v>
      </c>
      <c r="F45" s="44">
        <f t="shared" si="6"/>
        <v>22555000</v>
      </c>
      <c r="G45" s="44">
        <f t="shared" si="6"/>
        <v>4810163</v>
      </c>
      <c r="H45" s="44">
        <f t="shared" si="6"/>
        <v>4626171</v>
      </c>
      <c r="I45" s="44">
        <f t="shared" si="6"/>
        <v>0</v>
      </c>
      <c r="J45" s="44">
        <f t="shared" si="6"/>
        <v>9436334</v>
      </c>
      <c r="K45" s="44">
        <f t="shared" si="6"/>
        <v>-599503</v>
      </c>
      <c r="L45" s="44">
        <f t="shared" si="6"/>
        <v>-7813593</v>
      </c>
      <c r="M45" s="44">
        <f t="shared" si="6"/>
        <v>0</v>
      </c>
      <c r="N45" s="44">
        <f t="shared" si="6"/>
        <v>-8413096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1023238</v>
      </c>
      <c r="X45" s="44">
        <f t="shared" si="6"/>
        <v>11277498</v>
      </c>
      <c r="Y45" s="44">
        <f t="shared" si="6"/>
        <v>-10254260</v>
      </c>
      <c r="Z45" s="45">
        <f>+IF(X45&lt;&gt;0,+(Y45/X45)*100,0)</f>
        <v>-90.926728605937228</v>
      </c>
      <c r="AA45" s="46">
        <f>+AA26-AA44</f>
        <v>22555000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-1102165</v>
      </c>
      <c r="F6" s="20">
        <v>-1102165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-551088</v>
      </c>
      <c r="Y6" s="20">
        <v>551088</v>
      </c>
      <c r="Z6" s="21">
        <v>-100</v>
      </c>
      <c r="AA6" s="22">
        <v>-1102165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18000</v>
      </c>
      <c r="F11" s="20">
        <v>18000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9000</v>
      </c>
      <c r="Y11" s="24">
        <v>-9000</v>
      </c>
      <c r="Z11" s="25">
        <v>-100</v>
      </c>
      <c r="AA11" s="26">
        <v>18000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-1234165</v>
      </c>
      <c r="F13" s="31">
        <f t="shared" si="0"/>
        <v>-1234165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-617088</v>
      </c>
      <c r="Y13" s="31">
        <f t="shared" si="0"/>
        <v>617088</v>
      </c>
      <c r="Z13" s="32">
        <f>+IF(X13&lt;&gt;0,+(Y13/X13)*100,0)</f>
        <v>-100</v>
      </c>
      <c r="AA13" s="33">
        <f>SUM(AA6:AA12)</f>
        <v>-1234165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-1234165</v>
      </c>
      <c r="F26" s="31">
        <f t="shared" si="2"/>
        <v>-1234165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-617088</v>
      </c>
      <c r="Y26" s="31">
        <f t="shared" si="2"/>
        <v>617088</v>
      </c>
      <c r="Z26" s="32">
        <f>+IF(X26&lt;&gt;0,+(Y26/X26)*100,0)</f>
        <v>-100</v>
      </c>
      <c r="AA26" s="33">
        <f>+AA13+AA25</f>
        <v>-1234165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603112</v>
      </c>
      <c r="M32" s="20">
        <v>231908</v>
      </c>
      <c r="N32" s="20">
        <v>835020</v>
      </c>
      <c r="O32" s="20"/>
      <c r="P32" s="20"/>
      <c r="Q32" s="20"/>
      <c r="R32" s="20"/>
      <c r="S32" s="20"/>
      <c r="T32" s="20"/>
      <c r="U32" s="20"/>
      <c r="V32" s="20"/>
      <c r="W32" s="20">
        <v>835020</v>
      </c>
      <c r="X32" s="20"/>
      <c r="Y32" s="20">
        <v>835020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</v>
      </c>
      <c r="H33" s="20"/>
      <c r="I33" s="20"/>
      <c r="J33" s="20">
        <v>1000000</v>
      </c>
      <c r="K33" s="20">
        <v>-996485</v>
      </c>
      <c r="L33" s="20">
        <v>3497880</v>
      </c>
      <c r="M33" s="20">
        <v>-1977821</v>
      </c>
      <c r="N33" s="20">
        <v>523574</v>
      </c>
      <c r="O33" s="20"/>
      <c r="P33" s="20"/>
      <c r="Q33" s="20"/>
      <c r="R33" s="20"/>
      <c r="S33" s="20"/>
      <c r="T33" s="20"/>
      <c r="U33" s="20"/>
      <c r="V33" s="20"/>
      <c r="W33" s="20">
        <v>1523574</v>
      </c>
      <c r="X33" s="20"/>
      <c r="Y33" s="20">
        <v>1523574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1000000</v>
      </c>
      <c r="H37" s="31">
        <f t="shared" si="3"/>
        <v>0</v>
      </c>
      <c r="I37" s="31">
        <f t="shared" si="3"/>
        <v>0</v>
      </c>
      <c r="J37" s="31">
        <f t="shared" si="3"/>
        <v>1000000</v>
      </c>
      <c r="K37" s="31">
        <f t="shared" si="3"/>
        <v>-996485</v>
      </c>
      <c r="L37" s="31">
        <f t="shared" si="3"/>
        <v>4100992</v>
      </c>
      <c r="M37" s="31">
        <f t="shared" si="3"/>
        <v>-1745913</v>
      </c>
      <c r="N37" s="31">
        <f t="shared" si="3"/>
        <v>1358594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2358594</v>
      </c>
      <c r="X37" s="31">
        <f t="shared" si="3"/>
        <v>0</v>
      </c>
      <c r="Y37" s="31">
        <f t="shared" si="3"/>
        <v>2358594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1000000</v>
      </c>
      <c r="H44" s="31">
        <f t="shared" si="5"/>
        <v>0</v>
      </c>
      <c r="I44" s="31">
        <f t="shared" si="5"/>
        <v>0</v>
      </c>
      <c r="J44" s="31">
        <f t="shared" si="5"/>
        <v>1000000</v>
      </c>
      <c r="K44" s="31">
        <f t="shared" si="5"/>
        <v>-996485</v>
      </c>
      <c r="L44" s="31">
        <f t="shared" si="5"/>
        <v>4100992</v>
      </c>
      <c r="M44" s="31">
        <f t="shared" si="5"/>
        <v>-1745913</v>
      </c>
      <c r="N44" s="31">
        <f t="shared" si="5"/>
        <v>1358594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2358594</v>
      </c>
      <c r="X44" s="31">
        <f t="shared" si="5"/>
        <v>0</v>
      </c>
      <c r="Y44" s="31">
        <f t="shared" si="5"/>
        <v>2358594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-1234165</v>
      </c>
      <c r="F45" s="44">
        <f t="shared" si="6"/>
        <v>-1234165</v>
      </c>
      <c r="G45" s="44">
        <f t="shared" si="6"/>
        <v>-1000000</v>
      </c>
      <c r="H45" s="44">
        <f t="shared" si="6"/>
        <v>0</v>
      </c>
      <c r="I45" s="44">
        <f t="shared" si="6"/>
        <v>0</v>
      </c>
      <c r="J45" s="44">
        <f t="shared" si="6"/>
        <v>-1000000</v>
      </c>
      <c r="K45" s="44">
        <f t="shared" si="6"/>
        <v>996485</v>
      </c>
      <c r="L45" s="44">
        <f t="shared" si="6"/>
        <v>-4100992</v>
      </c>
      <c r="M45" s="44">
        <f t="shared" si="6"/>
        <v>1745913</v>
      </c>
      <c r="N45" s="44">
        <f t="shared" si="6"/>
        <v>-1358594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-2358594</v>
      </c>
      <c r="X45" s="44">
        <f t="shared" si="6"/>
        <v>-617088</v>
      </c>
      <c r="Y45" s="44">
        <f t="shared" si="6"/>
        <v>-1741506</v>
      </c>
      <c r="Z45" s="45">
        <f>+IF(X45&lt;&gt;0,+(Y45/X45)*100,0)</f>
        <v>282.21355787181085</v>
      </c>
      <c r="AA45" s="46">
        <f>+AA26-AA44</f>
        <v>-1234165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-229299221</v>
      </c>
      <c r="D6" s="18"/>
      <c r="E6" s="19">
        <v>-4557621</v>
      </c>
      <c r="F6" s="20">
        <v>-4557621</v>
      </c>
      <c r="G6" s="20">
        <v>-229540042</v>
      </c>
      <c r="H6" s="20">
        <v>-35437128</v>
      </c>
      <c r="I6" s="20">
        <v>-32630972</v>
      </c>
      <c r="J6" s="20">
        <v>-297608142</v>
      </c>
      <c r="K6" s="20">
        <v>-16263634</v>
      </c>
      <c r="L6" s="20">
        <v>-22368498</v>
      </c>
      <c r="M6" s="20">
        <v>-15309298</v>
      </c>
      <c r="N6" s="20">
        <v>-53941430</v>
      </c>
      <c r="O6" s="20"/>
      <c r="P6" s="20"/>
      <c r="Q6" s="20"/>
      <c r="R6" s="20"/>
      <c r="S6" s="20"/>
      <c r="T6" s="20"/>
      <c r="U6" s="20"/>
      <c r="V6" s="20"/>
      <c r="W6" s="20">
        <v>-351549572</v>
      </c>
      <c r="X6" s="20">
        <v>-2278830</v>
      </c>
      <c r="Y6" s="20">
        <v>-349270742</v>
      </c>
      <c r="Z6" s="21">
        <v>15326.7572394606</v>
      </c>
      <c r="AA6" s="22">
        <v>-4557621</v>
      </c>
    </row>
    <row r="7" spans="1:27" ht="13.5" x14ac:dyDescent="0.25">
      <c r="A7" s="23" t="s">
        <v>35</v>
      </c>
      <c r="B7" s="17" t="s">
        <v>32</v>
      </c>
      <c r="C7" s="18">
        <v>63853831</v>
      </c>
      <c r="D7" s="18"/>
      <c r="E7" s="19">
        <v>98985655</v>
      </c>
      <c r="F7" s="20">
        <v>98985655</v>
      </c>
      <c r="G7" s="20">
        <v>87738342</v>
      </c>
      <c r="H7" s="20">
        <v>-18251709</v>
      </c>
      <c r="I7" s="20">
        <v>2678945</v>
      </c>
      <c r="J7" s="20">
        <v>72165578</v>
      </c>
      <c r="K7" s="20">
        <v>3363555</v>
      </c>
      <c r="L7" s="20">
        <v>3043460</v>
      </c>
      <c r="M7" s="20">
        <v>3285909</v>
      </c>
      <c r="N7" s="20">
        <v>9692924</v>
      </c>
      <c r="O7" s="20"/>
      <c r="P7" s="20"/>
      <c r="Q7" s="20"/>
      <c r="R7" s="20"/>
      <c r="S7" s="20"/>
      <c r="T7" s="20"/>
      <c r="U7" s="20"/>
      <c r="V7" s="20"/>
      <c r="W7" s="20">
        <v>81858502</v>
      </c>
      <c r="X7" s="20">
        <v>65854840</v>
      </c>
      <c r="Y7" s="20">
        <v>16003662</v>
      </c>
      <c r="Z7" s="21">
        <v>24.301421125615065</v>
      </c>
      <c r="AA7" s="22">
        <v>98985655</v>
      </c>
    </row>
    <row r="8" spans="1:27" ht="13.5" x14ac:dyDescent="0.25">
      <c r="A8" s="23" t="s">
        <v>36</v>
      </c>
      <c r="B8" s="17" t="s">
        <v>32</v>
      </c>
      <c r="C8" s="18">
        <v>-4542</v>
      </c>
      <c r="D8" s="18"/>
      <c r="E8" s="19">
        <v>-162172</v>
      </c>
      <c r="F8" s="20">
        <v>-162172</v>
      </c>
      <c r="G8" s="20">
        <v>-4542</v>
      </c>
      <c r="H8" s="20"/>
      <c r="I8" s="20">
        <v>-41590</v>
      </c>
      <c r="J8" s="20">
        <v>-46132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-46132</v>
      </c>
      <c r="X8" s="20">
        <v>-81066</v>
      </c>
      <c r="Y8" s="20">
        <v>34934</v>
      </c>
      <c r="Z8" s="21">
        <v>-43.093282017121851</v>
      </c>
      <c r="AA8" s="22">
        <v>-162172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-261489</v>
      </c>
      <c r="D10" s="18"/>
      <c r="E10" s="19"/>
      <c r="F10" s="20"/>
      <c r="G10" s="20">
        <v>-261489</v>
      </c>
      <c r="H10" s="20">
        <v>-18336</v>
      </c>
      <c r="I10" s="20">
        <v>-30896</v>
      </c>
      <c r="J10" s="20">
        <v>-310721</v>
      </c>
      <c r="K10" s="20"/>
      <c r="L10" s="20">
        <v>-22069</v>
      </c>
      <c r="M10" s="20"/>
      <c r="N10" s="20">
        <v>-22069</v>
      </c>
      <c r="O10" s="20"/>
      <c r="P10" s="20"/>
      <c r="Q10" s="20"/>
      <c r="R10" s="20"/>
      <c r="S10" s="20"/>
      <c r="T10" s="20"/>
      <c r="U10" s="20"/>
      <c r="V10" s="20"/>
      <c r="W10" s="20">
        <v>-332790</v>
      </c>
      <c r="X10" s="20"/>
      <c r="Y10" s="20">
        <v>-332790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38025071</v>
      </c>
      <c r="D11" s="18"/>
      <c r="E11" s="19"/>
      <c r="F11" s="20"/>
      <c r="G11" s="24">
        <v>37920457</v>
      </c>
      <c r="H11" s="24">
        <v>5601112</v>
      </c>
      <c r="I11" s="24">
        <v>5155019</v>
      </c>
      <c r="J11" s="20">
        <v>48676588</v>
      </c>
      <c r="K11" s="24">
        <v>2994024</v>
      </c>
      <c r="L11" s="24">
        <v>3828867</v>
      </c>
      <c r="M11" s="20">
        <v>2842125</v>
      </c>
      <c r="N11" s="24">
        <v>9665016</v>
      </c>
      <c r="O11" s="24"/>
      <c r="P11" s="24"/>
      <c r="Q11" s="20"/>
      <c r="R11" s="24"/>
      <c r="S11" s="24"/>
      <c r="T11" s="20"/>
      <c r="U11" s="24"/>
      <c r="V11" s="24"/>
      <c r="W11" s="24">
        <v>58341604</v>
      </c>
      <c r="X11" s="20"/>
      <c r="Y11" s="24">
        <v>58341604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-127686350</v>
      </c>
      <c r="D13" s="29">
        <f>SUM(D6:D12)</f>
        <v>0</v>
      </c>
      <c r="E13" s="30">
        <f t="shared" si="0"/>
        <v>94265862</v>
      </c>
      <c r="F13" s="31">
        <f t="shared" si="0"/>
        <v>94265862</v>
      </c>
      <c r="G13" s="31">
        <f t="shared" si="0"/>
        <v>-104147274</v>
      </c>
      <c r="H13" s="31">
        <f t="shared" si="0"/>
        <v>-48106061</v>
      </c>
      <c r="I13" s="31">
        <f t="shared" si="0"/>
        <v>-24869494</v>
      </c>
      <c r="J13" s="31">
        <f t="shared" si="0"/>
        <v>-177122829</v>
      </c>
      <c r="K13" s="31">
        <f t="shared" si="0"/>
        <v>-9906055</v>
      </c>
      <c r="L13" s="31">
        <f t="shared" si="0"/>
        <v>-15518240</v>
      </c>
      <c r="M13" s="31">
        <f t="shared" si="0"/>
        <v>-9181264</v>
      </c>
      <c r="N13" s="31">
        <f t="shared" si="0"/>
        <v>-34605559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-211728388</v>
      </c>
      <c r="X13" s="31">
        <f t="shared" si="0"/>
        <v>63494944</v>
      </c>
      <c r="Y13" s="31">
        <f t="shared" si="0"/>
        <v>-275223332</v>
      </c>
      <c r="Z13" s="32">
        <f>+IF(X13&lt;&gt;0,+(Y13/X13)*100,0)</f>
        <v>-433.45708281906667</v>
      </c>
      <c r="AA13" s="33">
        <f>SUM(AA6:AA12)</f>
        <v>94265862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130249740</v>
      </c>
      <c r="D17" s="18"/>
      <c r="E17" s="19">
        <v>37846238</v>
      </c>
      <c r="F17" s="20">
        <v>37846238</v>
      </c>
      <c r="G17" s="24">
        <v>195756056</v>
      </c>
      <c r="H17" s="24">
        <v>-63004151</v>
      </c>
      <c r="I17" s="24">
        <v>687396</v>
      </c>
      <c r="J17" s="20">
        <v>133439301</v>
      </c>
      <c r="K17" s="24">
        <v>758007</v>
      </c>
      <c r="L17" s="24">
        <v>-13558516</v>
      </c>
      <c r="M17" s="20"/>
      <c r="N17" s="24">
        <v>-12800509</v>
      </c>
      <c r="O17" s="24"/>
      <c r="P17" s="24"/>
      <c r="Q17" s="20"/>
      <c r="R17" s="24"/>
      <c r="S17" s="24"/>
      <c r="T17" s="20"/>
      <c r="U17" s="24"/>
      <c r="V17" s="24"/>
      <c r="W17" s="24">
        <v>120638792</v>
      </c>
      <c r="X17" s="20">
        <v>30041864</v>
      </c>
      <c r="Y17" s="24">
        <v>90596928</v>
      </c>
      <c r="Z17" s="25">
        <v>301.56893060963193</v>
      </c>
      <c r="AA17" s="26">
        <v>37846238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130249740</v>
      </c>
      <c r="D25" s="29">
        <f t="shared" ref="D25:Y25" si="1">SUM(D15:D24)</f>
        <v>0</v>
      </c>
      <c r="E25" s="35">
        <f t="shared" si="1"/>
        <v>37846238</v>
      </c>
      <c r="F25" s="36">
        <f t="shared" si="1"/>
        <v>37846238</v>
      </c>
      <c r="G25" s="36">
        <f t="shared" si="1"/>
        <v>195756056</v>
      </c>
      <c r="H25" s="36">
        <f t="shared" si="1"/>
        <v>-63004151</v>
      </c>
      <c r="I25" s="36">
        <f t="shared" si="1"/>
        <v>687396</v>
      </c>
      <c r="J25" s="36">
        <f t="shared" si="1"/>
        <v>133439301</v>
      </c>
      <c r="K25" s="36">
        <f t="shared" si="1"/>
        <v>758007</v>
      </c>
      <c r="L25" s="36">
        <f t="shared" si="1"/>
        <v>-13558516</v>
      </c>
      <c r="M25" s="36">
        <f t="shared" si="1"/>
        <v>0</v>
      </c>
      <c r="N25" s="36">
        <f t="shared" si="1"/>
        <v>-12800509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120638792</v>
      </c>
      <c r="X25" s="36">
        <f t="shared" si="1"/>
        <v>30041864</v>
      </c>
      <c r="Y25" s="36">
        <f t="shared" si="1"/>
        <v>90596928</v>
      </c>
      <c r="Z25" s="37">
        <f>+IF(X25&lt;&gt;0,+(Y25/X25)*100,0)</f>
        <v>301.56893060963193</v>
      </c>
      <c r="AA25" s="38">
        <f>SUM(AA15:AA24)</f>
        <v>37846238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2563390</v>
      </c>
      <c r="D26" s="29">
        <f>+D13+D25</f>
        <v>0</v>
      </c>
      <c r="E26" s="30">
        <f t="shared" si="2"/>
        <v>132112100</v>
      </c>
      <c r="F26" s="31">
        <f t="shared" si="2"/>
        <v>132112100</v>
      </c>
      <c r="G26" s="31">
        <f t="shared" si="2"/>
        <v>91608782</v>
      </c>
      <c r="H26" s="31">
        <f t="shared" si="2"/>
        <v>-111110212</v>
      </c>
      <c r="I26" s="31">
        <f t="shared" si="2"/>
        <v>-24182098</v>
      </c>
      <c r="J26" s="31">
        <f t="shared" si="2"/>
        <v>-43683528</v>
      </c>
      <c r="K26" s="31">
        <f t="shared" si="2"/>
        <v>-9148048</v>
      </c>
      <c r="L26" s="31">
        <f t="shared" si="2"/>
        <v>-29076756</v>
      </c>
      <c r="M26" s="31">
        <f t="shared" si="2"/>
        <v>-9181264</v>
      </c>
      <c r="N26" s="31">
        <f t="shared" si="2"/>
        <v>-47406068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-91089596</v>
      </c>
      <c r="X26" s="31">
        <f t="shared" si="2"/>
        <v>93536808</v>
      </c>
      <c r="Y26" s="31">
        <f t="shared" si="2"/>
        <v>-184626404</v>
      </c>
      <c r="Z26" s="32">
        <f>+IF(X26&lt;&gt;0,+(Y26/X26)*100,0)</f>
        <v>-197.38369092090466</v>
      </c>
      <c r="AA26" s="33">
        <f>+AA13+AA25</f>
        <v>132112100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1981094</v>
      </c>
      <c r="D32" s="18"/>
      <c r="E32" s="19"/>
      <c r="F32" s="20"/>
      <c r="G32" s="20">
        <v>1936208</v>
      </c>
      <c r="H32" s="20">
        <v>-754172</v>
      </c>
      <c r="I32" s="20">
        <v>64827</v>
      </c>
      <c r="J32" s="20">
        <v>1246863</v>
      </c>
      <c r="K32" s="20">
        <v>-697581</v>
      </c>
      <c r="L32" s="20">
        <v>792718</v>
      </c>
      <c r="M32" s="20">
        <v>-139613</v>
      </c>
      <c r="N32" s="20">
        <v>-44476</v>
      </c>
      <c r="O32" s="20"/>
      <c r="P32" s="20"/>
      <c r="Q32" s="20"/>
      <c r="R32" s="20"/>
      <c r="S32" s="20"/>
      <c r="T32" s="20"/>
      <c r="U32" s="20"/>
      <c r="V32" s="20"/>
      <c r="W32" s="20">
        <v>1202387</v>
      </c>
      <c r="X32" s="20"/>
      <c r="Y32" s="20">
        <v>1202387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-21101175</v>
      </c>
      <c r="D33" s="18"/>
      <c r="E33" s="19"/>
      <c r="F33" s="20"/>
      <c r="G33" s="20">
        <v>-21222714</v>
      </c>
      <c r="H33" s="20">
        <v>-2735125</v>
      </c>
      <c r="I33" s="20">
        <v>-806530</v>
      </c>
      <c r="J33" s="20">
        <v>-24764369</v>
      </c>
      <c r="K33" s="20">
        <v>128292</v>
      </c>
      <c r="L33" s="20">
        <v>15443914</v>
      </c>
      <c r="M33" s="20">
        <v>1000000</v>
      </c>
      <c r="N33" s="20">
        <v>16572206</v>
      </c>
      <c r="O33" s="20"/>
      <c r="P33" s="20"/>
      <c r="Q33" s="20"/>
      <c r="R33" s="20"/>
      <c r="S33" s="20"/>
      <c r="T33" s="20"/>
      <c r="U33" s="20"/>
      <c r="V33" s="20"/>
      <c r="W33" s="20">
        <v>-8192163</v>
      </c>
      <c r="X33" s="20">
        <v>-4700000</v>
      </c>
      <c r="Y33" s="20">
        <v>-3492163</v>
      </c>
      <c r="Z33" s="21">
        <v>74.301340425531919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8761432</v>
      </c>
      <c r="D35" s="18"/>
      <c r="E35" s="19">
        <v>41776645</v>
      </c>
      <c r="F35" s="20">
        <v>41776645</v>
      </c>
      <c r="G35" s="20">
        <v>8773114</v>
      </c>
      <c r="H35" s="20">
        <v>972694</v>
      </c>
      <c r="I35" s="20">
        <v>901854</v>
      </c>
      <c r="J35" s="20">
        <v>10647662</v>
      </c>
      <c r="K35" s="20">
        <v>922508</v>
      </c>
      <c r="L35" s="20">
        <v>3636683</v>
      </c>
      <c r="M35" s="20">
        <v>866572</v>
      </c>
      <c r="N35" s="20">
        <v>5425763</v>
      </c>
      <c r="O35" s="20"/>
      <c r="P35" s="20"/>
      <c r="Q35" s="20"/>
      <c r="R35" s="20"/>
      <c r="S35" s="20"/>
      <c r="T35" s="20"/>
      <c r="U35" s="20"/>
      <c r="V35" s="20"/>
      <c r="W35" s="20">
        <v>16073425</v>
      </c>
      <c r="X35" s="20">
        <v>20888322</v>
      </c>
      <c r="Y35" s="20">
        <v>-4814897</v>
      </c>
      <c r="Z35" s="21">
        <v>-23.050664385583485</v>
      </c>
      <c r="AA35" s="22">
        <v>41776645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-10358649</v>
      </c>
      <c r="D37" s="29">
        <f t="shared" ref="D37:Y37" si="3">SUM(D29:D36)</f>
        <v>0</v>
      </c>
      <c r="E37" s="30">
        <f t="shared" si="3"/>
        <v>41776645</v>
      </c>
      <c r="F37" s="31">
        <f t="shared" si="3"/>
        <v>41776645</v>
      </c>
      <c r="G37" s="31">
        <f t="shared" si="3"/>
        <v>-10513392</v>
      </c>
      <c r="H37" s="31">
        <f t="shared" si="3"/>
        <v>-2516603</v>
      </c>
      <c r="I37" s="31">
        <f t="shared" si="3"/>
        <v>160151</v>
      </c>
      <c r="J37" s="31">
        <f t="shared" si="3"/>
        <v>-12869844</v>
      </c>
      <c r="K37" s="31">
        <f t="shared" si="3"/>
        <v>353219</v>
      </c>
      <c r="L37" s="31">
        <f t="shared" si="3"/>
        <v>19873315</v>
      </c>
      <c r="M37" s="31">
        <f t="shared" si="3"/>
        <v>1726959</v>
      </c>
      <c r="N37" s="31">
        <f t="shared" si="3"/>
        <v>21953493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9083649</v>
      </c>
      <c r="X37" s="31">
        <f t="shared" si="3"/>
        <v>16188322</v>
      </c>
      <c r="Y37" s="31">
        <f t="shared" si="3"/>
        <v>-7104673</v>
      </c>
      <c r="Z37" s="32">
        <f>+IF(X37&lt;&gt;0,+(Y37/X37)*100,0)</f>
        <v>-43.887643203538943</v>
      </c>
      <c r="AA37" s="33">
        <f>SUM(AA29:AA36)</f>
        <v>41776645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-10358649</v>
      </c>
      <c r="D44" s="29">
        <f>+D37+D43</f>
        <v>0</v>
      </c>
      <c r="E44" s="30">
        <f t="shared" si="5"/>
        <v>41776645</v>
      </c>
      <c r="F44" s="31">
        <f t="shared" si="5"/>
        <v>41776645</v>
      </c>
      <c r="G44" s="31">
        <f t="shared" si="5"/>
        <v>-10513392</v>
      </c>
      <c r="H44" s="31">
        <f t="shared" si="5"/>
        <v>-2516603</v>
      </c>
      <c r="I44" s="31">
        <f t="shared" si="5"/>
        <v>160151</v>
      </c>
      <c r="J44" s="31">
        <f t="shared" si="5"/>
        <v>-12869844</v>
      </c>
      <c r="K44" s="31">
        <f t="shared" si="5"/>
        <v>353219</v>
      </c>
      <c r="L44" s="31">
        <f t="shared" si="5"/>
        <v>19873315</v>
      </c>
      <c r="M44" s="31">
        <f t="shared" si="5"/>
        <v>1726959</v>
      </c>
      <c r="N44" s="31">
        <f t="shared" si="5"/>
        <v>21953493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9083649</v>
      </c>
      <c r="X44" s="31">
        <f t="shared" si="5"/>
        <v>16188322</v>
      </c>
      <c r="Y44" s="31">
        <f t="shared" si="5"/>
        <v>-7104673</v>
      </c>
      <c r="Z44" s="32">
        <f>+IF(X44&lt;&gt;0,+(Y44/X44)*100,0)</f>
        <v>-43.887643203538943</v>
      </c>
      <c r="AA44" s="33">
        <f>+AA37+AA43</f>
        <v>41776645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12922039</v>
      </c>
      <c r="D45" s="42">
        <f t="shared" si="6"/>
        <v>0</v>
      </c>
      <c r="E45" s="43">
        <f t="shared" si="6"/>
        <v>90335455</v>
      </c>
      <c r="F45" s="44">
        <f t="shared" si="6"/>
        <v>90335455</v>
      </c>
      <c r="G45" s="44">
        <f t="shared" si="6"/>
        <v>102122174</v>
      </c>
      <c r="H45" s="44">
        <f t="shared" si="6"/>
        <v>-108593609</v>
      </c>
      <c r="I45" s="44">
        <f t="shared" si="6"/>
        <v>-24342249</v>
      </c>
      <c r="J45" s="44">
        <f t="shared" si="6"/>
        <v>-30813684</v>
      </c>
      <c r="K45" s="44">
        <f t="shared" si="6"/>
        <v>-9501267</v>
      </c>
      <c r="L45" s="44">
        <f t="shared" si="6"/>
        <v>-48950071</v>
      </c>
      <c r="M45" s="44">
        <f t="shared" si="6"/>
        <v>-10908223</v>
      </c>
      <c r="N45" s="44">
        <f t="shared" si="6"/>
        <v>-69359561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-100173245</v>
      </c>
      <c r="X45" s="44">
        <f t="shared" si="6"/>
        <v>77348486</v>
      </c>
      <c r="Y45" s="44">
        <f t="shared" si="6"/>
        <v>-177521731</v>
      </c>
      <c r="Z45" s="45">
        <f>+IF(X45&lt;&gt;0,+(Y45/X45)*100,0)</f>
        <v>-229.50899258713352</v>
      </c>
      <c r="AA45" s="46">
        <f>+AA26-AA44</f>
        <v>90335455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35373949</v>
      </c>
      <c r="F47" s="20">
        <v>35373949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22386980</v>
      </c>
      <c r="Y47" s="20">
        <v>-22386980</v>
      </c>
      <c r="Z47" s="47">
        <v>-100</v>
      </c>
      <c r="AA47" s="22">
        <v>35373949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35373949</v>
      </c>
      <c r="F50" s="52">
        <f t="shared" si="7"/>
        <v>35373949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22386980</v>
      </c>
      <c r="Y50" s="52">
        <f t="shared" si="7"/>
        <v>-22386980</v>
      </c>
      <c r="Z50" s="53">
        <f>+IF(X50&lt;&gt;0,+(Y50/X50)*100,0)</f>
        <v>-100</v>
      </c>
      <c r="AA50" s="54">
        <f>SUM(AA47:AA49)</f>
        <v>35373949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746957733</v>
      </c>
      <c r="D6" s="18"/>
      <c r="E6" s="19">
        <v>-42285921</v>
      </c>
      <c r="F6" s="20">
        <v>-42285921</v>
      </c>
      <c r="G6" s="20">
        <v>778348205</v>
      </c>
      <c r="H6" s="20">
        <v>-5232387</v>
      </c>
      <c r="I6" s="20">
        <v>-9939981</v>
      </c>
      <c r="J6" s="20">
        <v>763175837</v>
      </c>
      <c r="K6" s="20">
        <v>5990770</v>
      </c>
      <c r="L6" s="20">
        <v>3818471</v>
      </c>
      <c r="M6" s="20">
        <v>26189442</v>
      </c>
      <c r="N6" s="20">
        <v>35998683</v>
      </c>
      <c r="O6" s="20"/>
      <c r="P6" s="20"/>
      <c r="Q6" s="20"/>
      <c r="R6" s="20"/>
      <c r="S6" s="20"/>
      <c r="T6" s="20"/>
      <c r="U6" s="20"/>
      <c r="V6" s="20"/>
      <c r="W6" s="20">
        <v>799174520</v>
      </c>
      <c r="X6" s="20">
        <v>-21142956</v>
      </c>
      <c r="Y6" s="20">
        <v>820317476</v>
      </c>
      <c r="Z6" s="21">
        <v>-3879.8618130785499</v>
      </c>
      <c r="AA6" s="22">
        <v>-42285921</v>
      </c>
    </row>
    <row r="7" spans="1:27" ht="13.5" x14ac:dyDescent="0.25">
      <c r="A7" s="23" t="s">
        <v>35</v>
      </c>
      <c r="B7" s="17" t="s">
        <v>32</v>
      </c>
      <c r="C7" s="18">
        <v>36200269</v>
      </c>
      <c r="D7" s="18"/>
      <c r="E7" s="19">
        <v>63775889</v>
      </c>
      <c r="F7" s="20">
        <v>63775889</v>
      </c>
      <c r="G7" s="20">
        <v>37794080</v>
      </c>
      <c r="H7" s="20">
        <v>19962275</v>
      </c>
      <c r="I7" s="20">
        <v>-13285474</v>
      </c>
      <c r="J7" s="20">
        <v>44470881</v>
      </c>
      <c r="K7" s="20">
        <v>-220643</v>
      </c>
      <c r="L7" s="20">
        <v>5144357</v>
      </c>
      <c r="M7" s="20">
        <v>-3584049</v>
      </c>
      <c r="N7" s="20">
        <v>1339665</v>
      </c>
      <c r="O7" s="20"/>
      <c r="P7" s="20"/>
      <c r="Q7" s="20"/>
      <c r="R7" s="20"/>
      <c r="S7" s="20"/>
      <c r="T7" s="20"/>
      <c r="U7" s="20"/>
      <c r="V7" s="20"/>
      <c r="W7" s="20">
        <v>45810546</v>
      </c>
      <c r="X7" s="20">
        <v>31887942</v>
      </c>
      <c r="Y7" s="20">
        <v>13922604</v>
      </c>
      <c r="Z7" s="21">
        <v>43.661030241462427</v>
      </c>
      <c r="AA7" s="22">
        <v>63775889</v>
      </c>
    </row>
    <row r="8" spans="1:27" ht="13.5" x14ac:dyDescent="0.25">
      <c r="A8" s="23" t="s">
        <v>36</v>
      </c>
      <c r="B8" s="17" t="s">
        <v>32</v>
      </c>
      <c r="C8" s="18">
        <v>4711644</v>
      </c>
      <c r="D8" s="18"/>
      <c r="E8" s="19">
        <v>-537576</v>
      </c>
      <c r="F8" s="20">
        <v>-537576</v>
      </c>
      <c r="G8" s="20">
        <v>23148985</v>
      </c>
      <c r="H8" s="20">
        <v>-17603076</v>
      </c>
      <c r="I8" s="20">
        <v>278765</v>
      </c>
      <c r="J8" s="20">
        <v>5824674</v>
      </c>
      <c r="K8" s="20">
        <v>376852</v>
      </c>
      <c r="L8" s="20">
        <v>617371</v>
      </c>
      <c r="M8" s="20">
        <v>699396</v>
      </c>
      <c r="N8" s="20">
        <v>1693619</v>
      </c>
      <c r="O8" s="20"/>
      <c r="P8" s="20"/>
      <c r="Q8" s="20"/>
      <c r="R8" s="20"/>
      <c r="S8" s="20"/>
      <c r="T8" s="20"/>
      <c r="U8" s="20"/>
      <c r="V8" s="20"/>
      <c r="W8" s="20">
        <v>7518293</v>
      </c>
      <c r="X8" s="20">
        <v>-268788</v>
      </c>
      <c r="Y8" s="20">
        <v>7787081</v>
      </c>
      <c r="Z8" s="21">
        <v>-2897.1088739080615</v>
      </c>
      <c r="AA8" s="22">
        <v>-537576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-33331329</v>
      </c>
      <c r="D10" s="18"/>
      <c r="E10" s="19">
        <v>-18032516</v>
      </c>
      <c r="F10" s="20">
        <v>-14017516</v>
      </c>
      <c r="G10" s="20">
        <v>-34587729</v>
      </c>
      <c r="H10" s="20">
        <v>-1336766</v>
      </c>
      <c r="I10" s="20">
        <v>-654242</v>
      </c>
      <c r="J10" s="20">
        <v>-36578737</v>
      </c>
      <c r="K10" s="20">
        <v>-1837393</v>
      </c>
      <c r="L10" s="20">
        <v>-739453</v>
      </c>
      <c r="M10" s="20">
        <v>-463446</v>
      </c>
      <c r="N10" s="20">
        <v>-3040292</v>
      </c>
      <c r="O10" s="20"/>
      <c r="P10" s="20"/>
      <c r="Q10" s="20"/>
      <c r="R10" s="20"/>
      <c r="S10" s="20"/>
      <c r="T10" s="20"/>
      <c r="U10" s="20"/>
      <c r="V10" s="20"/>
      <c r="W10" s="20">
        <v>-39619029</v>
      </c>
      <c r="X10" s="20">
        <v>-5001260</v>
      </c>
      <c r="Y10" s="20">
        <v>-34617769</v>
      </c>
      <c r="Z10" s="21">
        <v>692.18095040049911</v>
      </c>
      <c r="AA10" s="22">
        <v>-14017516</v>
      </c>
    </row>
    <row r="11" spans="1:27" ht="13.5" x14ac:dyDescent="0.25">
      <c r="A11" s="23" t="s">
        <v>39</v>
      </c>
      <c r="B11" s="17" t="s">
        <v>32</v>
      </c>
      <c r="C11" s="18">
        <v>346566160</v>
      </c>
      <c r="D11" s="18"/>
      <c r="E11" s="19">
        <v>71899060</v>
      </c>
      <c r="F11" s="20">
        <v>71899060</v>
      </c>
      <c r="G11" s="24">
        <v>346012519</v>
      </c>
      <c r="H11" s="24">
        <v>10353310</v>
      </c>
      <c r="I11" s="24">
        <v>10960400</v>
      </c>
      <c r="J11" s="20">
        <v>367326229</v>
      </c>
      <c r="K11" s="24">
        <v>6822884</v>
      </c>
      <c r="L11" s="24">
        <v>8155326</v>
      </c>
      <c r="M11" s="20">
        <v>4991753</v>
      </c>
      <c r="N11" s="24">
        <v>19969963</v>
      </c>
      <c r="O11" s="24"/>
      <c r="P11" s="24"/>
      <c r="Q11" s="20"/>
      <c r="R11" s="24"/>
      <c r="S11" s="24"/>
      <c r="T11" s="20"/>
      <c r="U11" s="24"/>
      <c r="V11" s="24"/>
      <c r="W11" s="24">
        <v>387296192</v>
      </c>
      <c r="X11" s="20">
        <v>35949546</v>
      </c>
      <c r="Y11" s="24">
        <v>351346646</v>
      </c>
      <c r="Z11" s="25">
        <v>977.33263724665665</v>
      </c>
      <c r="AA11" s="26">
        <v>71899060</v>
      </c>
    </row>
    <row r="12" spans="1:27" ht="13.5" x14ac:dyDescent="0.25">
      <c r="A12" s="23" t="s">
        <v>40</v>
      </c>
      <c r="B12" s="17" t="s">
        <v>32</v>
      </c>
      <c r="C12" s="18">
        <v>2735941</v>
      </c>
      <c r="D12" s="18"/>
      <c r="E12" s="19"/>
      <c r="F12" s="20"/>
      <c r="G12" s="20">
        <v>-267488</v>
      </c>
      <c r="H12" s="20">
        <v>571900</v>
      </c>
      <c r="I12" s="20"/>
      <c r="J12" s="20">
        <v>304412</v>
      </c>
      <c r="K12" s="20"/>
      <c r="L12" s="20">
        <v>603580</v>
      </c>
      <c r="M12" s="20"/>
      <c r="N12" s="20">
        <v>603580</v>
      </c>
      <c r="O12" s="20"/>
      <c r="P12" s="20"/>
      <c r="Q12" s="20"/>
      <c r="R12" s="20"/>
      <c r="S12" s="20"/>
      <c r="T12" s="20"/>
      <c r="U12" s="20"/>
      <c r="V12" s="20"/>
      <c r="W12" s="20">
        <v>907992</v>
      </c>
      <c r="X12" s="20"/>
      <c r="Y12" s="20">
        <v>907992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1103840418</v>
      </c>
      <c r="D13" s="29">
        <f>SUM(D6:D12)</f>
        <v>0</v>
      </c>
      <c r="E13" s="30">
        <f t="shared" si="0"/>
        <v>74818936</v>
      </c>
      <c r="F13" s="31">
        <f t="shared" si="0"/>
        <v>78833936</v>
      </c>
      <c r="G13" s="31">
        <f t="shared" si="0"/>
        <v>1150448572</v>
      </c>
      <c r="H13" s="31">
        <f t="shared" si="0"/>
        <v>6715256</v>
      </c>
      <c r="I13" s="31">
        <f t="shared" si="0"/>
        <v>-12640532</v>
      </c>
      <c r="J13" s="31">
        <f t="shared" si="0"/>
        <v>1144523296</v>
      </c>
      <c r="K13" s="31">
        <f t="shared" si="0"/>
        <v>11132470</v>
      </c>
      <c r="L13" s="31">
        <f t="shared" si="0"/>
        <v>17599652</v>
      </c>
      <c r="M13" s="31">
        <f t="shared" si="0"/>
        <v>27833096</v>
      </c>
      <c r="N13" s="31">
        <f t="shared" si="0"/>
        <v>56565218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1201088514</v>
      </c>
      <c r="X13" s="31">
        <f t="shared" si="0"/>
        <v>41424484</v>
      </c>
      <c r="Y13" s="31">
        <f t="shared" si="0"/>
        <v>1159664030</v>
      </c>
      <c r="Z13" s="32">
        <f>+IF(X13&lt;&gt;0,+(Y13/X13)*100,0)</f>
        <v>2799.465238963508</v>
      </c>
      <c r="AA13" s="33">
        <f>SUM(AA6:AA12)</f>
        <v>78833936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19190141</v>
      </c>
      <c r="D17" s="18"/>
      <c r="E17" s="19">
        <v>4700237</v>
      </c>
      <c r="F17" s="20">
        <v>4700237</v>
      </c>
      <c r="G17" s="24">
        <v>21604434</v>
      </c>
      <c r="H17" s="24">
        <v>-1080221</v>
      </c>
      <c r="I17" s="24">
        <v>2642386</v>
      </c>
      <c r="J17" s="20">
        <v>23166599</v>
      </c>
      <c r="K17" s="24">
        <v>2030478</v>
      </c>
      <c r="L17" s="24">
        <v>397355</v>
      </c>
      <c r="M17" s="20">
        <v>651868</v>
      </c>
      <c r="N17" s="24">
        <v>3079701</v>
      </c>
      <c r="O17" s="24"/>
      <c r="P17" s="24"/>
      <c r="Q17" s="20"/>
      <c r="R17" s="24"/>
      <c r="S17" s="24"/>
      <c r="T17" s="20"/>
      <c r="U17" s="24"/>
      <c r="V17" s="24"/>
      <c r="W17" s="24">
        <v>26246300</v>
      </c>
      <c r="X17" s="20">
        <v>2350110</v>
      </c>
      <c r="Y17" s="24">
        <v>23896190</v>
      </c>
      <c r="Z17" s="25">
        <v>1016.811553501751</v>
      </c>
      <c r="AA17" s="26">
        <v>4700237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43800</v>
      </c>
      <c r="D21" s="18"/>
      <c r="E21" s="19"/>
      <c r="F21" s="20"/>
      <c r="G21" s="20">
        <v>43800</v>
      </c>
      <c r="H21" s="20"/>
      <c r="I21" s="20"/>
      <c r="J21" s="20">
        <v>43800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43800</v>
      </c>
      <c r="X21" s="20"/>
      <c r="Y21" s="20">
        <v>43800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19233941</v>
      </c>
      <c r="D25" s="29">
        <f t="shared" ref="D25:Y25" si="1">SUM(D15:D24)</f>
        <v>0</v>
      </c>
      <c r="E25" s="35">
        <f t="shared" si="1"/>
        <v>4700237</v>
      </c>
      <c r="F25" s="36">
        <f t="shared" si="1"/>
        <v>4700237</v>
      </c>
      <c r="G25" s="36">
        <f t="shared" si="1"/>
        <v>21648234</v>
      </c>
      <c r="H25" s="36">
        <f t="shared" si="1"/>
        <v>-1080221</v>
      </c>
      <c r="I25" s="36">
        <f t="shared" si="1"/>
        <v>2642386</v>
      </c>
      <c r="J25" s="36">
        <f t="shared" si="1"/>
        <v>23210399</v>
      </c>
      <c r="K25" s="36">
        <f t="shared" si="1"/>
        <v>2030478</v>
      </c>
      <c r="L25" s="36">
        <f t="shared" si="1"/>
        <v>397355</v>
      </c>
      <c r="M25" s="36">
        <f t="shared" si="1"/>
        <v>651868</v>
      </c>
      <c r="N25" s="36">
        <f t="shared" si="1"/>
        <v>3079701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26290100</v>
      </c>
      <c r="X25" s="36">
        <f t="shared" si="1"/>
        <v>2350110</v>
      </c>
      <c r="Y25" s="36">
        <f t="shared" si="1"/>
        <v>23939990</v>
      </c>
      <c r="Z25" s="37">
        <f>+IF(X25&lt;&gt;0,+(Y25/X25)*100,0)</f>
        <v>1018.6752960499721</v>
      </c>
      <c r="AA25" s="38">
        <f>SUM(AA15:AA24)</f>
        <v>4700237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1123074359</v>
      </c>
      <c r="D26" s="29">
        <f>+D13+D25</f>
        <v>0</v>
      </c>
      <c r="E26" s="30">
        <f t="shared" si="2"/>
        <v>79519173</v>
      </c>
      <c r="F26" s="31">
        <f t="shared" si="2"/>
        <v>83534173</v>
      </c>
      <c r="G26" s="31">
        <f t="shared" si="2"/>
        <v>1172096806</v>
      </c>
      <c r="H26" s="31">
        <f t="shared" si="2"/>
        <v>5635035</v>
      </c>
      <c r="I26" s="31">
        <f t="shared" si="2"/>
        <v>-9998146</v>
      </c>
      <c r="J26" s="31">
        <f t="shared" si="2"/>
        <v>1167733695</v>
      </c>
      <c r="K26" s="31">
        <f t="shared" si="2"/>
        <v>13162948</v>
      </c>
      <c r="L26" s="31">
        <f t="shared" si="2"/>
        <v>17997007</v>
      </c>
      <c r="M26" s="31">
        <f t="shared" si="2"/>
        <v>28484964</v>
      </c>
      <c r="N26" s="31">
        <f t="shared" si="2"/>
        <v>59644919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1227378614</v>
      </c>
      <c r="X26" s="31">
        <f t="shared" si="2"/>
        <v>43774594</v>
      </c>
      <c r="Y26" s="31">
        <f t="shared" si="2"/>
        <v>1183604020</v>
      </c>
      <c r="Z26" s="32">
        <f>+IF(X26&lt;&gt;0,+(Y26/X26)*100,0)</f>
        <v>2703.8606457435103</v>
      </c>
      <c r="AA26" s="33">
        <f>+AA13+AA25</f>
        <v>83534173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-133460</v>
      </c>
      <c r="H30" s="20">
        <v>133460</v>
      </c>
      <c r="I30" s="20">
        <v>-136554</v>
      </c>
      <c r="J30" s="20">
        <v>-136554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-136554</v>
      </c>
      <c r="X30" s="20"/>
      <c r="Y30" s="20">
        <v>-136554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-2439053</v>
      </c>
      <c r="D31" s="18"/>
      <c r="E31" s="19"/>
      <c r="F31" s="20"/>
      <c r="G31" s="20">
        <v>-2439712</v>
      </c>
      <c r="H31" s="20">
        <v>-24980</v>
      </c>
      <c r="I31" s="20">
        <v>-9365</v>
      </c>
      <c r="J31" s="20">
        <v>-2474057</v>
      </c>
      <c r="K31" s="20">
        <v>-26254</v>
      </c>
      <c r="L31" s="20">
        <v>205942</v>
      </c>
      <c r="M31" s="20">
        <v>218982</v>
      </c>
      <c r="N31" s="20">
        <v>398670</v>
      </c>
      <c r="O31" s="20"/>
      <c r="P31" s="20"/>
      <c r="Q31" s="20"/>
      <c r="R31" s="20"/>
      <c r="S31" s="20"/>
      <c r="T31" s="20"/>
      <c r="U31" s="20"/>
      <c r="V31" s="20"/>
      <c r="W31" s="20">
        <v>-2075387</v>
      </c>
      <c r="X31" s="20"/>
      <c r="Y31" s="20">
        <v>-2075387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-19463209</v>
      </c>
      <c r="D32" s="18"/>
      <c r="E32" s="19">
        <v>462788</v>
      </c>
      <c r="F32" s="20">
        <v>4477788</v>
      </c>
      <c r="G32" s="20">
        <v>-30352019</v>
      </c>
      <c r="H32" s="20">
        <v>-126607</v>
      </c>
      <c r="I32" s="20">
        <v>462316</v>
      </c>
      <c r="J32" s="20">
        <v>-30016310</v>
      </c>
      <c r="K32" s="20">
        <v>-452848</v>
      </c>
      <c r="L32" s="20">
        <v>45727</v>
      </c>
      <c r="M32" s="20">
        <v>-510784</v>
      </c>
      <c r="N32" s="20">
        <v>-917905</v>
      </c>
      <c r="O32" s="20"/>
      <c r="P32" s="20"/>
      <c r="Q32" s="20"/>
      <c r="R32" s="20"/>
      <c r="S32" s="20"/>
      <c r="T32" s="20"/>
      <c r="U32" s="20"/>
      <c r="V32" s="20"/>
      <c r="W32" s="20">
        <v>-30934215</v>
      </c>
      <c r="X32" s="20">
        <v>4246402</v>
      </c>
      <c r="Y32" s="20">
        <v>-35180617</v>
      </c>
      <c r="Z32" s="21">
        <v>-828.48060546316628</v>
      </c>
      <c r="AA32" s="22">
        <v>4477788</v>
      </c>
    </row>
    <row r="33" spans="1:27" ht="13.5" x14ac:dyDescent="0.25">
      <c r="A33" s="23" t="s">
        <v>60</v>
      </c>
      <c r="B33" s="17" t="s">
        <v>32</v>
      </c>
      <c r="C33" s="18">
        <v>30511074</v>
      </c>
      <c r="D33" s="18"/>
      <c r="E33" s="19"/>
      <c r="F33" s="20"/>
      <c r="G33" s="20">
        <v>31476464</v>
      </c>
      <c r="H33" s="20">
        <v>-965390</v>
      </c>
      <c r="I33" s="20">
        <v>-347084</v>
      </c>
      <c r="J33" s="20">
        <v>30163990</v>
      </c>
      <c r="K33" s="20"/>
      <c r="L33" s="20">
        <v>1443074</v>
      </c>
      <c r="M33" s="20"/>
      <c r="N33" s="20">
        <v>1443074</v>
      </c>
      <c r="O33" s="20"/>
      <c r="P33" s="20"/>
      <c r="Q33" s="20"/>
      <c r="R33" s="20"/>
      <c r="S33" s="20"/>
      <c r="T33" s="20"/>
      <c r="U33" s="20"/>
      <c r="V33" s="20"/>
      <c r="W33" s="20">
        <v>31607064</v>
      </c>
      <c r="X33" s="20"/>
      <c r="Y33" s="20">
        <v>31607064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422259647</v>
      </c>
      <c r="D35" s="18"/>
      <c r="E35" s="19">
        <v>77916904</v>
      </c>
      <c r="F35" s="20">
        <v>77916904</v>
      </c>
      <c r="G35" s="20">
        <v>426506051</v>
      </c>
      <c r="H35" s="20">
        <v>10717887</v>
      </c>
      <c r="I35" s="20">
        <v>7910051</v>
      </c>
      <c r="J35" s="20">
        <v>445133989</v>
      </c>
      <c r="K35" s="20">
        <v>7836217</v>
      </c>
      <c r="L35" s="20">
        <v>9820895</v>
      </c>
      <c r="M35" s="20">
        <v>7399848</v>
      </c>
      <c r="N35" s="20">
        <v>25056960</v>
      </c>
      <c r="O35" s="20"/>
      <c r="P35" s="20"/>
      <c r="Q35" s="20"/>
      <c r="R35" s="20"/>
      <c r="S35" s="20"/>
      <c r="T35" s="20"/>
      <c r="U35" s="20"/>
      <c r="V35" s="20"/>
      <c r="W35" s="20">
        <v>470190949</v>
      </c>
      <c r="X35" s="20">
        <v>38958444</v>
      </c>
      <c r="Y35" s="20">
        <v>431232505</v>
      </c>
      <c r="Z35" s="21">
        <v>1106.9038203887199</v>
      </c>
      <c r="AA35" s="22">
        <v>77916904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430868459</v>
      </c>
      <c r="D37" s="29">
        <f t="shared" ref="D37:Y37" si="3">SUM(D29:D36)</f>
        <v>0</v>
      </c>
      <c r="E37" s="30">
        <f t="shared" si="3"/>
        <v>78379692</v>
      </c>
      <c r="F37" s="31">
        <f t="shared" si="3"/>
        <v>82394692</v>
      </c>
      <c r="G37" s="31">
        <f t="shared" si="3"/>
        <v>425057324</v>
      </c>
      <c r="H37" s="31">
        <f t="shared" si="3"/>
        <v>9734370</v>
      </c>
      <c r="I37" s="31">
        <f t="shared" si="3"/>
        <v>7879364</v>
      </c>
      <c r="J37" s="31">
        <f t="shared" si="3"/>
        <v>442671058</v>
      </c>
      <c r="K37" s="31">
        <f t="shared" si="3"/>
        <v>7357115</v>
      </c>
      <c r="L37" s="31">
        <f t="shared" si="3"/>
        <v>11515638</v>
      </c>
      <c r="M37" s="31">
        <f t="shared" si="3"/>
        <v>7108046</v>
      </c>
      <c r="N37" s="31">
        <f t="shared" si="3"/>
        <v>25980799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468651857</v>
      </c>
      <c r="X37" s="31">
        <f t="shared" si="3"/>
        <v>43204846</v>
      </c>
      <c r="Y37" s="31">
        <f t="shared" si="3"/>
        <v>425447011</v>
      </c>
      <c r="Z37" s="32">
        <f>+IF(X37&lt;&gt;0,+(Y37/X37)*100,0)</f>
        <v>984.72058203841289</v>
      </c>
      <c r="AA37" s="33">
        <f>SUM(AA29:AA36)</f>
        <v>82394692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430868459</v>
      </c>
      <c r="D44" s="29">
        <f>+D37+D43</f>
        <v>0</v>
      </c>
      <c r="E44" s="30">
        <f t="shared" si="5"/>
        <v>78379692</v>
      </c>
      <c r="F44" s="31">
        <f t="shared" si="5"/>
        <v>82394692</v>
      </c>
      <c r="G44" s="31">
        <f t="shared" si="5"/>
        <v>425057324</v>
      </c>
      <c r="H44" s="31">
        <f t="shared" si="5"/>
        <v>9734370</v>
      </c>
      <c r="I44" s="31">
        <f t="shared" si="5"/>
        <v>7879364</v>
      </c>
      <c r="J44" s="31">
        <f t="shared" si="5"/>
        <v>442671058</v>
      </c>
      <c r="K44" s="31">
        <f t="shared" si="5"/>
        <v>7357115</v>
      </c>
      <c r="L44" s="31">
        <f t="shared" si="5"/>
        <v>11515638</v>
      </c>
      <c r="M44" s="31">
        <f t="shared" si="5"/>
        <v>7108046</v>
      </c>
      <c r="N44" s="31">
        <f t="shared" si="5"/>
        <v>25980799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468651857</v>
      </c>
      <c r="X44" s="31">
        <f t="shared" si="5"/>
        <v>43204846</v>
      </c>
      <c r="Y44" s="31">
        <f t="shared" si="5"/>
        <v>425447011</v>
      </c>
      <c r="Z44" s="32">
        <f>+IF(X44&lt;&gt;0,+(Y44/X44)*100,0)</f>
        <v>984.72058203841289</v>
      </c>
      <c r="AA44" s="33">
        <f>+AA37+AA43</f>
        <v>82394692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692205900</v>
      </c>
      <c r="D45" s="42">
        <f t="shared" si="6"/>
        <v>0</v>
      </c>
      <c r="E45" s="43">
        <f t="shared" si="6"/>
        <v>1139481</v>
      </c>
      <c r="F45" s="44">
        <f t="shared" si="6"/>
        <v>1139481</v>
      </c>
      <c r="G45" s="44">
        <f t="shared" si="6"/>
        <v>747039482</v>
      </c>
      <c r="H45" s="44">
        <f t="shared" si="6"/>
        <v>-4099335</v>
      </c>
      <c r="I45" s="44">
        <f t="shared" si="6"/>
        <v>-17877510</v>
      </c>
      <c r="J45" s="44">
        <f t="shared" si="6"/>
        <v>725062637</v>
      </c>
      <c r="K45" s="44">
        <f t="shared" si="6"/>
        <v>5805833</v>
      </c>
      <c r="L45" s="44">
        <f t="shared" si="6"/>
        <v>6481369</v>
      </c>
      <c r="M45" s="44">
        <f t="shared" si="6"/>
        <v>21376918</v>
      </c>
      <c r="N45" s="44">
        <f t="shared" si="6"/>
        <v>33664120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758726757</v>
      </c>
      <c r="X45" s="44">
        <f t="shared" si="6"/>
        <v>569748</v>
      </c>
      <c r="Y45" s="44">
        <f t="shared" si="6"/>
        <v>758157009</v>
      </c>
      <c r="Z45" s="45">
        <f>+IF(X45&lt;&gt;0,+(Y45/X45)*100,0)</f>
        <v>133068.83200994122</v>
      </c>
      <c r="AA45" s="46">
        <f>+AA26-AA44</f>
        <v>1139481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-16406067</v>
      </c>
      <c r="D47" s="18"/>
      <c r="E47" s="19">
        <v>1139478</v>
      </c>
      <c r="F47" s="20">
        <v>1139478</v>
      </c>
      <c r="G47" s="20">
        <v>-26455566</v>
      </c>
      <c r="H47" s="20">
        <v>10000000</v>
      </c>
      <c r="I47" s="20"/>
      <c r="J47" s="20">
        <v>-16455566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-16455566</v>
      </c>
      <c r="X47" s="20">
        <v>569736</v>
      </c>
      <c r="Y47" s="20">
        <v>-17025302</v>
      </c>
      <c r="Z47" s="47">
        <v>-2988.2791327913278</v>
      </c>
      <c r="AA47" s="22">
        <v>1139478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-16406067</v>
      </c>
      <c r="D50" s="50">
        <f t="shared" ref="D50:Y50" si="7">SUM(D47:D49)</f>
        <v>0</v>
      </c>
      <c r="E50" s="51">
        <f t="shared" si="7"/>
        <v>1139478</v>
      </c>
      <c r="F50" s="52">
        <f t="shared" si="7"/>
        <v>1139478</v>
      </c>
      <c r="G50" s="52">
        <f t="shared" si="7"/>
        <v>-26455566</v>
      </c>
      <c r="H50" s="52">
        <f t="shared" si="7"/>
        <v>10000000</v>
      </c>
      <c r="I50" s="52">
        <f t="shared" si="7"/>
        <v>0</v>
      </c>
      <c r="J50" s="52">
        <f t="shared" si="7"/>
        <v>-16455566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-16455566</v>
      </c>
      <c r="X50" s="52">
        <f t="shared" si="7"/>
        <v>569736</v>
      </c>
      <c r="Y50" s="52">
        <f t="shared" si="7"/>
        <v>-17025302</v>
      </c>
      <c r="Z50" s="53">
        <f>+IF(X50&lt;&gt;0,+(Y50/X50)*100,0)</f>
        <v>-2988.2791327913278</v>
      </c>
      <c r="AA50" s="54">
        <f>SUM(AA47:AA49)</f>
        <v>1139478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21662804</v>
      </c>
      <c r="D6" s="18"/>
      <c r="E6" s="19">
        <v>-43428317</v>
      </c>
      <c r="F6" s="20">
        <v>-43428317</v>
      </c>
      <c r="G6" s="20">
        <v>30025060</v>
      </c>
      <c r="H6" s="20">
        <v>13446035</v>
      </c>
      <c r="I6" s="20">
        <v>3956859</v>
      </c>
      <c r="J6" s="20">
        <v>47427954</v>
      </c>
      <c r="K6" s="20">
        <v>-701563</v>
      </c>
      <c r="L6" s="20">
        <v>-1012929</v>
      </c>
      <c r="M6" s="20">
        <v>-8849015</v>
      </c>
      <c r="N6" s="20">
        <v>-10563507</v>
      </c>
      <c r="O6" s="20"/>
      <c r="P6" s="20"/>
      <c r="Q6" s="20"/>
      <c r="R6" s="20"/>
      <c r="S6" s="20"/>
      <c r="T6" s="20"/>
      <c r="U6" s="20"/>
      <c r="V6" s="20"/>
      <c r="W6" s="20">
        <v>36864447</v>
      </c>
      <c r="X6" s="20">
        <v>-21714162</v>
      </c>
      <c r="Y6" s="20">
        <v>58578609</v>
      </c>
      <c r="Z6" s="21">
        <v>-269.77144685574331</v>
      </c>
      <c r="AA6" s="22">
        <v>-43428317</v>
      </c>
    </row>
    <row r="7" spans="1:27" ht="13.5" x14ac:dyDescent="0.25">
      <c r="A7" s="23" t="s">
        <v>35</v>
      </c>
      <c r="B7" s="17" t="s">
        <v>32</v>
      </c>
      <c r="C7" s="18">
        <v>234658721</v>
      </c>
      <c r="D7" s="18"/>
      <c r="E7" s="19">
        <v>26981214</v>
      </c>
      <c r="F7" s="20">
        <v>26981214</v>
      </c>
      <c r="G7" s="20">
        <v>230302387</v>
      </c>
      <c r="H7" s="20">
        <v>7619025</v>
      </c>
      <c r="I7" s="20">
        <v>-2906781</v>
      </c>
      <c r="J7" s="20">
        <v>235014631</v>
      </c>
      <c r="K7" s="20">
        <v>2225077</v>
      </c>
      <c r="L7" s="20">
        <v>2456577</v>
      </c>
      <c r="M7" s="20">
        <v>609503</v>
      </c>
      <c r="N7" s="20">
        <v>5291157</v>
      </c>
      <c r="O7" s="20"/>
      <c r="P7" s="20"/>
      <c r="Q7" s="20"/>
      <c r="R7" s="20"/>
      <c r="S7" s="20"/>
      <c r="T7" s="20"/>
      <c r="U7" s="20"/>
      <c r="V7" s="20"/>
      <c r="W7" s="20">
        <v>240305788</v>
      </c>
      <c r="X7" s="20">
        <v>13490604</v>
      </c>
      <c r="Y7" s="20">
        <v>226815184</v>
      </c>
      <c r="Z7" s="21">
        <v>1681.2826467962441</v>
      </c>
      <c r="AA7" s="22">
        <v>26981214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-603114</v>
      </c>
      <c r="D10" s="18"/>
      <c r="E10" s="19"/>
      <c r="F10" s="20"/>
      <c r="G10" s="20">
        <v>-928620</v>
      </c>
      <c r="H10" s="20">
        <v>-155235</v>
      </c>
      <c r="I10" s="20">
        <v>-236756</v>
      </c>
      <c r="J10" s="20">
        <v>-1320611</v>
      </c>
      <c r="K10" s="20">
        <v>-331438</v>
      </c>
      <c r="L10" s="20">
        <v>-324553</v>
      </c>
      <c r="M10" s="20">
        <v>-85428</v>
      </c>
      <c r="N10" s="20">
        <v>-741419</v>
      </c>
      <c r="O10" s="20"/>
      <c r="P10" s="20"/>
      <c r="Q10" s="20"/>
      <c r="R10" s="20"/>
      <c r="S10" s="20"/>
      <c r="T10" s="20"/>
      <c r="U10" s="20"/>
      <c r="V10" s="20"/>
      <c r="W10" s="20">
        <v>-2062030</v>
      </c>
      <c r="X10" s="20"/>
      <c r="Y10" s="20">
        <v>-2062030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2656267</v>
      </c>
      <c r="H11" s="24">
        <v>-2587962</v>
      </c>
      <c r="I11" s="24">
        <v>1087062</v>
      </c>
      <c r="J11" s="20">
        <v>1155367</v>
      </c>
      <c r="K11" s="24">
        <v>230766</v>
      </c>
      <c r="L11" s="24">
        <v>6434042</v>
      </c>
      <c r="M11" s="20">
        <v>593636</v>
      </c>
      <c r="N11" s="24">
        <v>7258444</v>
      </c>
      <c r="O11" s="24"/>
      <c r="P11" s="24"/>
      <c r="Q11" s="20"/>
      <c r="R11" s="24"/>
      <c r="S11" s="24"/>
      <c r="T11" s="20"/>
      <c r="U11" s="24"/>
      <c r="V11" s="24"/>
      <c r="W11" s="24">
        <v>8413811</v>
      </c>
      <c r="X11" s="20"/>
      <c r="Y11" s="24">
        <v>8413811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49648</v>
      </c>
      <c r="H12" s="20">
        <v>143230</v>
      </c>
      <c r="I12" s="20"/>
      <c r="J12" s="20">
        <v>192878</v>
      </c>
      <c r="K12" s="20">
        <v>-167907</v>
      </c>
      <c r="L12" s="20">
        <v>138786</v>
      </c>
      <c r="M12" s="20">
        <v>624</v>
      </c>
      <c r="N12" s="20">
        <v>-28497</v>
      </c>
      <c r="O12" s="20"/>
      <c r="P12" s="20"/>
      <c r="Q12" s="20"/>
      <c r="R12" s="20"/>
      <c r="S12" s="20"/>
      <c r="T12" s="20"/>
      <c r="U12" s="20"/>
      <c r="V12" s="20"/>
      <c r="W12" s="20">
        <v>164381</v>
      </c>
      <c r="X12" s="20"/>
      <c r="Y12" s="20">
        <v>164381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255718411</v>
      </c>
      <c r="D13" s="29">
        <f>SUM(D6:D12)</f>
        <v>0</v>
      </c>
      <c r="E13" s="30">
        <f t="shared" si="0"/>
        <v>-16447103</v>
      </c>
      <c r="F13" s="31">
        <f t="shared" si="0"/>
        <v>-16447103</v>
      </c>
      <c r="G13" s="31">
        <f t="shared" si="0"/>
        <v>262104742</v>
      </c>
      <c r="H13" s="31">
        <f t="shared" si="0"/>
        <v>18465093</v>
      </c>
      <c r="I13" s="31">
        <f t="shared" si="0"/>
        <v>1900384</v>
      </c>
      <c r="J13" s="31">
        <f t="shared" si="0"/>
        <v>282470219</v>
      </c>
      <c r="K13" s="31">
        <f t="shared" si="0"/>
        <v>1254935</v>
      </c>
      <c r="L13" s="31">
        <f t="shared" si="0"/>
        <v>7691923</v>
      </c>
      <c r="M13" s="31">
        <f t="shared" si="0"/>
        <v>-7730680</v>
      </c>
      <c r="N13" s="31">
        <f t="shared" si="0"/>
        <v>1216178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283686397</v>
      </c>
      <c r="X13" s="31">
        <f t="shared" si="0"/>
        <v>-8223558</v>
      </c>
      <c r="Y13" s="31">
        <f t="shared" si="0"/>
        <v>291909955</v>
      </c>
      <c r="Z13" s="32">
        <f>+IF(X13&lt;&gt;0,+(Y13/X13)*100,0)</f>
        <v>-3549.6795304416901</v>
      </c>
      <c r="AA13" s="33">
        <f>SUM(AA6:AA12)</f>
        <v>-16447103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27935784</v>
      </c>
      <c r="F17" s="20">
        <v>27935784</v>
      </c>
      <c r="G17" s="24">
        <v>1635653</v>
      </c>
      <c r="H17" s="24">
        <v>-1635653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26276656</v>
      </c>
      <c r="Y17" s="24">
        <v>-26276656</v>
      </c>
      <c r="Z17" s="25">
        <v>-100</v>
      </c>
      <c r="AA17" s="26">
        <v>27935784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27935784</v>
      </c>
      <c r="F25" s="36">
        <f t="shared" si="1"/>
        <v>27935784</v>
      </c>
      <c r="G25" s="36">
        <f t="shared" si="1"/>
        <v>1635653</v>
      </c>
      <c r="H25" s="36">
        <f t="shared" si="1"/>
        <v>-1635653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26276656</v>
      </c>
      <c r="Y25" s="36">
        <f t="shared" si="1"/>
        <v>-26276656</v>
      </c>
      <c r="Z25" s="37">
        <f>+IF(X25&lt;&gt;0,+(Y25/X25)*100,0)</f>
        <v>-100</v>
      </c>
      <c r="AA25" s="38">
        <f>SUM(AA15:AA24)</f>
        <v>27935784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255718411</v>
      </c>
      <c r="D26" s="29">
        <f>+D13+D25</f>
        <v>0</v>
      </c>
      <c r="E26" s="30">
        <f t="shared" si="2"/>
        <v>11488681</v>
      </c>
      <c r="F26" s="31">
        <f t="shared" si="2"/>
        <v>11488681</v>
      </c>
      <c r="G26" s="31">
        <f t="shared" si="2"/>
        <v>263740395</v>
      </c>
      <c r="H26" s="31">
        <f t="shared" si="2"/>
        <v>16829440</v>
      </c>
      <c r="I26" s="31">
        <f t="shared" si="2"/>
        <v>1900384</v>
      </c>
      <c r="J26" s="31">
        <f t="shared" si="2"/>
        <v>282470219</v>
      </c>
      <c r="K26" s="31">
        <f t="shared" si="2"/>
        <v>1254935</v>
      </c>
      <c r="L26" s="31">
        <f t="shared" si="2"/>
        <v>7691923</v>
      </c>
      <c r="M26" s="31">
        <f t="shared" si="2"/>
        <v>-7730680</v>
      </c>
      <c r="N26" s="31">
        <f t="shared" si="2"/>
        <v>1216178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283686397</v>
      </c>
      <c r="X26" s="31">
        <f t="shared" si="2"/>
        <v>18053098</v>
      </c>
      <c r="Y26" s="31">
        <f t="shared" si="2"/>
        <v>265633299</v>
      </c>
      <c r="Z26" s="32">
        <f>+IF(X26&lt;&gt;0,+(Y26/X26)*100,0)</f>
        <v>1471.4000832433303</v>
      </c>
      <c r="AA26" s="33">
        <f>+AA13+AA25</f>
        <v>11488681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454606</v>
      </c>
      <c r="D31" s="18"/>
      <c r="E31" s="19"/>
      <c r="F31" s="20"/>
      <c r="G31" s="20">
        <v>-167370</v>
      </c>
      <c r="H31" s="20">
        <v>620942</v>
      </c>
      <c r="I31" s="20">
        <v>-49</v>
      </c>
      <c r="J31" s="20">
        <v>453523</v>
      </c>
      <c r="K31" s="20">
        <v>-1629</v>
      </c>
      <c r="L31" s="20">
        <v>-5386</v>
      </c>
      <c r="M31" s="20">
        <v>-3518</v>
      </c>
      <c r="N31" s="20">
        <v>-10533</v>
      </c>
      <c r="O31" s="20"/>
      <c r="P31" s="20"/>
      <c r="Q31" s="20"/>
      <c r="R31" s="20"/>
      <c r="S31" s="20"/>
      <c r="T31" s="20"/>
      <c r="U31" s="20"/>
      <c r="V31" s="20"/>
      <c r="W31" s="20">
        <v>442990</v>
      </c>
      <c r="X31" s="20"/>
      <c r="Y31" s="20">
        <v>442990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-662887</v>
      </c>
      <c r="D32" s="18"/>
      <c r="E32" s="19">
        <v>-25304408</v>
      </c>
      <c r="F32" s="20">
        <v>-25304408</v>
      </c>
      <c r="G32" s="20">
        <v>-899897</v>
      </c>
      <c r="H32" s="20">
        <v>-219225</v>
      </c>
      <c r="I32" s="20">
        <v>-51759</v>
      </c>
      <c r="J32" s="20">
        <v>-1170881</v>
      </c>
      <c r="K32" s="20">
        <v>-30648</v>
      </c>
      <c r="L32" s="20">
        <v>50774287</v>
      </c>
      <c r="M32" s="20">
        <v>-6854966</v>
      </c>
      <c r="N32" s="20">
        <v>43888673</v>
      </c>
      <c r="O32" s="20"/>
      <c r="P32" s="20"/>
      <c r="Q32" s="20"/>
      <c r="R32" s="20"/>
      <c r="S32" s="20"/>
      <c r="T32" s="20"/>
      <c r="U32" s="20"/>
      <c r="V32" s="20"/>
      <c r="W32" s="20">
        <v>42717792</v>
      </c>
      <c r="X32" s="20">
        <v>-12652206</v>
      </c>
      <c r="Y32" s="20">
        <v>55369998</v>
      </c>
      <c r="Z32" s="21">
        <v>-437.63117672918065</v>
      </c>
      <c r="AA32" s="22">
        <v>-25304408</v>
      </c>
    </row>
    <row r="33" spans="1:27" ht="13.5" x14ac:dyDescent="0.25">
      <c r="A33" s="23" t="s">
        <v>60</v>
      </c>
      <c r="B33" s="17" t="s">
        <v>32</v>
      </c>
      <c r="C33" s="18">
        <v>3919893</v>
      </c>
      <c r="D33" s="18"/>
      <c r="E33" s="19"/>
      <c r="F33" s="20"/>
      <c r="G33" s="20"/>
      <c r="H33" s="20"/>
      <c r="I33" s="20">
        <v>1000000</v>
      </c>
      <c r="J33" s="20">
        <v>1000000</v>
      </c>
      <c r="K33" s="20"/>
      <c r="L33" s="20"/>
      <c r="M33" s="20">
        <v>6919893</v>
      </c>
      <c r="N33" s="20">
        <v>6919893</v>
      </c>
      <c r="O33" s="20"/>
      <c r="P33" s="20"/>
      <c r="Q33" s="20"/>
      <c r="R33" s="20"/>
      <c r="S33" s="20"/>
      <c r="T33" s="20"/>
      <c r="U33" s="20"/>
      <c r="V33" s="20"/>
      <c r="W33" s="20">
        <v>7919893</v>
      </c>
      <c r="X33" s="20"/>
      <c r="Y33" s="20">
        <v>7919893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-8096461</v>
      </c>
      <c r="D35" s="18"/>
      <c r="E35" s="19">
        <v>27422404</v>
      </c>
      <c r="F35" s="20">
        <v>27422404</v>
      </c>
      <c r="G35" s="20">
        <v>7376645</v>
      </c>
      <c r="H35" s="20">
        <v>-4637712</v>
      </c>
      <c r="I35" s="20">
        <v>-433505</v>
      </c>
      <c r="J35" s="20">
        <v>2305428</v>
      </c>
      <c r="K35" s="20">
        <v>-224411</v>
      </c>
      <c r="L35" s="20">
        <v>557269</v>
      </c>
      <c r="M35" s="20">
        <v>-8658425</v>
      </c>
      <c r="N35" s="20">
        <v>-8325567</v>
      </c>
      <c r="O35" s="20"/>
      <c r="P35" s="20"/>
      <c r="Q35" s="20"/>
      <c r="R35" s="20"/>
      <c r="S35" s="20"/>
      <c r="T35" s="20"/>
      <c r="U35" s="20"/>
      <c r="V35" s="20"/>
      <c r="W35" s="20">
        <v>-6020139</v>
      </c>
      <c r="X35" s="20">
        <v>13711200</v>
      </c>
      <c r="Y35" s="20">
        <v>-19731339</v>
      </c>
      <c r="Z35" s="21">
        <v>-143.90672588832487</v>
      </c>
      <c r="AA35" s="22">
        <v>27422404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-4384849</v>
      </c>
      <c r="D37" s="29">
        <f t="shared" ref="D37:Y37" si="3">SUM(D29:D36)</f>
        <v>0</v>
      </c>
      <c r="E37" s="30">
        <f t="shared" si="3"/>
        <v>2117996</v>
      </c>
      <c r="F37" s="31">
        <f t="shared" si="3"/>
        <v>2117996</v>
      </c>
      <c r="G37" s="31">
        <f t="shared" si="3"/>
        <v>6309378</v>
      </c>
      <c r="H37" s="31">
        <f t="shared" si="3"/>
        <v>-4235995</v>
      </c>
      <c r="I37" s="31">
        <f t="shared" si="3"/>
        <v>514687</v>
      </c>
      <c r="J37" s="31">
        <f t="shared" si="3"/>
        <v>2588070</v>
      </c>
      <c r="K37" s="31">
        <f t="shared" si="3"/>
        <v>-256688</v>
      </c>
      <c r="L37" s="31">
        <f t="shared" si="3"/>
        <v>51326170</v>
      </c>
      <c r="M37" s="31">
        <f t="shared" si="3"/>
        <v>-8597016</v>
      </c>
      <c r="N37" s="31">
        <f t="shared" si="3"/>
        <v>42472466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45060536</v>
      </c>
      <c r="X37" s="31">
        <f t="shared" si="3"/>
        <v>1058994</v>
      </c>
      <c r="Y37" s="31">
        <f t="shared" si="3"/>
        <v>44001542</v>
      </c>
      <c r="Z37" s="32">
        <f>+IF(X37&lt;&gt;0,+(Y37/X37)*100,0)</f>
        <v>4155.0322287000681</v>
      </c>
      <c r="AA37" s="33">
        <f>SUM(AA29:AA36)</f>
        <v>2117996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-4384849</v>
      </c>
      <c r="D44" s="29">
        <f>+D37+D43</f>
        <v>0</v>
      </c>
      <c r="E44" s="30">
        <f t="shared" si="5"/>
        <v>2117996</v>
      </c>
      <c r="F44" s="31">
        <f t="shared" si="5"/>
        <v>2117996</v>
      </c>
      <c r="G44" s="31">
        <f t="shared" si="5"/>
        <v>6309378</v>
      </c>
      <c r="H44" s="31">
        <f t="shared" si="5"/>
        <v>-4235995</v>
      </c>
      <c r="I44" s="31">
        <f t="shared" si="5"/>
        <v>514687</v>
      </c>
      <c r="J44" s="31">
        <f t="shared" si="5"/>
        <v>2588070</v>
      </c>
      <c r="K44" s="31">
        <f t="shared" si="5"/>
        <v>-256688</v>
      </c>
      <c r="L44" s="31">
        <f t="shared" si="5"/>
        <v>51326170</v>
      </c>
      <c r="M44" s="31">
        <f t="shared" si="5"/>
        <v>-8597016</v>
      </c>
      <c r="N44" s="31">
        <f t="shared" si="5"/>
        <v>42472466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45060536</v>
      </c>
      <c r="X44" s="31">
        <f t="shared" si="5"/>
        <v>1058994</v>
      </c>
      <c r="Y44" s="31">
        <f t="shared" si="5"/>
        <v>44001542</v>
      </c>
      <c r="Z44" s="32">
        <f>+IF(X44&lt;&gt;0,+(Y44/X44)*100,0)</f>
        <v>4155.0322287000681</v>
      </c>
      <c r="AA44" s="33">
        <f>+AA37+AA43</f>
        <v>2117996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260103260</v>
      </c>
      <c r="D45" s="42">
        <f t="shared" si="6"/>
        <v>0</v>
      </c>
      <c r="E45" s="43">
        <f t="shared" si="6"/>
        <v>9370685</v>
      </c>
      <c r="F45" s="44">
        <f t="shared" si="6"/>
        <v>9370685</v>
      </c>
      <c r="G45" s="44">
        <f t="shared" si="6"/>
        <v>257431017</v>
      </c>
      <c r="H45" s="44">
        <f t="shared" si="6"/>
        <v>21065435</v>
      </c>
      <c r="I45" s="44">
        <f t="shared" si="6"/>
        <v>1385697</v>
      </c>
      <c r="J45" s="44">
        <f t="shared" si="6"/>
        <v>279882149</v>
      </c>
      <c r="K45" s="44">
        <f t="shared" si="6"/>
        <v>1511623</v>
      </c>
      <c r="L45" s="44">
        <f t="shared" si="6"/>
        <v>-43634247</v>
      </c>
      <c r="M45" s="44">
        <f t="shared" si="6"/>
        <v>866336</v>
      </c>
      <c r="N45" s="44">
        <f t="shared" si="6"/>
        <v>-41256288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238625861</v>
      </c>
      <c r="X45" s="44">
        <f t="shared" si="6"/>
        <v>16994104</v>
      </c>
      <c r="Y45" s="44">
        <f t="shared" si="6"/>
        <v>221631757</v>
      </c>
      <c r="Z45" s="45">
        <f>+IF(X45&lt;&gt;0,+(Y45/X45)*100,0)</f>
        <v>1304.1685339809619</v>
      </c>
      <c r="AA45" s="46">
        <f>+AA26-AA44</f>
        <v>9370685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-15246845</v>
      </c>
      <c r="F47" s="20">
        <v>-15246845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-7623426</v>
      </c>
      <c r="Y47" s="20">
        <v>7623426</v>
      </c>
      <c r="Z47" s="47">
        <v>-100</v>
      </c>
      <c r="AA47" s="22">
        <v>-15246845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-15246845</v>
      </c>
      <c r="F50" s="52">
        <f t="shared" si="7"/>
        <v>-15246845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-7623426</v>
      </c>
      <c r="Y50" s="52">
        <f t="shared" si="7"/>
        <v>7623426</v>
      </c>
      <c r="Z50" s="53">
        <f>+IF(X50&lt;&gt;0,+(Y50/X50)*100,0)</f>
        <v>-100</v>
      </c>
      <c r="AA50" s="54">
        <f>SUM(AA47:AA49)</f>
        <v>-15246845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4</v>
      </c>
      <c r="F17" s="20">
        <v>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</v>
      </c>
      <c r="Y17" s="24">
        <v>-4</v>
      </c>
      <c r="Z17" s="25">
        <v>-100</v>
      </c>
      <c r="AA17" s="26">
        <v>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</v>
      </c>
      <c r="F25" s="36">
        <f t="shared" si="1"/>
        <v>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</v>
      </c>
      <c r="Y25" s="36">
        <f t="shared" si="1"/>
        <v>-4</v>
      </c>
      <c r="Z25" s="37">
        <f>+IF(X25&lt;&gt;0,+(Y25/X25)*100,0)</f>
        <v>-100</v>
      </c>
      <c r="AA25" s="38">
        <f>SUM(AA15:AA24)</f>
        <v>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</v>
      </c>
      <c r="F26" s="31">
        <f t="shared" si="2"/>
        <v>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</v>
      </c>
      <c r="Y26" s="31">
        <f t="shared" si="2"/>
        <v>-4</v>
      </c>
      <c r="Z26" s="32">
        <f>+IF(X26&lt;&gt;0,+(Y26/X26)*100,0)</f>
        <v>-100</v>
      </c>
      <c r="AA26" s="33">
        <f>+AA13+AA25</f>
        <v>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-759</v>
      </c>
      <c r="L32" s="20"/>
      <c r="M32" s="20"/>
      <c r="N32" s="20">
        <v>-759</v>
      </c>
      <c r="O32" s="20"/>
      <c r="P32" s="20"/>
      <c r="Q32" s="20"/>
      <c r="R32" s="20"/>
      <c r="S32" s="20"/>
      <c r="T32" s="20"/>
      <c r="U32" s="20"/>
      <c r="V32" s="20"/>
      <c r="W32" s="20">
        <v>-759</v>
      </c>
      <c r="X32" s="20"/>
      <c r="Y32" s="20">
        <v>-759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-759</v>
      </c>
      <c r="L37" s="31">
        <f t="shared" si="3"/>
        <v>0</v>
      </c>
      <c r="M37" s="31">
        <f t="shared" si="3"/>
        <v>0</v>
      </c>
      <c r="N37" s="31">
        <f t="shared" si="3"/>
        <v>-759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-759</v>
      </c>
      <c r="X37" s="31">
        <f t="shared" si="3"/>
        <v>0</v>
      </c>
      <c r="Y37" s="31">
        <f t="shared" si="3"/>
        <v>-759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-759</v>
      </c>
      <c r="L44" s="31">
        <f t="shared" si="5"/>
        <v>0</v>
      </c>
      <c r="M44" s="31">
        <f t="shared" si="5"/>
        <v>0</v>
      </c>
      <c r="N44" s="31">
        <f t="shared" si="5"/>
        <v>-759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-759</v>
      </c>
      <c r="X44" s="31">
        <f t="shared" si="5"/>
        <v>0</v>
      </c>
      <c r="Y44" s="31">
        <f t="shared" si="5"/>
        <v>-759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</v>
      </c>
      <c r="F45" s="44">
        <f t="shared" si="6"/>
        <v>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759</v>
      </c>
      <c r="L45" s="44">
        <f t="shared" si="6"/>
        <v>0</v>
      </c>
      <c r="M45" s="44">
        <f t="shared" si="6"/>
        <v>0</v>
      </c>
      <c r="N45" s="44">
        <f t="shared" si="6"/>
        <v>759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759</v>
      </c>
      <c r="X45" s="44">
        <f t="shared" si="6"/>
        <v>4</v>
      </c>
      <c r="Y45" s="44">
        <f t="shared" si="6"/>
        <v>755</v>
      </c>
      <c r="Z45" s="45">
        <f>+IF(X45&lt;&gt;0,+(Y45/X45)*100,0)</f>
        <v>18875</v>
      </c>
      <c r="AA45" s="46">
        <f>+AA26-AA44</f>
        <v>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-841918019</v>
      </c>
      <c r="D6" s="18"/>
      <c r="E6" s="19">
        <v>23000004</v>
      </c>
      <c r="F6" s="20">
        <v>23000004</v>
      </c>
      <c r="G6" s="20">
        <v>-77840466</v>
      </c>
      <c r="H6" s="20"/>
      <c r="I6" s="20">
        <v>-13050083</v>
      </c>
      <c r="J6" s="20">
        <v>-90890549</v>
      </c>
      <c r="K6" s="20">
        <v>-12858018</v>
      </c>
      <c r="L6" s="20">
        <v>6773636</v>
      </c>
      <c r="M6" s="20">
        <v>-1802633</v>
      </c>
      <c r="N6" s="20">
        <v>-7887015</v>
      </c>
      <c r="O6" s="20"/>
      <c r="P6" s="20"/>
      <c r="Q6" s="20"/>
      <c r="R6" s="20"/>
      <c r="S6" s="20"/>
      <c r="T6" s="20"/>
      <c r="U6" s="20"/>
      <c r="V6" s="20"/>
      <c r="W6" s="20">
        <v>-98777564</v>
      </c>
      <c r="X6" s="20">
        <v>11500002</v>
      </c>
      <c r="Y6" s="20">
        <v>-110277566</v>
      </c>
      <c r="Z6" s="21">
        <v>-958.93518975040183</v>
      </c>
      <c r="AA6" s="22">
        <v>23000004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29563299</v>
      </c>
      <c r="D11" s="18"/>
      <c r="E11" s="19"/>
      <c r="F11" s="20"/>
      <c r="G11" s="24"/>
      <c r="H11" s="24"/>
      <c r="I11" s="24">
        <v>733455</v>
      </c>
      <c r="J11" s="20">
        <v>733455</v>
      </c>
      <c r="K11" s="24">
        <v>802767</v>
      </c>
      <c r="L11" s="24">
        <v>451299</v>
      </c>
      <c r="M11" s="20">
        <v>322923</v>
      </c>
      <c r="N11" s="24">
        <v>1576989</v>
      </c>
      <c r="O11" s="24"/>
      <c r="P11" s="24"/>
      <c r="Q11" s="20"/>
      <c r="R11" s="24"/>
      <c r="S11" s="24"/>
      <c r="T11" s="20"/>
      <c r="U11" s="24"/>
      <c r="V11" s="24"/>
      <c r="W11" s="24">
        <v>2310444</v>
      </c>
      <c r="X11" s="20"/>
      <c r="Y11" s="24">
        <v>2310444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-812354720</v>
      </c>
      <c r="D13" s="29">
        <f>SUM(D6:D12)</f>
        <v>0</v>
      </c>
      <c r="E13" s="30">
        <f t="shared" si="0"/>
        <v>23000004</v>
      </c>
      <c r="F13" s="31">
        <f t="shared" si="0"/>
        <v>23000004</v>
      </c>
      <c r="G13" s="31">
        <f t="shared" si="0"/>
        <v>-77840466</v>
      </c>
      <c r="H13" s="31">
        <f t="shared" si="0"/>
        <v>0</v>
      </c>
      <c r="I13" s="31">
        <f t="shared" si="0"/>
        <v>-12316628</v>
      </c>
      <c r="J13" s="31">
        <f t="shared" si="0"/>
        <v>-90157094</v>
      </c>
      <c r="K13" s="31">
        <f t="shared" si="0"/>
        <v>-12055251</v>
      </c>
      <c r="L13" s="31">
        <f t="shared" si="0"/>
        <v>7224935</v>
      </c>
      <c r="M13" s="31">
        <f t="shared" si="0"/>
        <v>-1479710</v>
      </c>
      <c r="N13" s="31">
        <f t="shared" si="0"/>
        <v>-6310026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-96467120</v>
      </c>
      <c r="X13" s="31">
        <f t="shared" si="0"/>
        <v>11500002</v>
      </c>
      <c r="Y13" s="31">
        <f t="shared" si="0"/>
        <v>-107967122</v>
      </c>
      <c r="Z13" s="32">
        <f>+IF(X13&lt;&gt;0,+(Y13/X13)*100,0)</f>
        <v>-938.84437585315209</v>
      </c>
      <c r="AA13" s="33">
        <f>SUM(AA6:AA12)</f>
        <v>23000004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324632530</v>
      </c>
      <c r="D17" s="18"/>
      <c r="E17" s="19"/>
      <c r="F17" s="20"/>
      <c r="G17" s="24">
        <v>2126929</v>
      </c>
      <c r="H17" s="24"/>
      <c r="I17" s="24">
        <v>5914028</v>
      </c>
      <c r="J17" s="20">
        <v>8040957</v>
      </c>
      <c r="K17" s="24">
        <v>6591749</v>
      </c>
      <c r="L17" s="24">
        <v>3832561</v>
      </c>
      <c r="M17" s="20">
        <v>3263851</v>
      </c>
      <c r="N17" s="24">
        <v>13688161</v>
      </c>
      <c r="O17" s="24"/>
      <c r="P17" s="24"/>
      <c r="Q17" s="20"/>
      <c r="R17" s="24"/>
      <c r="S17" s="24"/>
      <c r="T17" s="20"/>
      <c r="U17" s="24"/>
      <c r="V17" s="24"/>
      <c r="W17" s="24">
        <v>21729118</v>
      </c>
      <c r="X17" s="20"/>
      <c r="Y17" s="24">
        <v>21729118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-12156</v>
      </c>
      <c r="F21" s="20">
        <v>-12156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-6078</v>
      </c>
      <c r="Y21" s="20">
        <v>6078</v>
      </c>
      <c r="Z21" s="21">
        <v>-100</v>
      </c>
      <c r="AA21" s="22">
        <v>-12156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324632530</v>
      </c>
      <c r="D25" s="29">
        <f t="shared" ref="D25:Y25" si="1">SUM(D15:D24)</f>
        <v>0</v>
      </c>
      <c r="E25" s="35">
        <f t="shared" si="1"/>
        <v>-12156</v>
      </c>
      <c r="F25" s="36">
        <f t="shared" si="1"/>
        <v>-12156</v>
      </c>
      <c r="G25" s="36">
        <f t="shared" si="1"/>
        <v>2126929</v>
      </c>
      <c r="H25" s="36">
        <f t="shared" si="1"/>
        <v>0</v>
      </c>
      <c r="I25" s="36">
        <f t="shared" si="1"/>
        <v>5914028</v>
      </c>
      <c r="J25" s="36">
        <f t="shared" si="1"/>
        <v>8040957</v>
      </c>
      <c r="K25" s="36">
        <f t="shared" si="1"/>
        <v>6591749</v>
      </c>
      <c r="L25" s="36">
        <f t="shared" si="1"/>
        <v>3832561</v>
      </c>
      <c r="M25" s="36">
        <f t="shared" si="1"/>
        <v>3263851</v>
      </c>
      <c r="N25" s="36">
        <f t="shared" si="1"/>
        <v>13688161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21729118</v>
      </c>
      <c r="X25" s="36">
        <f t="shared" si="1"/>
        <v>-6078</v>
      </c>
      <c r="Y25" s="36">
        <f t="shared" si="1"/>
        <v>21735196</v>
      </c>
      <c r="Z25" s="37">
        <f>+IF(X25&lt;&gt;0,+(Y25/X25)*100,0)</f>
        <v>-357604.40934517933</v>
      </c>
      <c r="AA25" s="38">
        <f>SUM(AA15:AA24)</f>
        <v>-12156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-487722190</v>
      </c>
      <c r="D26" s="29">
        <f>+D13+D25</f>
        <v>0</v>
      </c>
      <c r="E26" s="30">
        <f t="shared" si="2"/>
        <v>22987848</v>
      </c>
      <c r="F26" s="31">
        <f t="shared" si="2"/>
        <v>22987848</v>
      </c>
      <c r="G26" s="31">
        <f t="shared" si="2"/>
        <v>-75713537</v>
      </c>
      <c r="H26" s="31">
        <f t="shared" si="2"/>
        <v>0</v>
      </c>
      <c r="I26" s="31">
        <f t="shared" si="2"/>
        <v>-6402600</v>
      </c>
      <c r="J26" s="31">
        <f t="shared" si="2"/>
        <v>-82116137</v>
      </c>
      <c r="K26" s="31">
        <f t="shared" si="2"/>
        <v>-5463502</v>
      </c>
      <c r="L26" s="31">
        <f t="shared" si="2"/>
        <v>11057496</v>
      </c>
      <c r="M26" s="31">
        <f t="shared" si="2"/>
        <v>1784141</v>
      </c>
      <c r="N26" s="31">
        <f t="shared" si="2"/>
        <v>7378135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-74738002</v>
      </c>
      <c r="X26" s="31">
        <f t="shared" si="2"/>
        <v>11493924</v>
      </c>
      <c r="Y26" s="31">
        <f t="shared" si="2"/>
        <v>-86231926</v>
      </c>
      <c r="Z26" s="32">
        <f>+IF(X26&lt;&gt;0,+(Y26/X26)*100,0)</f>
        <v>-750.2392220446211</v>
      </c>
      <c r="AA26" s="33">
        <f>+AA13+AA25</f>
        <v>22987848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29519820</v>
      </c>
      <c r="F32" s="20">
        <v>29519820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14759910</v>
      </c>
      <c r="Y32" s="20">
        <v>-14759910</v>
      </c>
      <c r="Z32" s="21">
        <v>-100</v>
      </c>
      <c r="AA32" s="22">
        <v>29519820</v>
      </c>
    </row>
    <row r="33" spans="1:27" ht="13.5" x14ac:dyDescent="0.25">
      <c r="A33" s="23" t="s">
        <v>60</v>
      </c>
      <c r="B33" s="17" t="s">
        <v>32</v>
      </c>
      <c r="C33" s="18">
        <v>-11028567</v>
      </c>
      <c r="D33" s="18"/>
      <c r="E33" s="19"/>
      <c r="F33" s="20"/>
      <c r="G33" s="20"/>
      <c r="H33" s="20"/>
      <c r="I33" s="20">
        <v>-1263786</v>
      </c>
      <c r="J33" s="20">
        <v>-1263786</v>
      </c>
      <c r="K33" s="20">
        <v>-16606302</v>
      </c>
      <c r="L33" s="20">
        <v>8000000</v>
      </c>
      <c r="M33" s="20">
        <v>-9285261</v>
      </c>
      <c r="N33" s="20">
        <v>-17891563</v>
      </c>
      <c r="O33" s="20"/>
      <c r="P33" s="20"/>
      <c r="Q33" s="20"/>
      <c r="R33" s="20"/>
      <c r="S33" s="20"/>
      <c r="T33" s="20"/>
      <c r="U33" s="20"/>
      <c r="V33" s="20"/>
      <c r="W33" s="20">
        <v>-19155349</v>
      </c>
      <c r="X33" s="20"/>
      <c r="Y33" s="20">
        <v>-19155349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-11028567</v>
      </c>
      <c r="D37" s="29">
        <f t="shared" ref="D37:Y37" si="3">SUM(D29:D36)</f>
        <v>0</v>
      </c>
      <c r="E37" s="30">
        <f t="shared" si="3"/>
        <v>29519820</v>
      </c>
      <c r="F37" s="31">
        <f t="shared" si="3"/>
        <v>29519820</v>
      </c>
      <c r="G37" s="31">
        <f t="shared" si="3"/>
        <v>0</v>
      </c>
      <c r="H37" s="31">
        <f t="shared" si="3"/>
        <v>0</v>
      </c>
      <c r="I37" s="31">
        <f t="shared" si="3"/>
        <v>-1263786</v>
      </c>
      <c r="J37" s="31">
        <f t="shared" si="3"/>
        <v>-1263786</v>
      </c>
      <c r="K37" s="31">
        <f t="shared" si="3"/>
        <v>-16606302</v>
      </c>
      <c r="L37" s="31">
        <f t="shared" si="3"/>
        <v>8000000</v>
      </c>
      <c r="M37" s="31">
        <f t="shared" si="3"/>
        <v>-9285261</v>
      </c>
      <c r="N37" s="31">
        <f t="shared" si="3"/>
        <v>-17891563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-19155349</v>
      </c>
      <c r="X37" s="31">
        <f t="shared" si="3"/>
        <v>14759910</v>
      </c>
      <c r="Y37" s="31">
        <f t="shared" si="3"/>
        <v>-33915259</v>
      </c>
      <c r="Z37" s="32">
        <f>+IF(X37&lt;&gt;0,+(Y37/X37)*100,0)</f>
        <v>-229.77957860176653</v>
      </c>
      <c r="AA37" s="33">
        <f>SUM(AA29:AA36)</f>
        <v>29519820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-11028567</v>
      </c>
      <c r="D44" s="29">
        <f>+D37+D43</f>
        <v>0</v>
      </c>
      <c r="E44" s="30">
        <f t="shared" si="5"/>
        <v>29519820</v>
      </c>
      <c r="F44" s="31">
        <f t="shared" si="5"/>
        <v>29519820</v>
      </c>
      <c r="G44" s="31">
        <f t="shared" si="5"/>
        <v>0</v>
      </c>
      <c r="H44" s="31">
        <f t="shared" si="5"/>
        <v>0</v>
      </c>
      <c r="I44" s="31">
        <f t="shared" si="5"/>
        <v>-1263786</v>
      </c>
      <c r="J44" s="31">
        <f t="shared" si="5"/>
        <v>-1263786</v>
      </c>
      <c r="K44" s="31">
        <f t="shared" si="5"/>
        <v>-16606302</v>
      </c>
      <c r="L44" s="31">
        <f t="shared" si="5"/>
        <v>8000000</v>
      </c>
      <c r="M44" s="31">
        <f t="shared" si="5"/>
        <v>-9285261</v>
      </c>
      <c r="N44" s="31">
        <f t="shared" si="5"/>
        <v>-17891563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-19155349</v>
      </c>
      <c r="X44" s="31">
        <f t="shared" si="5"/>
        <v>14759910</v>
      </c>
      <c r="Y44" s="31">
        <f t="shared" si="5"/>
        <v>-33915259</v>
      </c>
      <c r="Z44" s="32">
        <f>+IF(X44&lt;&gt;0,+(Y44/X44)*100,0)</f>
        <v>-229.77957860176653</v>
      </c>
      <c r="AA44" s="33">
        <f>+AA37+AA43</f>
        <v>29519820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-476693623</v>
      </c>
      <c r="D45" s="42">
        <f t="shared" si="6"/>
        <v>0</v>
      </c>
      <c r="E45" s="43">
        <f t="shared" si="6"/>
        <v>-6531972</v>
      </c>
      <c r="F45" s="44">
        <f t="shared" si="6"/>
        <v>-6531972</v>
      </c>
      <c r="G45" s="44">
        <f t="shared" si="6"/>
        <v>-75713537</v>
      </c>
      <c r="H45" s="44">
        <f t="shared" si="6"/>
        <v>0</v>
      </c>
      <c r="I45" s="44">
        <f t="shared" si="6"/>
        <v>-5138814</v>
      </c>
      <c r="J45" s="44">
        <f t="shared" si="6"/>
        <v>-80852351</v>
      </c>
      <c r="K45" s="44">
        <f t="shared" si="6"/>
        <v>11142800</v>
      </c>
      <c r="L45" s="44">
        <f t="shared" si="6"/>
        <v>3057496</v>
      </c>
      <c r="M45" s="44">
        <f t="shared" si="6"/>
        <v>11069402</v>
      </c>
      <c r="N45" s="44">
        <f t="shared" si="6"/>
        <v>25269698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-55582653</v>
      </c>
      <c r="X45" s="44">
        <f t="shared" si="6"/>
        <v>-3265986</v>
      </c>
      <c r="Y45" s="44">
        <f t="shared" si="6"/>
        <v>-52316667</v>
      </c>
      <c r="Z45" s="45">
        <f>+IF(X45&lt;&gt;0,+(Y45/X45)*100,0)</f>
        <v>1601.8643986838888</v>
      </c>
      <c r="AA45" s="46">
        <f>+AA26-AA44</f>
        <v>-6531972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4155251</v>
      </c>
      <c r="F6" s="20">
        <v>4155251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2077614</v>
      </c>
      <c r="Y6" s="20">
        <v>-2077614</v>
      </c>
      <c r="Z6" s="21">
        <v>-100</v>
      </c>
      <c r="AA6" s="22">
        <v>4155251</v>
      </c>
    </row>
    <row r="7" spans="1:27" ht="13.5" x14ac:dyDescent="0.25">
      <c r="A7" s="23" t="s">
        <v>35</v>
      </c>
      <c r="B7" s="17" t="s">
        <v>32</v>
      </c>
      <c r="C7" s="18">
        <v>1946640</v>
      </c>
      <c r="D7" s="18"/>
      <c r="E7" s="19">
        <v>41949436</v>
      </c>
      <c r="F7" s="20">
        <v>41949436</v>
      </c>
      <c r="G7" s="20">
        <v>17230</v>
      </c>
      <c r="H7" s="20">
        <v>107709</v>
      </c>
      <c r="I7" s="20">
        <v>203443</v>
      </c>
      <c r="J7" s="20">
        <v>328382</v>
      </c>
      <c r="K7" s="20">
        <v>106935</v>
      </c>
      <c r="L7" s="20">
        <v>337052</v>
      </c>
      <c r="M7" s="20">
        <v>79344</v>
      </c>
      <c r="N7" s="20">
        <v>523331</v>
      </c>
      <c r="O7" s="20"/>
      <c r="P7" s="20"/>
      <c r="Q7" s="20"/>
      <c r="R7" s="20"/>
      <c r="S7" s="20"/>
      <c r="T7" s="20"/>
      <c r="U7" s="20"/>
      <c r="V7" s="20"/>
      <c r="W7" s="20">
        <v>851713</v>
      </c>
      <c r="X7" s="20">
        <v>20974728</v>
      </c>
      <c r="Y7" s="20">
        <v>-20123015</v>
      </c>
      <c r="Z7" s="21">
        <v>-95.939337091761089</v>
      </c>
      <c r="AA7" s="22">
        <v>41949436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-242190</v>
      </c>
      <c r="F10" s="20">
        <v>-242190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-121098</v>
      </c>
      <c r="Y10" s="20">
        <v>121098</v>
      </c>
      <c r="Z10" s="21">
        <v>-100</v>
      </c>
      <c r="AA10" s="22">
        <v>-242190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14863966</v>
      </c>
      <c r="F11" s="20">
        <v>14863966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7431984</v>
      </c>
      <c r="Y11" s="24">
        <v>-7431984</v>
      </c>
      <c r="Z11" s="25">
        <v>-100</v>
      </c>
      <c r="AA11" s="26">
        <v>14863966</v>
      </c>
    </row>
    <row r="12" spans="1:27" ht="13.5" x14ac:dyDescent="0.25">
      <c r="A12" s="23" t="s">
        <v>40</v>
      </c>
      <c r="B12" s="17" t="s">
        <v>32</v>
      </c>
      <c r="C12" s="18">
        <v>-4962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1941678</v>
      </c>
      <c r="D13" s="29">
        <f>SUM(D6:D12)</f>
        <v>0</v>
      </c>
      <c r="E13" s="30">
        <f t="shared" si="0"/>
        <v>60726463</v>
      </c>
      <c r="F13" s="31">
        <f t="shared" si="0"/>
        <v>60726463</v>
      </c>
      <c r="G13" s="31">
        <f t="shared" si="0"/>
        <v>17230</v>
      </c>
      <c r="H13" s="31">
        <f t="shared" si="0"/>
        <v>107709</v>
      </c>
      <c r="I13" s="31">
        <f t="shared" si="0"/>
        <v>203443</v>
      </c>
      <c r="J13" s="31">
        <f t="shared" si="0"/>
        <v>328382</v>
      </c>
      <c r="K13" s="31">
        <f t="shared" si="0"/>
        <v>106935</v>
      </c>
      <c r="L13" s="31">
        <f t="shared" si="0"/>
        <v>337052</v>
      </c>
      <c r="M13" s="31">
        <f t="shared" si="0"/>
        <v>79344</v>
      </c>
      <c r="N13" s="31">
        <f t="shared" si="0"/>
        <v>523331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851713</v>
      </c>
      <c r="X13" s="31">
        <f t="shared" si="0"/>
        <v>30363228</v>
      </c>
      <c r="Y13" s="31">
        <f t="shared" si="0"/>
        <v>-29511515</v>
      </c>
      <c r="Z13" s="32">
        <f>+IF(X13&lt;&gt;0,+(Y13/X13)*100,0)</f>
        <v>-97.194919459815011</v>
      </c>
      <c r="AA13" s="33">
        <f>SUM(AA6:AA12)</f>
        <v>60726463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87029841</v>
      </c>
      <c r="D17" s="18"/>
      <c r="E17" s="19"/>
      <c r="F17" s="20"/>
      <c r="G17" s="24">
        <v>-572224</v>
      </c>
      <c r="H17" s="24">
        <v>-571744</v>
      </c>
      <c r="I17" s="24">
        <v>-553532</v>
      </c>
      <c r="J17" s="20">
        <v>-1697500</v>
      </c>
      <c r="K17" s="24">
        <v>-571984</v>
      </c>
      <c r="L17" s="24">
        <v>-574086</v>
      </c>
      <c r="M17" s="20">
        <v>-618810</v>
      </c>
      <c r="N17" s="24">
        <v>-1764880</v>
      </c>
      <c r="O17" s="24"/>
      <c r="P17" s="24"/>
      <c r="Q17" s="20"/>
      <c r="R17" s="24"/>
      <c r="S17" s="24"/>
      <c r="T17" s="20"/>
      <c r="U17" s="24"/>
      <c r="V17" s="24"/>
      <c r="W17" s="24">
        <v>-3462380</v>
      </c>
      <c r="X17" s="20"/>
      <c r="Y17" s="24">
        <v>-3462380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87029841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-572224</v>
      </c>
      <c r="H25" s="36">
        <f t="shared" si="1"/>
        <v>-571744</v>
      </c>
      <c r="I25" s="36">
        <f t="shared" si="1"/>
        <v>-553532</v>
      </c>
      <c r="J25" s="36">
        <f t="shared" si="1"/>
        <v>-1697500</v>
      </c>
      <c r="K25" s="36">
        <f t="shared" si="1"/>
        <v>-571984</v>
      </c>
      <c r="L25" s="36">
        <f t="shared" si="1"/>
        <v>-574086</v>
      </c>
      <c r="M25" s="36">
        <f t="shared" si="1"/>
        <v>-618810</v>
      </c>
      <c r="N25" s="36">
        <f t="shared" si="1"/>
        <v>-1764880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-3462380</v>
      </c>
      <c r="X25" s="36">
        <f t="shared" si="1"/>
        <v>0</v>
      </c>
      <c r="Y25" s="36">
        <f t="shared" si="1"/>
        <v>-3462380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88971519</v>
      </c>
      <c r="D26" s="29">
        <f>+D13+D25</f>
        <v>0</v>
      </c>
      <c r="E26" s="30">
        <f t="shared" si="2"/>
        <v>60726463</v>
      </c>
      <c r="F26" s="31">
        <f t="shared" si="2"/>
        <v>60726463</v>
      </c>
      <c r="G26" s="31">
        <f t="shared" si="2"/>
        <v>-554994</v>
      </c>
      <c r="H26" s="31">
        <f t="shared" si="2"/>
        <v>-464035</v>
      </c>
      <c r="I26" s="31">
        <f t="shared" si="2"/>
        <v>-350089</v>
      </c>
      <c r="J26" s="31">
        <f t="shared" si="2"/>
        <v>-1369118</v>
      </c>
      <c r="K26" s="31">
        <f t="shared" si="2"/>
        <v>-465049</v>
      </c>
      <c r="L26" s="31">
        <f t="shared" si="2"/>
        <v>-237034</v>
      </c>
      <c r="M26" s="31">
        <f t="shared" si="2"/>
        <v>-539466</v>
      </c>
      <c r="N26" s="31">
        <f t="shared" si="2"/>
        <v>-1241549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-2610667</v>
      </c>
      <c r="X26" s="31">
        <f t="shared" si="2"/>
        <v>30363228</v>
      </c>
      <c r="Y26" s="31">
        <f t="shared" si="2"/>
        <v>-32973895</v>
      </c>
      <c r="Z26" s="32">
        <f>+IF(X26&lt;&gt;0,+(Y26/X26)*100,0)</f>
        <v>-108.59812072682126</v>
      </c>
      <c r="AA26" s="33">
        <f>+AA13+AA25</f>
        <v>60726463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-9471889</v>
      </c>
      <c r="D32" s="18"/>
      <c r="E32" s="19">
        <v>-575000</v>
      </c>
      <c r="F32" s="20">
        <v>-575000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-287496</v>
      </c>
      <c r="Y32" s="20">
        <v>287496</v>
      </c>
      <c r="Z32" s="21">
        <v>-100</v>
      </c>
      <c r="AA32" s="22">
        <v>-575000</v>
      </c>
    </row>
    <row r="33" spans="1:27" ht="13.5" x14ac:dyDescent="0.25">
      <c r="A33" s="23" t="s">
        <v>60</v>
      </c>
      <c r="B33" s="17" t="s">
        <v>32</v>
      </c>
      <c r="C33" s="18">
        <v>-35502688</v>
      </c>
      <c r="D33" s="18"/>
      <c r="E33" s="19"/>
      <c r="F33" s="20"/>
      <c r="G33" s="20"/>
      <c r="H33" s="20"/>
      <c r="I33" s="20">
        <v>-2355000</v>
      </c>
      <c r="J33" s="20">
        <v>-2355000</v>
      </c>
      <c r="K33" s="20">
        <v>-179431</v>
      </c>
      <c r="L33" s="20"/>
      <c r="M33" s="20">
        <v>-3000000</v>
      </c>
      <c r="N33" s="20">
        <v>-3179431</v>
      </c>
      <c r="O33" s="20"/>
      <c r="P33" s="20"/>
      <c r="Q33" s="20"/>
      <c r="R33" s="20"/>
      <c r="S33" s="20"/>
      <c r="T33" s="20"/>
      <c r="U33" s="20"/>
      <c r="V33" s="20"/>
      <c r="W33" s="20">
        <v>-5534431</v>
      </c>
      <c r="X33" s="20"/>
      <c r="Y33" s="20">
        <v>-5534431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14701620</v>
      </c>
      <c r="F35" s="20">
        <v>14701620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7350816</v>
      </c>
      <c r="Y35" s="20">
        <v>-7350816</v>
      </c>
      <c r="Z35" s="21">
        <v>-100</v>
      </c>
      <c r="AA35" s="22">
        <v>14701620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-44974577</v>
      </c>
      <c r="D37" s="29">
        <f t="shared" ref="D37:Y37" si="3">SUM(D29:D36)</f>
        <v>0</v>
      </c>
      <c r="E37" s="30">
        <f t="shared" si="3"/>
        <v>14126620</v>
      </c>
      <c r="F37" s="31">
        <f t="shared" si="3"/>
        <v>14126620</v>
      </c>
      <c r="G37" s="31">
        <f t="shared" si="3"/>
        <v>0</v>
      </c>
      <c r="H37" s="31">
        <f t="shared" si="3"/>
        <v>0</v>
      </c>
      <c r="I37" s="31">
        <f t="shared" si="3"/>
        <v>-2355000</v>
      </c>
      <c r="J37" s="31">
        <f t="shared" si="3"/>
        <v>-2355000</v>
      </c>
      <c r="K37" s="31">
        <f t="shared" si="3"/>
        <v>-179431</v>
      </c>
      <c r="L37" s="31">
        <f t="shared" si="3"/>
        <v>0</v>
      </c>
      <c r="M37" s="31">
        <f t="shared" si="3"/>
        <v>-3000000</v>
      </c>
      <c r="N37" s="31">
        <f t="shared" si="3"/>
        <v>-3179431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-5534431</v>
      </c>
      <c r="X37" s="31">
        <f t="shared" si="3"/>
        <v>7063320</v>
      </c>
      <c r="Y37" s="31">
        <f t="shared" si="3"/>
        <v>-12597751</v>
      </c>
      <c r="Z37" s="32">
        <f>+IF(X37&lt;&gt;0,+(Y37/X37)*100,0)</f>
        <v>-178.35452733275571</v>
      </c>
      <c r="AA37" s="33">
        <f>SUM(AA29:AA36)</f>
        <v>14126620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-44974577</v>
      </c>
      <c r="D44" s="29">
        <f>+D37+D43</f>
        <v>0</v>
      </c>
      <c r="E44" s="30">
        <f t="shared" si="5"/>
        <v>14126620</v>
      </c>
      <c r="F44" s="31">
        <f t="shared" si="5"/>
        <v>14126620</v>
      </c>
      <c r="G44" s="31">
        <f t="shared" si="5"/>
        <v>0</v>
      </c>
      <c r="H44" s="31">
        <f t="shared" si="5"/>
        <v>0</v>
      </c>
      <c r="I44" s="31">
        <f t="shared" si="5"/>
        <v>-2355000</v>
      </c>
      <c r="J44" s="31">
        <f t="shared" si="5"/>
        <v>-2355000</v>
      </c>
      <c r="K44" s="31">
        <f t="shared" si="5"/>
        <v>-179431</v>
      </c>
      <c r="L44" s="31">
        <f t="shared" si="5"/>
        <v>0</v>
      </c>
      <c r="M44" s="31">
        <f t="shared" si="5"/>
        <v>-3000000</v>
      </c>
      <c r="N44" s="31">
        <f t="shared" si="5"/>
        <v>-3179431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-5534431</v>
      </c>
      <c r="X44" s="31">
        <f t="shared" si="5"/>
        <v>7063320</v>
      </c>
      <c r="Y44" s="31">
        <f t="shared" si="5"/>
        <v>-12597751</v>
      </c>
      <c r="Z44" s="32">
        <f>+IF(X44&lt;&gt;0,+(Y44/X44)*100,0)</f>
        <v>-178.35452733275571</v>
      </c>
      <c r="AA44" s="33">
        <f>+AA37+AA43</f>
        <v>14126620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133946096</v>
      </c>
      <c r="D45" s="42">
        <f t="shared" si="6"/>
        <v>0</v>
      </c>
      <c r="E45" s="43">
        <f t="shared" si="6"/>
        <v>46599843</v>
      </c>
      <c r="F45" s="44">
        <f t="shared" si="6"/>
        <v>46599843</v>
      </c>
      <c r="G45" s="44">
        <f t="shared" si="6"/>
        <v>-554994</v>
      </c>
      <c r="H45" s="44">
        <f t="shared" si="6"/>
        <v>-464035</v>
      </c>
      <c r="I45" s="44">
        <f t="shared" si="6"/>
        <v>2004911</v>
      </c>
      <c r="J45" s="44">
        <f t="shared" si="6"/>
        <v>985882</v>
      </c>
      <c r="K45" s="44">
        <f t="shared" si="6"/>
        <v>-285618</v>
      </c>
      <c r="L45" s="44">
        <f t="shared" si="6"/>
        <v>-237034</v>
      </c>
      <c r="M45" s="44">
        <f t="shared" si="6"/>
        <v>2460534</v>
      </c>
      <c r="N45" s="44">
        <f t="shared" si="6"/>
        <v>1937882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2923764</v>
      </c>
      <c r="X45" s="44">
        <f t="shared" si="6"/>
        <v>23299908</v>
      </c>
      <c r="Y45" s="44">
        <f t="shared" si="6"/>
        <v>-20376144</v>
      </c>
      <c r="Z45" s="45">
        <f>+IF(X45&lt;&gt;0,+(Y45/X45)*100,0)</f>
        <v>-87.451607105058088</v>
      </c>
      <c r="AA45" s="46">
        <f>+AA26-AA44</f>
        <v>46599843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19816022</v>
      </c>
      <c r="D47" s="18"/>
      <c r="E47" s="19">
        <v>19001754</v>
      </c>
      <c r="F47" s="20">
        <v>19001754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9500880</v>
      </c>
      <c r="Y47" s="20">
        <v>-9500880</v>
      </c>
      <c r="Z47" s="47">
        <v>-100</v>
      </c>
      <c r="AA47" s="22">
        <v>19001754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19816022</v>
      </c>
      <c r="D50" s="50">
        <f t="shared" ref="D50:Y50" si="7">SUM(D47:D49)</f>
        <v>0</v>
      </c>
      <c r="E50" s="51">
        <f t="shared" si="7"/>
        <v>19001754</v>
      </c>
      <c r="F50" s="52">
        <f t="shared" si="7"/>
        <v>19001754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9500880</v>
      </c>
      <c r="Y50" s="52">
        <f t="shared" si="7"/>
        <v>-9500880</v>
      </c>
      <c r="Z50" s="53">
        <f>+IF(X50&lt;&gt;0,+(Y50/X50)*100,0)</f>
        <v>-100</v>
      </c>
      <c r="AA50" s="54">
        <f>SUM(AA47:AA49)</f>
        <v>19001754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184306677</v>
      </c>
      <c r="D6" s="18"/>
      <c r="E6" s="19">
        <v>216564694</v>
      </c>
      <c r="F6" s="20">
        <v>216564694</v>
      </c>
      <c r="G6" s="20">
        <v>42210879</v>
      </c>
      <c r="H6" s="20">
        <v>-17135563</v>
      </c>
      <c r="I6" s="20">
        <v>44136109</v>
      </c>
      <c r="J6" s="20">
        <v>69211425</v>
      </c>
      <c r="K6" s="20">
        <v>-5208643</v>
      </c>
      <c r="L6" s="20">
        <v>42664386</v>
      </c>
      <c r="M6" s="20">
        <v>50581696</v>
      </c>
      <c r="N6" s="20">
        <v>88037439</v>
      </c>
      <c r="O6" s="20"/>
      <c r="P6" s="20"/>
      <c r="Q6" s="20"/>
      <c r="R6" s="20"/>
      <c r="S6" s="20"/>
      <c r="T6" s="20"/>
      <c r="U6" s="20"/>
      <c r="V6" s="20"/>
      <c r="W6" s="20">
        <v>157248864</v>
      </c>
      <c r="X6" s="20">
        <v>108282414</v>
      </c>
      <c r="Y6" s="20">
        <v>48966450</v>
      </c>
      <c r="Z6" s="21">
        <v>45.221055008987889</v>
      </c>
      <c r="AA6" s="22">
        <v>216564694</v>
      </c>
    </row>
    <row r="7" spans="1:27" ht="13.5" x14ac:dyDescent="0.25">
      <c r="A7" s="23" t="s">
        <v>35</v>
      </c>
      <c r="B7" s="17" t="s">
        <v>32</v>
      </c>
      <c r="C7" s="18">
        <v>-5364362</v>
      </c>
      <c r="D7" s="18"/>
      <c r="E7" s="19">
        <v>-12444846</v>
      </c>
      <c r="F7" s="20">
        <v>-12444846</v>
      </c>
      <c r="G7" s="20">
        <v>244463487</v>
      </c>
      <c r="H7" s="20">
        <v>6007753</v>
      </c>
      <c r="I7" s="20">
        <v>1894579</v>
      </c>
      <c r="J7" s="20">
        <v>252365819</v>
      </c>
      <c r="K7" s="20">
        <v>-6044299</v>
      </c>
      <c r="L7" s="20">
        <v>1229409</v>
      </c>
      <c r="M7" s="20">
        <v>638153</v>
      </c>
      <c r="N7" s="20">
        <v>-4176737</v>
      </c>
      <c r="O7" s="20"/>
      <c r="P7" s="20"/>
      <c r="Q7" s="20"/>
      <c r="R7" s="20"/>
      <c r="S7" s="20"/>
      <c r="T7" s="20"/>
      <c r="U7" s="20"/>
      <c r="V7" s="20"/>
      <c r="W7" s="20">
        <v>248189082</v>
      </c>
      <c r="X7" s="20">
        <v>-6251484</v>
      </c>
      <c r="Y7" s="20">
        <v>254440566</v>
      </c>
      <c r="Z7" s="21">
        <v>-4070.0826555742601</v>
      </c>
      <c r="AA7" s="22">
        <v>-12444846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3290477</v>
      </c>
      <c r="D12" s="18"/>
      <c r="E12" s="19"/>
      <c r="F12" s="20"/>
      <c r="G12" s="20">
        <v>3290477</v>
      </c>
      <c r="H12" s="20"/>
      <c r="I12" s="20"/>
      <c r="J12" s="20">
        <v>3290477</v>
      </c>
      <c r="K12" s="20">
        <v>376</v>
      </c>
      <c r="L12" s="20"/>
      <c r="M12" s="20"/>
      <c r="N12" s="20">
        <v>376</v>
      </c>
      <c r="O12" s="20"/>
      <c r="P12" s="20"/>
      <c r="Q12" s="20"/>
      <c r="R12" s="20"/>
      <c r="S12" s="20"/>
      <c r="T12" s="20"/>
      <c r="U12" s="20"/>
      <c r="V12" s="20"/>
      <c r="W12" s="20">
        <v>3290853</v>
      </c>
      <c r="X12" s="20"/>
      <c r="Y12" s="20">
        <v>3290853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182232792</v>
      </c>
      <c r="D13" s="29">
        <f>SUM(D6:D12)</f>
        <v>0</v>
      </c>
      <c r="E13" s="30">
        <f t="shared" si="0"/>
        <v>204119848</v>
      </c>
      <c r="F13" s="31">
        <f t="shared" si="0"/>
        <v>204119848</v>
      </c>
      <c r="G13" s="31">
        <f t="shared" si="0"/>
        <v>289964843</v>
      </c>
      <c r="H13" s="31">
        <f t="shared" si="0"/>
        <v>-11127810</v>
      </c>
      <c r="I13" s="31">
        <f t="shared" si="0"/>
        <v>46030688</v>
      </c>
      <c r="J13" s="31">
        <f t="shared" si="0"/>
        <v>324867721</v>
      </c>
      <c r="K13" s="31">
        <f t="shared" si="0"/>
        <v>-11252566</v>
      </c>
      <c r="L13" s="31">
        <f t="shared" si="0"/>
        <v>43893795</v>
      </c>
      <c r="M13" s="31">
        <f t="shared" si="0"/>
        <v>51219849</v>
      </c>
      <c r="N13" s="31">
        <f t="shared" si="0"/>
        <v>83861078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408728799</v>
      </c>
      <c r="X13" s="31">
        <f t="shared" si="0"/>
        <v>102030930</v>
      </c>
      <c r="Y13" s="31">
        <f t="shared" si="0"/>
        <v>306697869</v>
      </c>
      <c r="Z13" s="32">
        <f>+IF(X13&lt;&gt;0,+(Y13/X13)*100,0)</f>
        <v>300.5930348767771</v>
      </c>
      <c r="AA13" s="33">
        <f>SUM(AA6:AA12)</f>
        <v>204119848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841692194</v>
      </c>
      <c r="D17" s="18"/>
      <c r="E17" s="19">
        <v>-76443147</v>
      </c>
      <c r="F17" s="20">
        <v>-76443147</v>
      </c>
      <c r="G17" s="24">
        <v>839661782</v>
      </c>
      <c r="H17" s="24">
        <v>-5273056</v>
      </c>
      <c r="I17" s="24">
        <v>803911</v>
      </c>
      <c r="J17" s="20">
        <v>835192637</v>
      </c>
      <c r="K17" s="24">
        <v>-554013</v>
      </c>
      <c r="L17" s="24">
        <v>-4895305</v>
      </c>
      <c r="M17" s="20">
        <v>-2476090</v>
      </c>
      <c r="N17" s="24">
        <v>-7925408</v>
      </c>
      <c r="O17" s="24"/>
      <c r="P17" s="24"/>
      <c r="Q17" s="20"/>
      <c r="R17" s="24"/>
      <c r="S17" s="24"/>
      <c r="T17" s="20"/>
      <c r="U17" s="24"/>
      <c r="V17" s="24"/>
      <c r="W17" s="24">
        <v>827267229</v>
      </c>
      <c r="X17" s="20">
        <v>-62595029</v>
      </c>
      <c r="Y17" s="24">
        <v>889862258</v>
      </c>
      <c r="Z17" s="25">
        <v>-1421.6180936668309</v>
      </c>
      <c r="AA17" s="26">
        <v>-76443147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841692194</v>
      </c>
      <c r="D25" s="29">
        <f t="shared" ref="D25:Y25" si="1">SUM(D15:D24)</f>
        <v>0</v>
      </c>
      <c r="E25" s="35">
        <f t="shared" si="1"/>
        <v>-76443147</v>
      </c>
      <c r="F25" s="36">
        <f t="shared" si="1"/>
        <v>-76443147</v>
      </c>
      <c r="G25" s="36">
        <f t="shared" si="1"/>
        <v>839661782</v>
      </c>
      <c r="H25" s="36">
        <f t="shared" si="1"/>
        <v>-5273056</v>
      </c>
      <c r="I25" s="36">
        <f t="shared" si="1"/>
        <v>803911</v>
      </c>
      <c r="J25" s="36">
        <f t="shared" si="1"/>
        <v>835192637</v>
      </c>
      <c r="K25" s="36">
        <f t="shared" si="1"/>
        <v>-554013</v>
      </c>
      <c r="L25" s="36">
        <f t="shared" si="1"/>
        <v>-4895305</v>
      </c>
      <c r="M25" s="36">
        <f t="shared" si="1"/>
        <v>-2476090</v>
      </c>
      <c r="N25" s="36">
        <f t="shared" si="1"/>
        <v>-7925408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827267229</v>
      </c>
      <c r="X25" s="36">
        <f t="shared" si="1"/>
        <v>-62595029</v>
      </c>
      <c r="Y25" s="36">
        <f t="shared" si="1"/>
        <v>889862258</v>
      </c>
      <c r="Z25" s="37">
        <f>+IF(X25&lt;&gt;0,+(Y25/X25)*100,0)</f>
        <v>-1421.6180936668309</v>
      </c>
      <c r="AA25" s="38">
        <f>SUM(AA15:AA24)</f>
        <v>-76443147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1023924986</v>
      </c>
      <c r="D26" s="29">
        <f>+D13+D25</f>
        <v>0</v>
      </c>
      <c r="E26" s="30">
        <f t="shared" si="2"/>
        <v>127676701</v>
      </c>
      <c r="F26" s="31">
        <f t="shared" si="2"/>
        <v>127676701</v>
      </c>
      <c r="G26" s="31">
        <f t="shared" si="2"/>
        <v>1129626625</v>
      </c>
      <c r="H26" s="31">
        <f t="shared" si="2"/>
        <v>-16400866</v>
      </c>
      <c r="I26" s="31">
        <f t="shared" si="2"/>
        <v>46834599</v>
      </c>
      <c r="J26" s="31">
        <f t="shared" si="2"/>
        <v>1160060358</v>
      </c>
      <c r="K26" s="31">
        <f t="shared" si="2"/>
        <v>-11806579</v>
      </c>
      <c r="L26" s="31">
        <f t="shared" si="2"/>
        <v>38998490</v>
      </c>
      <c r="M26" s="31">
        <f t="shared" si="2"/>
        <v>48743759</v>
      </c>
      <c r="N26" s="31">
        <f t="shared" si="2"/>
        <v>75935670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1235996028</v>
      </c>
      <c r="X26" s="31">
        <f t="shared" si="2"/>
        <v>39435901</v>
      </c>
      <c r="Y26" s="31">
        <f t="shared" si="2"/>
        <v>1196560127</v>
      </c>
      <c r="Z26" s="32">
        <f>+IF(X26&lt;&gt;0,+(Y26/X26)*100,0)</f>
        <v>3034.1899047773754</v>
      </c>
      <c r="AA26" s="33">
        <f>+AA13+AA25</f>
        <v>127676701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99690</v>
      </c>
      <c r="H31" s="20">
        <v>215145</v>
      </c>
      <c r="I31" s="20">
        <v>262016</v>
      </c>
      <c r="J31" s="20">
        <v>576851</v>
      </c>
      <c r="K31" s="20">
        <v>198699</v>
      </c>
      <c r="L31" s="20">
        <v>230351</v>
      </c>
      <c r="M31" s="20">
        <v>210346</v>
      </c>
      <c r="N31" s="20">
        <v>639396</v>
      </c>
      <c r="O31" s="20"/>
      <c r="P31" s="20"/>
      <c r="Q31" s="20"/>
      <c r="R31" s="20"/>
      <c r="S31" s="20"/>
      <c r="T31" s="20"/>
      <c r="U31" s="20"/>
      <c r="V31" s="20"/>
      <c r="W31" s="20">
        <v>1216247</v>
      </c>
      <c r="X31" s="20"/>
      <c r="Y31" s="20">
        <v>1216247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88406717</v>
      </c>
      <c r="D32" s="18"/>
      <c r="E32" s="19"/>
      <c r="F32" s="20"/>
      <c r="G32" s="20">
        <v>88406716</v>
      </c>
      <c r="H32" s="20"/>
      <c r="I32" s="20"/>
      <c r="J32" s="20">
        <v>88406716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88406716</v>
      </c>
      <c r="X32" s="20"/>
      <c r="Y32" s="20">
        <v>88406716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6500000</v>
      </c>
      <c r="I33" s="20"/>
      <c r="J33" s="20">
        <v>6500000</v>
      </c>
      <c r="K33" s="20">
        <v>-3922905</v>
      </c>
      <c r="L33" s="20"/>
      <c r="M33" s="20">
        <v>4830161</v>
      </c>
      <c r="N33" s="20">
        <v>907256</v>
      </c>
      <c r="O33" s="20"/>
      <c r="P33" s="20"/>
      <c r="Q33" s="20"/>
      <c r="R33" s="20"/>
      <c r="S33" s="20"/>
      <c r="T33" s="20"/>
      <c r="U33" s="20"/>
      <c r="V33" s="20"/>
      <c r="W33" s="20">
        <v>7407256</v>
      </c>
      <c r="X33" s="20"/>
      <c r="Y33" s="20">
        <v>7407256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-60280668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28126049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88506406</v>
      </c>
      <c r="H37" s="31">
        <f t="shared" si="3"/>
        <v>6715145</v>
      </c>
      <c r="I37" s="31">
        <f t="shared" si="3"/>
        <v>262016</v>
      </c>
      <c r="J37" s="31">
        <f t="shared" si="3"/>
        <v>95483567</v>
      </c>
      <c r="K37" s="31">
        <f t="shared" si="3"/>
        <v>-3724206</v>
      </c>
      <c r="L37" s="31">
        <f t="shared" si="3"/>
        <v>230351</v>
      </c>
      <c r="M37" s="31">
        <f t="shared" si="3"/>
        <v>5040507</v>
      </c>
      <c r="N37" s="31">
        <f t="shared" si="3"/>
        <v>1546652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97030219</v>
      </c>
      <c r="X37" s="31">
        <f t="shared" si="3"/>
        <v>0</v>
      </c>
      <c r="Y37" s="31">
        <f t="shared" si="3"/>
        <v>97030219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28126049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88506406</v>
      </c>
      <c r="H44" s="31">
        <f t="shared" si="5"/>
        <v>6715145</v>
      </c>
      <c r="I44" s="31">
        <f t="shared" si="5"/>
        <v>262016</v>
      </c>
      <c r="J44" s="31">
        <f t="shared" si="5"/>
        <v>95483567</v>
      </c>
      <c r="K44" s="31">
        <f t="shared" si="5"/>
        <v>-3724206</v>
      </c>
      <c r="L44" s="31">
        <f t="shared" si="5"/>
        <v>230351</v>
      </c>
      <c r="M44" s="31">
        <f t="shared" si="5"/>
        <v>5040507</v>
      </c>
      <c r="N44" s="31">
        <f t="shared" si="5"/>
        <v>1546652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97030219</v>
      </c>
      <c r="X44" s="31">
        <f t="shared" si="5"/>
        <v>0</v>
      </c>
      <c r="Y44" s="31">
        <f t="shared" si="5"/>
        <v>97030219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995798937</v>
      </c>
      <c r="D45" s="42">
        <f t="shared" si="6"/>
        <v>0</v>
      </c>
      <c r="E45" s="43">
        <f t="shared" si="6"/>
        <v>127676701</v>
      </c>
      <c r="F45" s="44">
        <f t="shared" si="6"/>
        <v>127676701</v>
      </c>
      <c r="G45" s="44">
        <f t="shared" si="6"/>
        <v>1041120219</v>
      </c>
      <c r="H45" s="44">
        <f t="shared" si="6"/>
        <v>-23116011</v>
      </c>
      <c r="I45" s="44">
        <f t="shared" si="6"/>
        <v>46572583</v>
      </c>
      <c r="J45" s="44">
        <f t="shared" si="6"/>
        <v>1064576791</v>
      </c>
      <c r="K45" s="44">
        <f t="shared" si="6"/>
        <v>-8082373</v>
      </c>
      <c r="L45" s="44">
        <f t="shared" si="6"/>
        <v>38768139</v>
      </c>
      <c r="M45" s="44">
        <f t="shared" si="6"/>
        <v>43703252</v>
      </c>
      <c r="N45" s="44">
        <f t="shared" si="6"/>
        <v>74389018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1138965809</v>
      </c>
      <c r="X45" s="44">
        <f t="shared" si="6"/>
        <v>39435901</v>
      </c>
      <c r="Y45" s="44">
        <f t="shared" si="6"/>
        <v>1099529908</v>
      </c>
      <c r="Z45" s="45">
        <f>+IF(X45&lt;&gt;0,+(Y45/X45)*100,0)</f>
        <v>2788.144508223611</v>
      </c>
      <c r="AA45" s="46">
        <f>+AA26-AA44</f>
        <v>127676701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186816200</v>
      </c>
      <c r="F47" s="20">
        <v>186816200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93408216</v>
      </c>
      <c r="Y47" s="20">
        <v>-93408216</v>
      </c>
      <c r="Z47" s="47">
        <v>-100</v>
      </c>
      <c r="AA47" s="22">
        <v>186816200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186816200</v>
      </c>
      <c r="F50" s="52">
        <f t="shared" si="7"/>
        <v>186816200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93408216</v>
      </c>
      <c r="Y50" s="52">
        <f t="shared" si="7"/>
        <v>-93408216</v>
      </c>
      <c r="Z50" s="53">
        <f>+IF(X50&lt;&gt;0,+(Y50/X50)*100,0)</f>
        <v>-100</v>
      </c>
      <c r="AA50" s="54">
        <f>SUM(AA47:AA49)</f>
        <v>186816200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-1087657</v>
      </c>
      <c r="D6" s="18"/>
      <c r="E6" s="19">
        <v>-19226500</v>
      </c>
      <c r="F6" s="20">
        <v>-19226500</v>
      </c>
      <c r="G6" s="20"/>
      <c r="H6" s="20"/>
      <c r="I6" s="20"/>
      <c r="J6" s="20"/>
      <c r="K6" s="20">
        <v>-357209</v>
      </c>
      <c r="L6" s="20">
        <v>-603034</v>
      </c>
      <c r="M6" s="20">
        <v>-663564</v>
      </c>
      <c r="N6" s="20">
        <v>-1623807</v>
      </c>
      <c r="O6" s="20"/>
      <c r="P6" s="20"/>
      <c r="Q6" s="20"/>
      <c r="R6" s="20"/>
      <c r="S6" s="20"/>
      <c r="T6" s="20"/>
      <c r="U6" s="20"/>
      <c r="V6" s="20"/>
      <c r="W6" s="20">
        <v>-1623807</v>
      </c>
      <c r="X6" s="20">
        <v>-9613254</v>
      </c>
      <c r="Y6" s="20">
        <v>7989447</v>
      </c>
      <c r="Z6" s="21">
        <v>-83.108664350281387</v>
      </c>
      <c r="AA6" s="22">
        <v>-19226500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2263326</v>
      </c>
      <c r="F7" s="20">
        <v>2263326</v>
      </c>
      <c r="G7" s="20"/>
      <c r="H7" s="20"/>
      <c r="I7" s="20"/>
      <c r="J7" s="20"/>
      <c r="K7" s="20">
        <v>804958</v>
      </c>
      <c r="L7" s="20">
        <v>1262673</v>
      </c>
      <c r="M7" s="20">
        <v>887595</v>
      </c>
      <c r="N7" s="20">
        <v>2955226</v>
      </c>
      <c r="O7" s="20"/>
      <c r="P7" s="20"/>
      <c r="Q7" s="20"/>
      <c r="R7" s="20"/>
      <c r="S7" s="20"/>
      <c r="T7" s="20"/>
      <c r="U7" s="20"/>
      <c r="V7" s="20"/>
      <c r="W7" s="20">
        <v>2955226</v>
      </c>
      <c r="X7" s="20">
        <v>1131666</v>
      </c>
      <c r="Y7" s="20">
        <v>1823560</v>
      </c>
      <c r="Z7" s="21">
        <v>161.13941746062886</v>
      </c>
      <c r="AA7" s="22">
        <v>2263326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-402329</v>
      </c>
      <c r="F10" s="20">
        <v>-402329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-201168</v>
      </c>
      <c r="Y10" s="20">
        <v>201168</v>
      </c>
      <c r="Z10" s="21">
        <v>-100</v>
      </c>
      <c r="AA10" s="22">
        <v>-402329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-1087657</v>
      </c>
      <c r="D13" s="29">
        <f>SUM(D6:D12)</f>
        <v>0</v>
      </c>
      <c r="E13" s="30">
        <f t="shared" si="0"/>
        <v>-17365503</v>
      </c>
      <c r="F13" s="31">
        <f t="shared" si="0"/>
        <v>-17365503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447749</v>
      </c>
      <c r="L13" s="31">
        <f t="shared" si="0"/>
        <v>659639</v>
      </c>
      <c r="M13" s="31">
        <f t="shared" si="0"/>
        <v>224031</v>
      </c>
      <c r="N13" s="31">
        <f t="shared" si="0"/>
        <v>1331419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1331419</v>
      </c>
      <c r="X13" s="31">
        <f t="shared" si="0"/>
        <v>-8682756</v>
      </c>
      <c r="Y13" s="31">
        <f t="shared" si="0"/>
        <v>10014175</v>
      </c>
      <c r="Z13" s="32">
        <f>+IF(X13&lt;&gt;0,+(Y13/X13)*100,0)</f>
        <v>-115.33405983077263</v>
      </c>
      <c r="AA13" s="33">
        <f>SUM(AA6:AA12)</f>
        <v>-17365503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771731</v>
      </c>
      <c r="D17" s="18"/>
      <c r="E17" s="19">
        <v>16718696</v>
      </c>
      <c r="F17" s="20">
        <v>16718696</v>
      </c>
      <c r="G17" s="24">
        <v>4349845</v>
      </c>
      <c r="H17" s="24">
        <v>2037692</v>
      </c>
      <c r="I17" s="24">
        <v>1636358</v>
      </c>
      <c r="J17" s="20">
        <v>8023895</v>
      </c>
      <c r="K17" s="24"/>
      <c r="L17" s="24"/>
      <c r="M17" s="20">
        <v>6482049</v>
      </c>
      <c r="N17" s="24">
        <v>6482049</v>
      </c>
      <c r="O17" s="24"/>
      <c r="P17" s="24"/>
      <c r="Q17" s="20"/>
      <c r="R17" s="24"/>
      <c r="S17" s="24"/>
      <c r="T17" s="20"/>
      <c r="U17" s="24"/>
      <c r="V17" s="24"/>
      <c r="W17" s="24">
        <v>14505944</v>
      </c>
      <c r="X17" s="20">
        <v>8359344</v>
      </c>
      <c r="Y17" s="24">
        <v>6146600</v>
      </c>
      <c r="Z17" s="25">
        <v>73.529693239086697</v>
      </c>
      <c r="AA17" s="26">
        <v>16718696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771731</v>
      </c>
      <c r="D25" s="29">
        <f t="shared" ref="D25:Y25" si="1">SUM(D15:D24)</f>
        <v>0</v>
      </c>
      <c r="E25" s="35">
        <f t="shared" si="1"/>
        <v>16718696</v>
      </c>
      <c r="F25" s="36">
        <f t="shared" si="1"/>
        <v>16718696</v>
      </c>
      <c r="G25" s="36">
        <f t="shared" si="1"/>
        <v>4349845</v>
      </c>
      <c r="H25" s="36">
        <f t="shared" si="1"/>
        <v>2037692</v>
      </c>
      <c r="I25" s="36">
        <f t="shared" si="1"/>
        <v>1636358</v>
      </c>
      <c r="J25" s="36">
        <f t="shared" si="1"/>
        <v>8023895</v>
      </c>
      <c r="K25" s="36">
        <f t="shared" si="1"/>
        <v>0</v>
      </c>
      <c r="L25" s="36">
        <f t="shared" si="1"/>
        <v>0</v>
      </c>
      <c r="M25" s="36">
        <f t="shared" si="1"/>
        <v>6482049</v>
      </c>
      <c r="N25" s="36">
        <f t="shared" si="1"/>
        <v>6482049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14505944</v>
      </c>
      <c r="X25" s="36">
        <f t="shared" si="1"/>
        <v>8359344</v>
      </c>
      <c r="Y25" s="36">
        <f t="shared" si="1"/>
        <v>6146600</v>
      </c>
      <c r="Z25" s="37">
        <f>+IF(X25&lt;&gt;0,+(Y25/X25)*100,0)</f>
        <v>73.529693239086697</v>
      </c>
      <c r="AA25" s="38">
        <f>SUM(AA15:AA24)</f>
        <v>16718696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-315926</v>
      </c>
      <c r="D26" s="29">
        <f>+D13+D25</f>
        <v>0</v>
      </c>
      <c r="E26" s="30">
        <f t="shared" si="2"/>
        <v>-646807</v>
      </c>
      <c r="F26" s="31">
        <f t="shared" si="2"/>
        <v>-646807</v>
      </c>
      <c r="G26" s="31">
        <f t="shared" si="2"/>
        <v>4349845</v>
      </c>
      <c r="H26" s="31">
        <f t="shared" si="2"/>
        <v>2037692</v>
      </c>
      <c r="I26" s="31">
        <f t="shared" si="2"/>
        <v>1636358</v>
      </c>
      <c r="J26" s="31">
        <f t="shared" si="2"/>
        <v>8023895</v>
      </c>
      <c r="K26" s="31">
        <f t="shared" si="2"/>
        <v>447749</v>
      </c>
      <c r="L26" s="31">
        <f t="shared" si="2"/>
        <v>659639</v>
      </c>
      <c r="M26" s="31">
        <f t="shared" si="2"/>
        <v>6706080</v>
      </c>
      <c r="N26" s="31">
        <f t="shared" si="2"/>
        <v>7813468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15837363</v>
      </c>
      <c r="X26" s="31">
        <f t="shared" si="2"/>
        <v>-323412</v>
      </c>
      <c r="Y26" s="31">
        <f t="shared" si="2"/>
        <v>16160775</v>
      </c>
      <c r="Z26" s="32">
        <f>+IF(X26&lt;&gt;0,+(Y26/X26)*100,0)</f>
        <v>-4996.9620793291524</v>
      </c>
      <c r="AA26" s="33">
        <f>+AA13+AA25</f>
        <v>-646807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175492</v>
      </c>
      <c r="D31" s="18"/>
      <c r="E31" s="19"/>
      <c r="F31" s="20"/>
      <c r="G31" s="20"/>
      <c r="H31" s="20">
        <v>3396</v>
      </c>
      <c r="I31" s="20"/>
      <c r="J31" s="20">
        <v>3396</v>
      </c>
      <c r="K31" s="20"/>
      <c r="L31" s="20">
        <v>1256</v>
      </c>
      <c r="M31" s="20"/>
      <c r="N31" s="20">
        <v>1256</v>
      </c>
      <c r="O31" s="20"/>
      <c r="P31" s="20"/>
      <c r="Q31" s="20"/>
      <c r="R31" s="20"/>
      <c r="S31" s="20"/>
      <c r="T31" s="20"/>
      <c r="U31" s="20"/>
      <c r="V31" s="20"/>
      <c r="W31" s="20">
        <v>4652</v>
      </c>
      <c r="X31" s="20"/>
      <c r="Y31" s="20">
        <v>4652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691797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</v>
      </c>
      <c r="Y32" s="20">
        <v>-6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3230608</v>
      </c>
      <c r="D35" s="18"/>
      <c r="E35" s="19">
        <v>1118228</v>
      </c>
      <c r="F35" s="20">
        <v>1118228</v>
      </c>
      <c r="G35" s="20"/>
      <c r="H35" s="20"/>
      <c r="I35" s="20"/>
      <c r="J35" s="20"/>
      <c r="K35" s="20">
        <v>90641</v>
      </c>
      <c r="L35" s="20">
        <v>164505</v>
      </c>
      <c r="M35" s="20">
        <v>115773</v>
      </c>
      <c r="N35" s="20">
        <v>370919</v>
      </c>
      <c r="O35" s="20"/>
      <c r="P35" s="20"/>
      <c r="Q35" s="20"/>
      <c r="R35" s="20"/>
      <c r="S35" s="20"/>
      <c r="T35" s="20"/>
      <c r="U35" s="20"/>
      <c r="V35" s="20"/>
      <c r="W35" s="20">
        <v>370919</v>
      </c>
      <c r="X35" s="20">
        <v>559122</v>
      </c>
      <c r="Y35" s="20">
        <v>-188203</v>
      </c>
      <c r="Z35" s="21">
        <v>-33.660453353650901</v>
      </c>
      <c r="AA35" s="22">
        <v>1118228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4097897</v>
      </c>
      <c r="D37" s="29">
        <f t="shared" ref="D37:Y37" si="3">SUM(D29:D36)</f>
        <v>0</v>
      </c>
      <c r="E37" s="30">
        <f t="shared" si="3"/>
        <v>1118228</v>
      </c>
      <c r="F37" s="31">
        <f t="shared" si="3"/>
        <v>1118228</v>
      </c>
      <c r="G37" s="31">
        <f t="shared" si="3"/>
        <v>0</v>
      </c>
      <c r="H37" s="31">
        <f t="shared" si="3"/>
        <v>3396</v>
      </c>
      <c r="I37" s="31">
        <f t="shared" si="3"/>
        <v>0</v>
      </c>
      <c r="J37" s="31">
        <f t="shared" si="3"/>
        <v>3396</v>
      </c>
      <c r="K37" s="31">
        <f t="shared" si="3"/>
        <v>90641</v>
      </c>
      <c r="L37" s="31">
        <f t="shared" si="3"/>
        <v>165761</v>
      </c>
      <c r="M37" s="31">
        <f t="shared" si="3"/>
        <v>115773</v>
      </c>
      <c r="N37" s="31">
        <f t="shared" si="3"/>
        <v>372175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375571</v>
      </c>
      <c r="X37" s="31">
        <f t="shared" si="3"/>
        <v>559128</v>
      </c>
      <c r="Y37" s="31">
        <f t="shared" si="3"/>
        <v>-183557</v>
      </c>
      <c r="Z37" s="32">
        <f>+IF(X37&lt;&gt;0,+(Y37/X37)*100,0)</f>
        <v>-32.82915539912149</v>
      </c>
      <c r="AA37" s="33">
        <f>SUM(AA29:AA36)</f>
        <v>1118228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4097897</v>
      </c>
      <c r="D44" s="29">
        <f>+D37+D43</f>
        <v>0</v>
      </c>
      <c r="E44" s="30">
        <f t="shared" si="5"/>
        <v>1118228</v>
      </c>
      <c r="F44" s="31">
        <f t="shared" si="5"/>
        <v>1118228</v>
      </c>
      <c r="G44" s="31">
        <f t="shared" si="5"/>
        <v>0</v>
      </c>
      <c r="H44" s="31">
        <f t="shared" si="5"/>
        <v>3396</v>
      </c>
      <c r="I44" s="31">
        <f t="shared" si="5"/>
        <v>0</v>
      </c>
      <c r="J44" s="31">
        <f t="shared" si="5"/>
        <v>3396</v>
      </c>
      <c r="K44" s="31">
        <f t="shared" si="5"/>
        <v>90641</v>
      </c>
      <c r="L44" s="31">
        <f t="shared" si="5"/>
        <v>165761</v>
      </c>
      <c r="M44" s="31">
        <f t="shared" si="5"/>
        <v>115773</v>
      </c>
      <c r="N44" s="31">
        <f t="shared" si="5"/>
        <v>372175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375571</v>
      </c>
      <c r="X44" s="31">
        <f t="shared" si="5"/>
        <v>559128</v>
      </c>
      <c r="Y44" s="31">
        <f t="shared" si="5"/>
        <v>-183557</v>
      </c>
      <c r="Z44" s="32">
        <f>+IF(X44&lt;&gt;0,+(Y44/X44)*100,0)</f>
        <v>-32.82915539912149</v>
      </c>
      <c r="AA44" s="33">
        <f>+AA37+AA43</f>
        <v>1118228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-4413823</v>
      </c>
      <c r="D45" s="42">
        <f t="shared" si="6"/>
        <v>0</v>
      </c>
      <c r="E45" s="43">
        <f t="shared" si="6"/>
        <v>-1765035</v>
      </c>
      <c r="F45" s="44">
        <f t="shared" si="6"/>
        <v>-1765035</v>
      </c>
      <c r="G45" s="44">
        <f t="shared" si="6"/>
        <v>4349845</v>
      </c>
      <c r="H45" s="44">
        <f t="shared" si="6"/>
        <v>2034296</v>
      </c>
      <c r="I45" s="44">
        <f t="shared" si="6"/>
        <v>1636358</v>
      </c>
      <c r="J45" s="44">
        <f t="shared" si="6"/>
        <v>8020499</v>
      </c>
      <c r="K45" s="44">
        <f t="shared" si="6"/>
        <v>357108</v>
      </c>
      <c r="L45" s="44">
        <f t="shared" si="6"/>
        <v>493878</v>
      </c>
      <c r="M45" s="44">
        <f t="shared" si="6"/>
        <v>6590307</v>
      </c>
      <c r="N45" s="44">
        <f t="shared" si="6"/>
        <v>7441293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15461792</v>
      </c>
      <c r="X45" s="44">
        <f t="shared" si="6"/>
        <v>-882540</v>
      </c>
      <c r="Y45" s="44">
        <f t="shared" si="6"/>
        <v>16344332</v>
      </c>
      <c r="Z45" s="45">
        <f>+IF(X45&lt;&gt;0,+(Y45/X45)*100,0)</f>
        <v>-1851.9650100845286</v>
      </c>
      <c r="AA45" s="46">
        <f>+AA26-AA44</f>
        <v>-1765035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-6411131</v>
      </c>
      <c r="F6" s="20">
        <v>-6411131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-3205566</v>
      </c>
      <c r="Y6" s="20">
        <v>3205566</v>
      </c>
      <c r="Z6" s="21">
        <v>-100</v>
      </c>
      <c r="AA6" s="22">
        <v>-6411131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836235</v>
      </c>
      <c r="F11" s="20">
        <v>836235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418116</v>
      </c>
      <c r="Y11" s="24">
        <v>-418116</v>
      </c>
      <c r="Z11" s="25">
        <v>-100</v>
      </c>
      <c r="AA11" s="26">
        <v>836235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-5574896</v>
      </c>
      <c r="F13" s="31">
        <f t="shared" si="0"/>
        <v>-5574896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-2787450</v>
      </c>
      <c r="Y13" s="31">
        <f t="shared" si="0"/>
        <v>2787450</v>
      </c>
      <c r="Z13" s="32">
        <f>+IF(X13&lt;&gt;0,+(Y13/X13)*100,0)</f>
        <v>-100</v>
      </c>
      <c r="AA13" s="33">
        <f>SUM(AA6:AA12)</f>
        <v>-5574896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-5574896</v>
      </c>
      <c r="F26" s="31">
        <f t="shared" si="2"/>
        <v>-5574896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-2787450</v>
      </c>
      <c r="Y26" s="31">
        <f t="shared" si="2"/>
        <v>2787450</v>
      </c>
      <c r="Z26" s="32">
        <f>+IF(X26&lt;&gt;0,+(Y26/X26)*100,0)</f>
        <v>-100</v>
      </c>
      <c r="AA26" s="33">
        <f>+AA13+AA25</f>
        <v>-5574896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-5574896</v>
      </c>
      <c r="F45" s="44">
        <f t="shared" si="6"/>
        <v>-5574896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-2787450</v>
      </c>
      <c r="Y45" s="44">
        <f t="shared" si="6"/>
        <v>2787450</v>
      </c>
      <c r="Z45" s="45">
        <f>+IF(X45&lt;&gt;0,+(Y45/X45)*100,0)</f>
        <v>-100</v>
      </c>
      <c r="AA45" s="46">
        <f>+AA26-AA44</f>
        <v>-5574896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-51208561</v>
      </c>
      <c r="F6" s="20">
        <v>-51208561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-25604280</v>
      </c>
      <c r="Y6" s="20">
        <v>25604280</v>
      </c>
      <c r="Z6" s="21">
        <v>-100</v>
      </c>
      <c r="AA6" s="22">
        <v>-51208561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9458290</v>
      </c>
      <c r="F11" s="20">
        <v>9458290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4729146</v>
      </c>
      <c r="Y11" s="24">
        <v>-4729146</v>
      </c>
      <c r="Z11" s="25">
        <v>-100</v>
      </c>
      <c r="AA11" s="26">
        <v>9458290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-41750271</v>
      </c>
      <c r="F13" s="31">
        <f t="shared" si="0"/>
        <v>-41750271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-20875134</v>
      </c>
      <c r="Y13" s="31">
        <f t="shared" si="0"/>
        <v>20875134</v>
      </c>
      <c r="Z13" s="32">
        <f>+IF(X13&lt;&gt;0,+(Y13/X13)*100,0)</f>
        <v>-100</v>
      </c>
      <c r="AA13" s="33">
        <f>SUM(AA6:AA12)</f>
        <v>-41750271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77846460</v>
      </c>
      <c r="D17" s="18"/>
      <c r="E17" s="19">
        <v>10526087</v>
      </c>
      <c r="F17" s="20">
        <v>10526087</v>
      </c>
      <c r="G17" s="24"/>
      <c r="H17" s="24">
        <v>1948610</v>
      </c>
      <c r="I17" s="24">
        <v>1782111</v>
      </c>
      <c r="J17" s="20">
        <v>3730721</v>
      </c>
      <c r="K17" s="24"/>
      <c r="L17" s="24">
        <v>2785615</v>
      </c>
      <c r="M17" s="20">
        <v>1745727</v>
      </c>
      <c r="N17" s="24">
        <v>4531342</v>
      </c>
      <c r="O17" s="24"/>
      <c r="P17" s="24"/>
      <c r="Q17" s="20"/>
      <c r="R17" s="24"/>
      <c r="S17" s="24"/>
      <c r="T17" s="20"/>
      <c r="U17" s="24"/>
      <c r="V17" s="24"/>
      <c r="W17" s="24">
        <v>8262063</v>
      </c>
      <c r="X17" s="20">
        <v>5263044</v>
      </c>
      <c r="Y17" s="24">
        <v>2999019</v>
      </c>
      <c r="Z17" s="25">
        <v>56.982594103336396</v>
      </c>
      <c r="AA17" s="26">
        <v>10526087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77846460</v>
      </c>
      <c r="D25" s="29">
        <f t="shared" ref="D25:Y25" si="1">SUM(D15:D24)</f>
        <v>0</v>
      </c>
      <c r="E25" s="35">
        <f t="shared" si="1"/>
        <v>10526087</v>
      </c>
      <c r="F25" s="36">
        <f t="shared" si="1"/>
        <v>10526087</v>
      </c>
      <c r="G25" s="36">
        <f t="shared" si="1"/>
        <v>0</v>
      </c>
      <c r="H25" s="36">
        <f t="shared" si="1"/>
        <v>1948610</v>
      </c>
      <c r="I25" s="36">
        <f t="shared" si="1"/>
        <v>1782111</v>
      </c>
      <c r="J25" s="36">
        <f t="shared" si="1"/>
        <v>3730721</v>
      </c>
      <c r="K25" s="36">
        <f t="shared" si="1"/>
        <v>0</v>
      </c>
      <c r="L25" s="36">
        <f t="shared" si="1"/>
        <v>2785615</v>
      </c>
      <c r="M25" s="36">
        <f t="shared" si="1"/>
        <v>1745727</v>
      </c>
      <c r="N25" s="36">
        <f t="shared" si="1"/>
        <v>4531342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8262063</v>
      </c>
      <c r="X25" s="36">
        <f t="shared" si="1"/>
        <v>5263044</v>
      </c>
      <c r="Y25" s="36">
        <f t="shared" si="1"/>
        <v>2999019</v>
      </c>
      <c r="Z25" s="37">
        <f>+IF(X25&lt;&gt;0,+(Y25/X25)*100,0)</f>
        <v>56.982594103336396</v>
      </c>
      <c r="AA25" s="38">
        <f>SUM(AA15:AA24)</f>
        <v>10526087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77846460</v>
      </c>
      <c r="D26" s="29">
        <f>+D13+D25</f>
        <v>0</v>
      </c>
      <c r="E26" s="30">
        <f t="shared" si="2"/>
        <v>-31224184</v>
      </c>
      <c r="F26" s="31">
        <f t="shared" si="2"/>
        <v>-31224184</v>
      </c>
      <c r="G26" s="31">
        <f t="shared" si="2"/>
        <v>0</v>
      </c>
      <c r="H26" s="31">
        <f t="shared" si="2"/>
        <v>1948610</v>
      </c>
      <c r="I26" s="31">
        <f t="shared" si="2"/>
        <v>1782111</v>
      </c>
      <c r="J26" s="31">
        <f t="shared" si="2"/>
        <v>3730721</v>
      </c>
      <c r="K26" s="31">
        <f t="shared" si="2"/>
        <v>0</v>
      </c>
      <c r="L26" s="31">
        <f t="shared" si="2"/>
        <v>2785615</v>
      </c>
      <c r="M26" s="31">
        <f t="shared" si="2"/>
        <v>1745727</v>
      </c>
      <c r="N26" s="31">
        <f t="shared" si="2"/>
        <v>4531342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8262063</v>
      </c>
      <c r="X26" s="31">
        <f t="shared" si="2"/>
        <v>-15612090</v>
      </c>
      <c r="Y26" s="31">
        <f t="shared" si="2"/>
        <v>23874153</v>
      </c>
      <c r="Z26" s="32">
        <f>+IF(X26&lt;&gt;0,+(Y26/X26)*100,0)</f>
        <v>-152.92092858803659</v>
      </c>
      <c r="AA26" s="33">
        <f>+AA13+AA25</f>
        <v>-31224184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-1000000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78846460</v>
      </c>
      <c r="D45" s="42">
        <f t="shared" si="6"/>
        <v>0</v>
      </c>
      <c r="E45" s="43">
        <f t="shared" si="6"/>
        <v>-31224184</v>
      </c>
      <c r="F45" s="44">
        <f t="shared" si="6"/>
        <v>-31224184</v>
      </c>
      <c r="G45" s="44">
        <f t="shared" si="6"/>
        <v>0</v>
      </c>
      <c r="H45" s="44">
        <f t="shared" si="6"/>
        <v>1948610</v>
      </c>
      <c r="I45" s="44">
        <f t="shared" si="6"/>
        <v>1782111</v>
      </c>
      <c r="J45" s="44">
        <f t="shared" si="6"/>
        <v>3730721</v>
      </c>
      <c r="K45" s="44">
        <f t="shared" si="6"/>
        <v>0</v>
      </c>
      <c r="L45" s="44">
        <f t="shared" si="6"/>
        <v>2785615</v>
      </c>
      <c r="M45" s="44">
        <f t="shared" si="6"/>
        <v>1745727</v>
      </c>
      <c r="N45" s="44">
        <f t="shared" si="6"/>
        <v>4531342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8262063</v>
      </c>
      <c r="X45" s="44">
        <f t="shared" si="6"/>
        <v>-15612090</v>
      </c>
      <c r="Y45" s="44">
        <f t="shared" si="6"/>
        <v>23874153</v>
      </c>
      <c r="Z45" s="45">
        <f>+IF(X45&lt;&gt;0,+(Y45/X45)*100,0)</f>
        <v>-152.92092858803659</v>
      </c>
      <c r="AA45" s="46">
        <f>+AA26-AA44</f>
        <v>-31224184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1867754</v>
      </c>
      <c r="F6" s="20">
        <v>1867754</v>
      </c>
      <c r="G6" s="20"/>
      <c r="H6" s="20"/>
      <c r="I6" s="20"/>
      <c r="J6" s="20"/>
      <c r="K6" s="20">
        <v>19617028</v>
      </c>
      <c r="L6" s="20"/>
      <c r="M6" s="20"/>
      <c r="N6" s="20">
        <v>19617028</v>
      </c>
      <c r="O6" s="20"/>
      <c r="P6" s="20"/>
      <c r="Q6" s="20"/>
      <c r="R6" s="20"/>
      <c r="S6" s="20"/>
      <c r="T6" s="20"/>
      <c r="U6" s="20"/>
      <c r="V6" s="20"/>
      <c r="W6" s="20">
        <v>19617028</v>
      </c>
      <c r="X6" s="20">
        <v>933888</v>
      </c>
      <c r="Y6" s="20">
        <v>18683140</v>
      </c>
      <c r="Z6" s="21">
        <v>2000.5760862116229</v>
      </c>
      <c r="AA6" s="22">
        <v>1867754</v>
      </c>
    </row>
    <row r="7" spans="1:27" ht="13.5" x14ac:dyDescent="0.25">
      <c r="A7" s="23" t="s">
        <v>35</v>
      </c>
      <c r="B7" s="17" t="s">
        <v>32</v>
      </c>
      <c r="C7" s="18">
        <v>6498722</v>
      </c>
      <c r="D7" s="18"/>
      <c r="E7" s="19">
        <v>8610496</v>
      </c>
      <c r="F7" s="20">
        <v>8610496</v>
      </c>
      <c r="G7" s="20">
        <v>4323788</v>
      </c>
      <c r="H7" s="20">
        <v>4624399</v>
      </c>
      <c r="I7" s="20">
        <v>19903847</v>
      </c>
      <c r="J7" s="20">
        <v>28852034</v>
      </c>
      <c r="K7" s="20">
        <v>5354263</v>
      </c>
      <c r="L7" s="20">
        <v>5229267</v>
      </c>
      <c r="M7" s="20">
        <v>5666479</v>
      </c>
      <c r="N7" s="20">
        <v>16250009</v>
      </c>
      <c r="O7" s="20"/>
      <c r="P7" s="20"/>
      <c r="Q7" s="20"/>
      <c r="R7" s="20"/>
      <c r="S7" s="20"/>
      <c r="T7" s="20"/>
      <c r="U7" s="20"/>
      <c r="V7" s="20"/>
      <c r="W7" s="20">
        <v>45102043</v>
      </c>
      <c r="X7" s="20">
        <v>4305240</v>
      </c>
      <c r="Y7" s="20">
        <v>40796803</v>
      </c>
      <c r="Z7" s="21">
        <v>947.60810082597027</v>
      </c>
      <c r="AA7" s="22">
        <v>8610496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-1050000</v>
      </c>
      <c r="F10" s="20">
        <v>-1050000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-525000</v>
      </c>
      <c r="Y10" s="20">
        <v>525000</v>
      </c>
      <c r="Z10" s="21">
        <v>-100</v>
      </c>
      <c r="AA10" s="22">
        <v>-1050000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8472056</v>
      </c>
      <c r="F11" s="20">
        <v>8472056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4236030</v>
      </c>
      <c r="Y11" s="24">
        <v>-4236030</v>
      </c>
      <c r="Z11" s="25">
        <v>-100</v>
      </c>
      <c r="AA11" s="26">
        <v>8472056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6498722</v>
      </c>
      <c r="D13" s="29">
        <f>SUM(D6:D12)</f>
        <v>0</v>
      </c>
      <c r="E13" s="30">
        <f t="shared" si="0"/>
        <v>17900306</v>
      </c>
      <c r="F13" s="31">
        <f t="shared" si="0"/>
        <v>17900306</v>
      </c>
      <c r="G13" s="31">
        <f t="shared" si="0"/>
        <v>4323788</v>
      </c>
      <c r="H13" s="31">
        <f t="shared" si="0"/>
        <v>4624399</v>
      </c>
      <c r="I13" s="31">
        <f t="shared" si="0"/>
        <v>19903847</v>
      </c>
      <c r="J13" s="31">
        <f t="shared" si="0"/>
        <v>28852034</v>
      </c>
      <c r="K13" s="31">
        <f t="shared" si="0"/>
        <v>24971291</v>
      </c>
      <c r="L13" s="31">
        <f t="shared" si="0"/>
        <v>5229267</v>
      </c>
      <c r="M13" s="31">
        <f t="shared" si="0"/>
        <v>5666479</v>
      </c>
      <c r="N13" s="31">
        <f t="shared" si="0"/>
        <v>35867037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64719071</v>
      </c>
      <c r="X13" s="31">
        <f t="shared" si="0"/>
        <v>8950158</v>
      </c>
      <c r="Y13" s="31">
        <f t="shared" si="0"/>
        <v>55768913</v>
      </c>
      <c r="Z13" s="32">
        <f>+IF(X13&lt;&gt;0,+(Y13/X13)*100,0)</f>
        <v>623.10534629667995</v>
      </c>
      <c r="AA13" s="33">
        <f>SUM(AA6:AA12)</f>
        <v>17900306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772000</v>
      </c>
      <c r="D17" s="18"/>
      <c r="E17" s="19">
        <v>13565217</v>
      </c>
      <c r="F17" s="20">
        <v>13565217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6782610</v>
      </c>
      <c r="Y17" s="24">
        <v>-6782610</v>
      </c>
      <c r="Z17" s="25">
        <v>-100</v>
      </c>
      <c r="AA17" s="26">
        <v>13565217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772000</v>
      </c>
      <c r="D25" s="29">
        <f t="shared" ref="D25:Y25" si="1">SUM(D15:D24)</f>
        <v>0</v>
      </c>
      <c r="E25" s="35">
        <f t="shared" si="1"/>
        <v>13565217</v>
      </c>
      <c r="F25" s="36">
        <f t="shared" si="1"/>
        <v>13565217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6782610</v>
      </c>
      <c r="Y25" s="36">
        <f t="shared" si="1"/>
        <v>-6782610</v>
      </c>
      <c r="Z25" s="37">
        <f>+IF(X25&lt;&gt;0,+(Y25/X25)*100,0)</f>
        <v>-100</v>
      </c>
      <c r="AA25" s="38">
        <f>SUM(AA15:AA24)</f>
        <v>13565217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7270722</v>
      </c>
      <c r="D26" s="29">
        <f>+D13+D25</f>
        <v>0</v>
      </c>
      <c r="E26" s="30">
        <f t="shared" si="2"/>
        <v>31465523</v>
      </c>
      <c r="F26" s="31">
        <f t="shared" si="2"/>
        <v>31465523</v>
      </c>
      <c r="G26" s="31">
        <f t="shared" si="2"/>
        <v>4323788</v>
      </c>
      <c r="H26" s="31">
        <f t="shared" si="2"/>
        <v>4624399</v>
      </c>
      <c r="I26" s="31">
        <f t="shared" si="2"/>
        <v>19903847</v>
      </c>
      <c r="J26" s="31">
        <f t="shared" si="2"/>
        <v>28852034</v>
      </c>
      <c r="K26" s="31">
        <f t="shared" si="2"/>
        <v>24971291</v>
      </c>
      <c r="L26" s="31">
        <f t="shared" si="2"/>
        <v>5229267</v>
      </c>
      <c r="M26" s="31">
        <f t="shared" si="2"/>
        <v>5666479</v>
      </c>
      <c r="N26" s="31">
        <f t="shared" si="2"/>
        <v>35867037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64719071</v>
      </c>
      <c r="X26" s="31">
        <f t="shared" si="2"/>
        <v>15732768</v>
      </c>
      <c r="Y26" s="31">
        <f t="shared" si="2"/>
        <v>48986303</v>
      </c>
      <c r="Z26" s="32">
        <f>+IF(X26&lt;&gt;0,+(Y26/X26)*100,0)</f>
        <v>311.36480878634961</v>
      </c>
      <c r="AA26" s="33">
        <f>+AA13+AA25</f>
        <v>31465523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3240000</v>
      </c>
      <c r="H33" s="20"/>
      <c r="I33" s="20">
        <v>-3136785</v>
      </c>
      <c r="J33" s="20">
        <v>103215</v>
      </c>
      <c r="K33" s="20"/>
      <c r="L33" s="20"/>
      <c r="M33" s="20">
        <v>-125145</v>
      </c>
      <c r="N33" s="20">
        <v>-125145</v>
      </c>
      <c r="O33" s="20"/>
      <c r="P33" s="20"/>
      <c r="Q33" s="20"/>
      <c r="R33" s="20"/>
      <c r="S33" s="20"/>
      <c r="T33" s="20"/>
      <c r="U33" s="20"/>
      <c r="V33" s="20"/>
      <c r="W33" s="20">
        <v>-21930</v>
      </c>
      <c r="X33" s="20"/>
      <c r="Y33" s="20">
        <v>-21930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-583649</v>
      </c>
      <c r="D35" s="18"/>
      <c r="E35" s="19">
        <v>8547180</v>
      </c>
      <c r="F35" s="20">
        <v>8547180</v>
      </c>
      <c r="G35" s="20"/>
      <c r="H35" s="20"/>
      <c r="I35" s="20"/>
      <c r="J35" s="20"/>
      <c r="K35" s="20"/>
      <c r="L35" s="20"/>
      <c r="M35" s="20">
        <v>-34</v>
      </c>
      <c r="N35" s="20">
        <v>-34</v>
      </c>
      <c r="O35" s="20"/>
      <c r="P35" s="20"/>
      <c r="Q35" s="20"/>
      <c r="R35" s="20"/>
      <c r="S35" s="20"/>
      <c r="T35" s="20"/>
      <c r="U35" s="20"/>
      <c r="V35" s="20"/>
      <c r="W35" s="20">
        <v>-34</v>
      </c>
      <c r="X35" s="20">
        <v>4273590</v>
      </c>
      <c r="Y35" s="20">
        <v>-4273624</v>
      </c>
      <c r="Z35" s="21">
        <v>-100.00079558404057</v>
      </c>
      <c r="AA35" s="22">
        <v>8547180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-583554</v>
      </c>
      <c r="D37" s="29">
        <f t="shared" ref="D37:Y37" si="3">SUM(D29:D36)</f>
        <v>0</v>
      </c>
      <c r="E37" s="30">
        <f t="shared" si="3"/>
        <v>8547180</v>
      </c>
      <c r="F37" s="31">
        <f t="shared" si="3"/>
        <v>8547180</v>
      </c>
      <c r="G37" s="31">
        <f t="shared" si="3"/>
        <v>3240000</v>
      </c>
      <c r="H37" s="31">
        <f t="shared" si="3"/>
        <v>0</v>
      </c>
      <c r="I37" s="31">
        <f t="shared" si="3"/>
        <v>-3136785</v>
      </c>
      <c r="J37" s="31">
        <f t="shared" si="3"/>
        <v>103215</v>
      </c>
      <c r="K37" s="31">
        <f t="shared" si="3"/>
        <v>0</v>
      </c>
      <c r="L37" s="31">
        <f t="shared" si="3"/>
        <v>0</v>
      </c>
      <c r="M37" s="31">
        <f t="shared" si="3"/>
        <v>-125179</v>
      </c>
      <c r="N37" s="31">
        <f t="shared" si="3"/>
        <v>-125179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-21964</v>
      </c>
      <c r="X37" s="31">
        <f t="shared" si="3"/>
        <v>4273590</v>
      </c>
      <c r="Y37" s="31">
        <f t="shared" si="3"/>
        <v>-4295554</v>
      </c>
      <c r="Z37" s="32">
        <f>+IF(X37&lt;&gt;0,+(Y37/X37)*100,0)</f>
        <v>-100.51394729021736</v>
      </c>
      <c r="AA37" s="33">
        <f>SUM(AA29:AA36)</f>
        <v>8547180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-583554</v>
      </c>
      <c r="D44" s="29">
        <f>+D37+D43</f>
        <v>0</v>
      </c>
      <c r="E44" s="30">
        <f t="shared" si="5"/>
        <v>8547180</v>
      </c>
      <c r="F44" s="31">
        <f t="shared" si="5"/>
        <v>8547180</v>
      </c>
      <c r="G44" s="31">
        <f t="shared" si="5"/>
        <v>3240000</v>
      </c>
      <c r="H44" s="31">
        <f t="shared" si="5"/>
        <v>0</v>
      </c>
      <c r="I44" s="31">
        <f t="shared" si="5"/>
        <v>-3136785</v>
      </c>
      <c r="J44" s="31">
        <f t="shared" si="5"/>
        <v>103215</v>
      </c>
      <c r="K44" s="31">
        <f t="shared" si="5"/>
        <v>0</v>
      </c>
      <c r="L44" s="31">
        <f t="shared" si="5"/>
        <v>0</v>
      </c>
      <c r="M44" s="31">
        <f t="shared" si="5"/>
        <v>-125179</v>
      </c>
      <c r="N44" s="31">
        <f t="shared" si="5"/>
        <v>-125179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-21964</v>
      </c>
      <c r="X44" s="31">
        <f t="shared" si="5"/>
        <v>4273590</v>
      </c>
      <c r="Y44" s="31">
        <f t="shared" si="5"/>
        <v>-4295554</v>
      </c>
      <c r="Z44" s="32">
        <f>+IF(X44&lt;&gt;0,+(Y44/X44)*100,0)</f>
        <v>-100.51394729021736</v>
      </c>
      <c r="AA44" s="33">
        <f>+AA37+AA43</f>
        <v>8547180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7854276</v>
      </c>
      <c r="D45" s="42">
        <f t="shared" si="6"/>
        <v>0</v>
      </c>
      <c r="E45" s="43">
        <f t="shared" si="6"/>
        <v>22918343</v>
      </c>
      <c r="F45" s="44">
        <f t="shared" si="6"/>
        <v>22918343</v>
      </c>
      <c r="G45" s="44">
        <f t="shared" si="6"/>
        <v>1083788</v>
      </c>
      <c r="H45" s="44">
        <f t="shared" si="6"/>
        <v>4624399</v>
      </c>
      <c r="I45" s="44">
        <f t="shared" si="6"/>
        <v>23040632</v>
      </c>
      <c r="J45" s="44">
        <f t="shared" si="6"/>
        <v>28748819</v>
      </c>
      <c r="K45" s="44">
        <f t="shared" si="6"/>
        <v>24971291</v>
      </c>
      <c r="L45" s="44">
        <f t="shared" si="6"/>
        <v>5229267</v>
      </c>
      <c r="M45" s="44">
        <f t="shared" si="6"/>
        <v>5791658</v>
      </c>
      <c r="N45" s="44">
        <f t="shared" si="6"/>
        <v>35992216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64741035</v>
      </c>
      <c r="X45" s="44">
        <f t="shared" si="6"/>
        <v>11459178</v>
      </c>
      <c r="Y45" s="44">
        <f t="shared" si="6"/>
        <v>53281857</v>
      </c>
      <c r="Z45" s="45">
        <f>+IF(X45&lt;&gt;0,+(Y45/X45)*100,0)</f>
        <v>464.97102148164549</v>
      </c>
      <c r="AA45" s="46">
        <f>+AA26-AA44</f>
        <v>22918343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-5562594</v>
      </c>
      <c r="F47" s="20">
        <v>-5562594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-2781300</v>
      </c>
      <c r="Y47" s="20">
        <v>2781300</v>
      </c>
      <c r="Z47" s="47">
        <v>-100</v>
      </c>
      <c r="AA47" s="22">
        <v>-5562594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-5562594</v>
      </c>
      <c r="F50" s="52">
        <f t="shared" si="7"/>
        <v>-5562594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-2781300</v>
      </c>
      <c r="Y50" s="52">
        <f t="shared" si="7"/>
        <v>2781300</v>
      </c>
      <c r="Z50" s="53">
        <f>+IF(X50&lt;&gt;0,+(Y50/X50)*100,0)</f>
        <v>-100</v>
      </c>
      <c r="AA50" s="54">
        <f>SUM(AA47:AA49)</f>
        <v>-5562594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-52873214</v>
      </c>
      <c r="D6" s="18"/>
      <c r="E6" s="19">
        <v>-72119708</v>
      </c>
      <c r="F6" s="20">
        <v>-72119708</v>
      </c>
      <c r="G6" s="20">
        <v>-59292896</v>
      </c>
      <c r="H6" s="20">
        <v>-47926521</v>
      </c>
      <c r="I6" s="20">
        <v>16223942</v>
      </c>
      <c r="J6" s="20">
        <v>-90995475</v>
      </c>
      <c r="K6" s="20">
        <v>5319198</v>
      </c>
      <c r="L6" s="20">
        <v>12633133</v>
      </c>
      <c r="M6" s="20">
        <v>-30007666</v>
      </c>
      <c r="N6" s="20">
        <v>-12055335</v>
      </c>
      <c r="O6" s="20"/>
      <c r="P6" s="20"/>
      <c r="Q6" s="20"/>
      <c r="R6" s="20"/>
      <c r="S6" s="20"/>
      <c r="T6" s="20"/>
      <c r="U6" s="20"/>
      <c r="V6" s="20"/>
      <c r="W6" s="20">
        <v>-103050810</v>
      </c>
      <c r="X6" s="20">
        <v>-40951147</v>
      </c>
      <c r="Y6" s="20">
        <v>-62099663</v>
      </c>
      <c r="Z6" s="21">
        <v>151.64328120040201</v>
      </c>
      <c r="AA6" s="22">
        <v>-72119708</v>
      </c>
    </row>
    <row r="7" spans="1:27" ht="13.5" x14ac:dyDescent="0.25">
      <c r="A7" s="23" t="s">
        <v>35</v>
      </c>
      <c r="B7" s="17" t="s">
        <v>32</v>
      </c>
      <c r="C7" s="18">
        <v>-43863932</v>
      </c>
      <c r="D7" s="18"/>
      <c r="E7" s="19">
        <v>16179719</v>
      </c>
      <c r="F7" s="20">
        <v>16179719</v>
      </c>
      <c r="G7" s="20">
        <v>-56024149</v>
      </c>
      <c r="H7" s="20">
        <v>25298954</v>
      </c>
      <c r="I7" s="20">
        <v>743932</v>
      </c>
      <c r="J7" s="20">
        <v>-29981263</v>
      </c>
      <c r="K7" s="20">
        <v>285365</v>
      </c>
      <c r="L7" s="20">
        <v>2596310</v>
      </c>
      <c r="M7" s="20">
        <v>4111580</v>
      </c>
      <c r="N7" s="20">
        <v>6993255</v>
      </c>
      <c r="O7" s="20"/>
      <c r="P7" s="20"/>
      <c r="Q7" s="20"/>
      <c r="R7" s="20"/>
      <c r="S7" s="20"/>
      <c r="T7" s="20"/>
      <c r="U7" s="20"/>
      <c r="V7" s="20"/>
      <c r="W7" s="20">
        <v>-22988008</v>
      </c>
      <c r="X7" s="20">
        <v>7294193</v>
      </c>
      <c r="Y7" s="20">
        <v>-30282201</v>
      </c>
      <c r="Z7" s="21">
        <v>-415.15491843991515</v>
      </c>
      <c r="AA7" s="22">
        <v>16179719</v>
      </c>
    </row>
    <row r="8" spans="1:27" ht="13.5" x14ac:dyDescent="0.25">
      <c r="A8" s="23" t="s">
        <v>36</v>
      </c>
      <c r="B8" s="17" t="s">
        <v>32</v>
      </c>
      <c r="C8" s="18">
        <v>-10150152</v>
      </c>
      <c r="D8" s="18"/>
      <c r="E8" s="19">
        <v>76547</v>
      </c>
      <c r="F8" s="20">
        <v>76547</v>
      </c>
      <c r="G8" s="20">
        <v>-10492289</v>
      </c>
      <c r="H8" s="20"/>
      <c r="I8" s="20">
        <v>1939</v>
      </c>
      <c r="J8" s="20">
        <v>-10490350</v>
      </c>
      <c r="K8" s="20">
        <v>11863</v>
      </c>
      <c r="L8" s="20">
        <v>2841</v>
      </c>
      <c r="M8" s="20"/>
      <c r="N8" s="20">
        <v>14704</v>
      </c>
      <c r="O8" s="20"/>
      <c r="P8" s="20"/>
      <c r="Q8" s="20"/>
      <c r="R8" s="20"/>
      <c r="S8" s="20"/>
      <c r="T8" s="20"/>
      <c r="U8" s="20"/>
      <c r="V8" s="20"/>
      <c r="W8" s="20">
        <v>-10475646</v>
      </c>
      <c r="X8" s="20">
        <v>76547</v>
      </c>
      <c r="Y8" s="20">
        <v>-10552193</v>
      </c>
      <c r="Z8" s="21">
        <v>-13785.2469724483</v>
      </c>
      <c r="AA8" s="22">
        <v>76547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-12669422</v>
      </c>
      <c r="D10" s="18"/>
      <c r="E10" s="19">
        <v>-11818322</v>
      </c>
      <c r="F10" s="20">
        <v>-11818322</v>
      </c>
      <c r="G10" s="20">
        <v>-13897428</v>
      </c>
      <c r="H10" s="20">
        <v>-1189592</v>
      </c>
      <c r="I10" s="20">
        <v>825603</v>
      </c>
      <c r="J10" s="20">
        <v>-14261417</v>
      </c>
      <c r="K10" s="20">
        <v>1633627</v>
      </c>
      <c r="L10" s="20">
        <v>2081175</v>
      </c>
      <c r="M10" s="20">
        <v>893499</v>
      </c>
      <c r="N10" s="20">
        <v>4608301</v>
      </c>
      <c r="O10" s="20"/>
      <c r="P10" s="20"/>
      <c r="Q10" s="20"/>
      <c r="R10" s="20"/>
      <c r="S10" s="20"/>
      <c r="T10" s="20"/>
      <c r="U10" s="20"/>
      <c r="V10" s="20"/>
      <c r="W10" s="20">
        <v>-9653116</v>
      </c>
      <c r="X10" s="20">
        <v>-13320520</v>
      </c>
      <c r="Y10" s="20">
        <v>3667404</v>
      </c>
      <c r="Z10" s="21">
        <v>-27.531988240699313</v>
      </c>
      <c r="AA10" s="22">
        <v>-11818322</v>
      </c>
    </row>
    <row r="11" spans="1:27" ht="13.5" x14ac:dyDescent="0.25">
      <c r="A11" s="23" t="s">
        <v>39</v>
      </c>
      <c r="B11" s="17" t="s">
        <v>32</v>
      </c>
      <c r="C11" s="18">
        <v>185608578</v>
      </c>
      <c r="D11" s="18"/>
      <c r="E11" s="19">
        <v>148593043</v>
      </c>
      <c r="F11" s="20">
        <v>148593043</v>
      </c>
      <c r="G11" s="24">
        <v>185747567</v>
      </c>
      <c r="H11" s="24">
        <v>5196127</v>
      </c>
      <c r="I11" s="24">
        <v>572838</v>
      </c>
      <c r="J11" s="20">
        <v>191516532</v>
      </c>
      <c r="K11" s="24">
        <v>8248496</v>
      </c>
      <c r="L11" s="24">
        <v>3877034</v>
      </c>
      <c r="M11" s="20">
        <v>3011534</v>
      </c>
      <c r="N11" s="24">
        <v>15137064</v>
      </c>
      <c r="O11" s="24"/>
      <c r="P11" s="24"/>
      <c r="Q11" s="20"/>
      <c r="R11" s="24"/>
      <c r="S11" s="24"/>
      <c r="T11" s="20"/>
      <c r="U11" s="24"/>
      <c r="V11" s="24"/>
      <c r="W11" s="24">
        <v>206653596</v>
      </c>
      <c r="X11" s="20">
        <v>148593043</v>
      </c>
      <c r="Y11" s="24">
        <v>58060553</v>
      </c>
      <c r="Z11" s="25">
        <v>39.07353388004848</v>
      </c>
      <c r="AA11" s="26">
        <v>148593043</v>
      </c>
    </row>
    <row r="12" spans="1:27" ht="13.5" x14ac:dyDescent="0.25">
      <c r="A12" s="23" t="s">
        <v>40</v>
      </c>
      <c r="B12" s="17" t="s">
        <v>32</v>
      </c>
      <c r="C12" s="18">
        <v>-2534137</v>
      </c>
      <c r="D12" s="18"/>
      <c r="E12" s="19">
        <v>-2385295</v>
      </c>
      <c r="F12" s="20">
        <v>-2385295</v>
      </c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>
        <v>-2385295</v>
      </c>
      <c r="Y12" s="20">
        <v>-148842</v>
      </c>
      <c r="Z12" s="21">
        <v>6.2399828951974499</v>
      </c>
      <c r="AA12" s="22">
        <v>-2385295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63517721</v>
      </c>
      <c r="D13" s="29">
        <f>SUM(D6:D12)</f>
        <v>0</v>
      </c>
      <c r="E13" s="30">
        <f t="shared" si="0"/>
        <v>78525984</v>
      </c>
      <c r="F13" s="31">
        <f t="shared" si="0"/>
        <v>78525984</v>
      </c>
      <c r="G13" s="31">
        <f t="shared" si="0"/>
        <v>43506668</v>
      </c>
      <c r="H13" s="31">
        <f t="shared" si="0"/>
        <v>-18621032</v>
      </c>
      <c r="I13" s="31">
        <f t="shared" si="0"/>
        <v>18368254</v>
      </c>
      <c r="J13" s="31">
        <f t="shared" si="0"/>
        <v>43253890</v>
      </c>
      <c r="K13" s="31">
        <f t="shared" si="0"/>
        <v>15498549</v>
      </c>
      <c r="L13" s="31">
        <f t="shared" si="0"/>
        <v>21190493</v>
      </c>
      <c r="M13" s="31">
        <f t="shared" si="0"/>
        <v>-21991053</v>
      </c>
      <c r="N13" s="31">
        <f t="shared" si="0"/>
        <v>14697989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57951879</v>
      </c>
      <c r="X13" s="31">
        <f t="shared" si="0"/>
        <v>99306821</v>
      </c>
      <c r="Y13" s="31">
        <f t="shared" si="0"/>
        <v>-41354942</v>
      </c>
      <c r="Z13" s="32">
        <f>+IF(X13&lt;&gt;0,+(Y13/X13)*100,0)</f>
        <v>-41.643606736741681</v>
      </c>
      <c r="AA13" s="33">
        <f>SUM(AA6:AA12)</f>
        <v>78525984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268888072</v>
      </c>
      <c r="D17" s="18"/>
      <c r="E17" s="19">
        <v>316668271</v>
      </c>
      <c r="F17" s="20">
        <v>316668271</v>
      </c>
      <c r="G17" s="24">
        <v>272482451</v>
      </c>
      <c r="H17" s="24">
        <v>-15844742</v>
      </c>
      <c r="I17" s="24">
        <v>-3077093</v>
      </c>
      <c r="J17" s="20">
        <v>253560616</v>
      </c>
      <c r="K17" s="24">
        <v>-1450997</v>
      </c>
      <c r="L17" s="24">
        <v>-395644</v>
      </c>
      <c r="M17" s="20">
        <v>-2286307</v>
      </c>
      <c r="N17" s="24">
        <v>-4132948</v>
      </c>
      <c r="O17" s="24"/>
      <c r="P17" s="24"/>
      <c r="Q17" s="20"/>
      <c r="R17" s="24"/>
      <c r="S17" s="24"/>
      <c r="T17" s="20"/>
      <c r="U17" s="24"/>
      <c r="V17" s="24"/>
      <c r="W17" s="24">
        <v>249427668</v>
      </c>
      <c r="X17" s="20">
        <v>314014381</v>
      </c>
      <c r="Y17" s="24">
        <v>-64586713</v>
      </c>
      <c r="Z17" s="25">
        <v>-20.568074874252336</v>
      </c>
      <c r="AA17" s="26">
        <v>316668271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268888072</v>
      </c>
      <c r="D25" s="29">
        <f t="shared" ref="D25:Y25" si="1">SUM(D15:D24)</f>
        <v>0</v>
      </c>
      <c r="E25" s="35">
        <f t="shared" si="1"/>
        <v>316668271</v>
      </c>
      <c r="F25" s="36">
        <f t="shared" si="1"/>
        <v>316668271</v>
      </c>
      <c r="G25" s="36">
        <f t="shared" si="1"/>
        <v>272482451</v>
      </c>
      <c r="H25" s="36">
        <f t="shared" si="1"/>
        <v>-15844742</v>
      </c>
      <c r="I25" s="36">
        <f t="shared" si="1"/>
        <v>-3077093</v>
      </c>
      <c r="J25" s="36">
        <f t="shared" si="1"/>
        <v>253560616</v>
      </c>
      <c r="K25" s="36">
        <f t="shared" si="1"/>
        <v>-1450997</v>
      </c>
      <c r="L25" s="36">
        <f t="shared" si="1"/>
        <v>-395644</v>
      </c>
      <c r="M25" s="36">
        <f t="shared" si="1"/>
        <v>-2286307</v>
      </c>
      <c r="N25" s="36">
        <f t="shared" si="1"/>
        <v>-4132948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249427668</v>
      </c>
      <c r="X25" s="36">
        <f t="shared" si="1"/>
        <v>314014381</v>
      </c>
      <c r="Y25" s="36">
        <f t="shared" si="1"/>
        <v>-64586713</v>
      </c>
      <c r="Z25" s="37">
        <f>+IF(X25&lt;&gt;0,+(Y25/X25)*100,0)</f>
        <v>-20.568074874252336</v>
      </c>
      <c r="AA25" s="38">
        <f>SUM(AA15:AA24)</f>
        <v>316668271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332405793</v>
      </c>
      <c r="D26" s="29">
        <f>+D13+D25</f>
        <v>0</v>
      </c>
      <c r="E26" s="30">
        <f t="shared" si="2"/>
        <v>395194255</v>
      </c>
      <c r="F26" s="31">
        <f t="shared" si="2"/>
        <v>395194255</v>
      </c>
      <c r="G26" s="31">
        <f t="shared" si="2"/>
        <v>315989119</v>
      </c>
      <c r="H26" s="31">
        <f t="shared" si="2"/>
        <v>-34465774</v>
      </c>
      <c r="I26" s="31">
        <f t="shared" si="2"/>
        <v>15291161</v>
      </c>
      <c r="J26" s="31">
        <f t="shared" si="2"/>
        <v>296814506</v>
      </c>
      <c r="K26" s="31">
        <f t="shared" si="2"/>
        <v>14047552</v>
      </c>
      <c r="L26" s="31">
        <f t="shared" si="2"/>
        <v>20794849</v>
      </c>
      <c r="M26" s="31">
        <f t="shared" si="2"/>
        <v>-24277360</v>
      </c>
      <c r="N26" s="31">
        <f t="shared" si="2"/>
        <v>10565041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307379547</v>
      </c>
      <c r="X26" s="31">
        <f t="shared" si="2"/>
        <v>413321202</v>
      </c>
      <c r="Y26" s="31">
        <f t="shared" si="2"/>
        <v>-105941655</v>
      </c>
      <c r="Z26" s="32">
        <f>+IF(X26&lt;&gt;0,+(Y26/X26)*100,0)</f>
        <v>-25.631797857783255</v>
      </c>
      <c r="AA26" s="33">
        <f>+AA13+AA25</f>
        <v>395194255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-470203</v>
      </c>
      <c r="D31" s="18"/>
      <c r="E31" s="19">
        <v>-369016</v>
      </c>
      <c r="F31" s="20">
        <v>-369016</v>
      </c>
      <c r="G31" s="20">
        <v>-472183</v>
      </c>
      <c r="H31" s="20">
        <v>-3486</v>
      </c>
      <c r="I31" s="20"/>
      <c r="J31" s="20">
        <v>-475669</v>
      </c>
      <c r="K31" s="20">
        <v>-62020</v>
      </c>
      <c r="L31" s="20">
        <v>-240599</v>
      </c>
      <c r="M31" s="20">
        <v>-16465</v>
      </c>
      <c r="N31" s="20">
        <v>-319084</v>
      </c>
      <c r="O31" s="20"/>
      <c r="P31" s="20"/>
      <c r="Q31" s="20"/>
      <c r="R31" s="20"/>
      <c r="S31" s="20"/>
      <c r="T31" s="20"/>
      <c r="U31" s="20"/>
      <c r="V31" s="20"/>
      <c r="W31" s="20">
        <v>-794753</v>
      </c>
      <c r="X31" s="20">
        <v>-369016</v>
      </c>
      <c r="Y31" s="20">
        <v>-425737</v>
      </c>
      <c r="Z31" s="21">
        <v>115.37087822750235</v>
      </c>
      <c r="AA31" s="22">
        <v>-369016</v>
      </c>
    </row>
    <row r="32" spans="1:27" ht="13.5" x14ac:dyDescent="0.25">
      <c r="A32" s="23" t="s">
        <v>59</v>
      </c>
      <c r="B32" s="17" t="s">
        <v>32</v>
      </c>
      <c r="C32" s="18">
        <v>81060485</v>
      </c>
      <c r="D32" s="18"/>
      <c r="E32" s="19">
        <v>61955608</v>
      </c>
      <c r="F32" s="20">
        <v>61955608</v>
      </c>
      <c r="G32" s="20">
        <v>58845935</v>
      </c>
      <c r="H32" s="20">
        <v>-25229261</v>
      </c>
      <c r="I32" s="20">
        <v>556300</v>
      </c>
      <c r="J32" s="20">
        <v>34172974</v>
      </c>
      <c r="K32" s="20">
        <v>49694106</v>
      </c>
      <c r="L32" s="20">
        <v>17770577</v>
      </c>
      <c r="M32" s="20">
        <v>-24659383</v>
      </c>
      <c r="N32" s="20">
        <v>42805300</v>
      </c>
      <c r="O32" s="20"/>
      <c r="P32" s="20"/>
      <c r="Q32" s="20"/>
      <c r="R32" s="20"/>
      <c r="S32" s="20"/>
      <c r="T32" s="20"/>
      <c r="U32" s="20"/>
      <c r="V32" s="20"/>
      <c r="W32" s="20">
        <v>76978274</v>
      </c>
      <c r="X32" s="20">
        <v>60453416</v>
      </c>
      <c r="Y32" s="20">
        <v>16524858</v>
      </c>
      <c r="Z32" s="21">
        <v>27.33486226816364</v>
      </c>
      <c r="AA32" s="22">
        <v>61955608</v>
      </c>
    </row>
    <row r="33" spans="1:27" ht="13.5" x14ac:dyDescent="0.25">
      <c r="A33" s="23" t="s">
        <v>60</v>
      </c>
      <c r="B33" s="17" t="s">
        <v>32</v>
      </c>
      <c r="C33" s="18">
        <v>-170</v>
      </c>
      <c r="D33" s="18"/>
      <c r="E33" s="19"/>
      <c r="F33" s="20"/>
      <c r="G33" s="20">
        <v>4573235</v>
      </c>
      <c r="H33" s="20">
        <v>-573405</v>
      </c>
      <c r="I33" s="20"/>
      <c r="J33" s="20">
        <v>3999830</v>
      </c>
      <c r="K33" s="20"/>
      <c r="L33" s="20">
        <v>9512898</v>
      </c>
      <c r="M33" s="20">
        <v>-9005302</v>
      </c>
      <c r="N33" s="20">
        <v>507596</v>
      </c>
      <c r="O33" s="20"/>
      <c r="P33" s="20"/>
      <c r="Q33" s="20"/>
      <c r="R33" s="20"/>
      <c r="S33" s="20"/>
      <c r="T33" s="20"/>
      <c r="U33" s="20"/>
      <c r="V33" s="20"/>
      <c r="W33" s="20">
        <v>4507426</v>
      </c>
      <c r="X33" s="20"/>
      <c r="Y33" s="20">
        <v>4507426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152211900</v>
      </c>
      <c r="D35" s="18"/>
      <c r="E35" s="19">
        <v>125086271</v>
      </c>
      <c r="F35" s="20">
        <v>125086271</v>
      </c>
      <c r="G35" s="20">
        <v>154028618</v>
      </c>
      <c r="H35" s="20">
        <v>3187056</v>
      </c>
      <c r="I35" s="20">
        <v>2743347</v>
      </c>
      <c r="J35" s="20">
        <v>159959021</v>
      </c>
      <c r="K35" s="20">
        <v>2435283</v>
      </c>
      <c r="L35" s="20">
        <v>2826528</v>
      </c>
      <c r="M35" s="20">
        <v>2871622</v>
      </c>
      <c r="N35" s="20">
        <v>8133433</v>
      </c>
      <c r="O35" s="20"/>
      <c r="P35" s="20"/>
      <c r="Q35" s="20"/>
      <c r="R35" s="20"/>
      <c r="S35" s="20"/>
      <c r="T35" s="20"/>
      <c r="U35" s="20"/>
      <c r="V35" s="20"/>
      <c r="W35" s="20">
        <v>168092454</v>
      </c>
      <c r="X35" s="20">
        <v>125086271</v>
      </c>
      <c r="Y35" s="20">
        <v>43006183</v>
      </c>
      <c r="Z35" s="21">
        <v>34.381217583822611</v>
      </c>
      <c r="AA35" s="22">
        <v>125086271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232802012</v>
      </c>
      <c r="D37" s="29">
        <f t="shared" ref="D37:Y37" si="3">SUM(D29:D36)</f>
        <v>0</v>
      </c>
      <c r="E37" s="30">
        <f t="shared" si="3"/>
        <v>186672863</v>
      </c>
      <c r="F37" s="31">
        <f t="shared" si="3"/>
        <v>186672863</v>
      </c>
      <c r="G37" s="31">
        <f t="shared" si="3"/>
        <v>216975605</v>
      </c>
      <c r="H37" s="31">
        <f t="shared" si="3"/>
        <v>-22619096</v>
      </c>
      <c r="I37" s="31">
        <f t="shared" si="3"/>
        <v>3299647</v>
      </c>
      <c r="J37" s="31">
        <f t="shared" si="3"/>
        <v>197656156</v>
      </c>
      <c r="K37" s="31">
        <f t="shared" si="3"/>
        <v>52067369</v>
      </c>
      <c r="L37" s="31">
        <f t="shared" si="3"/>
        <v>29869404</v>
      </c>
      <c r="M37" s="31">
        <f t="shared" si="3"/>
        <v>-30809528</v>
      </c>
      <c r="N37" s="31">
        <f t="shared" si="3"/>
        <v>51127245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248783401</v>
      </c>
      <c r="X37" s="31">
        <f t="shared" si="3"/>
        <v>185170671</v>
      </c>
      <c r="Y37" s="31">
        <f t="shared" si="3"/>
        <v>63612730</v>
      </c>
      <c r="Z37" s="32">
        <f>+IF(X37&lt;&gt;0,+(Y37/X37)*100,0)</f>
        <v>34.353566715757054</v>
      </c>
      <c r="AA37" s="33">
        <f>SUM(AA29:AA36)</f>
        <v>186672863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232802012</v>
      </c>
      <c r="D44" s="29">
        <f>+D37+D43</f>
        <v>0</v>
      </c>
      <c r="E44" s="30">
        <f t="shared" si="5"/>
        <v>186672863</v>
      </c>
      <c r="F44" s="31">
        <f t="shared" si="5"/>
        <v>186672863</v>
      </c>
      <c r="G44" s="31">
        <f t="shared" si="5"/>
        <v>216975605</v>
      </c>
      <c r="H44" s="31">
        <f t="shared" si="5"/>
        <v>-22619096</v>
      </c>
      <c r="I44" s="31">
        <f t="shared" si="5"/>
        <v>3299647</v>
      </c>
      <c r="J44" s="31">
        <f t="shared" si="5"/>
        <v>197656156</v>
      </c>
      <c r="K44" s="31">
        <f t="shared" si="5"/>
        <v>52067369</v>
      </c>
      <c r="L44" s="31">
        <f t="shared" si="5"/>
        <v>29869404</v>
      </c>
      <c r="M44" s="31">
        <f t="shared" si="5"/>
        <v>-30809528</v>
      </c>
      <c r="N44" s="31">
        <f t="shared" si="5"/>
        <v>51127245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248783401</v>
      </c>
      <c r="X44" s="31">
        <f t="shared" si="5"/>
        <v>185170671</v>
      </c>
      <c r="Y44" s="31">
        <f t="shared" si="5"/>
        <v>63612730</v>
      </c>
      <c r="Z44" s="32">
        <f>+IF(X44&lt;&gt;0,+(Y44/X44)*100,0)</f>
        <v>34.353566715757054</v>
      </c>
      <c r="AA44" s="33">
        <f>+AA37+AA43</f>
        <v>186672863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99603781</v>
      </c>
      <c r="D45" s="42">
        <f t="shared" si="6"/>
        <v>0</v>
      </c>
      <c r="E45" s="43">
        <f t="shared" si="6"/>
        <v>208521392</v>
      </c>
      <c r="F45" s="44">
        <f t="shared" si="6"/>
        <v>208521392</v>
      </c>
      <c r="G45" s="44">
        <f t="shared" si="6"/>
        <v>99013514</v>
      </c>
      <c r="H45" s="44">
        <f t="shared" si="6"/>
        <v>-11846678</v>
      </c>
      <c r="I45" s="44">
        <f t="shared" si="6"/>
        <v>11991514</v>
      </c>
      <c r="J45" s="44">
        <f t="shared" si="6"/>
        <v>99158350</v>
      </c>
      <c r="K45" s="44">
        <f t="shared" si="6"/>
        <v>-38019817</v>
      </c>
      <c r="L45" s="44">
        <f t="shared" si="6"/>
        <v>-9074555</v>
      </c>
      <c r="M45" s="44">
        <f t="shared" si="6"/>
        <v>6532168</v>
      </c>
      <c r="N45" s="44">
        <f t="shared" si="6"/>
        <v>-40562204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58596146</v>
      </c>
      <c r="X45" s="44">
        <f t="shared" si="6"/>
        <v>228150531</v>
      </c>
      <c r="Y45" s="44">
        <f t="shared" si="6"/>
        <v>-169554385</v>
      </c>
      <c r="Z45" s="45">
        <f>+IF(X45&lt;&gt;0,+(Y45/X45)*100,0)</f>
        <v>-74.316892560727808</v>
      </c>
      <c r="AA45" s="46">
        <f>+AA26-AA44</f>
        <v>208521392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-36955445</v>
      </c>
      <c r="F47" s="20">
        <v>-36955445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-17326306</v>
      </c>
      <c r="Y47" s="20">
        <v>17326306</v>
      </c>
      <c r="Z47" s="47">
        <v>-100</v>
      </c>
      <c r="AA47" s="22">
        <v>-36955445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-36955445</v>
      </c>
      <c r="F50" s="52">
        <f t="shared" si="7"/>
        <v>-36955445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-17326306</v>
      </c>
      <c r="Y50" s="52">
        <f t="shared" si="7"/>
        <v>17326306</v>
      </c>
      <c r="Z50" s="53">
        <f>+IF(X50&lt;&gt;0,+(Y50/X50)*100,0)</f>
        <v>-100</v>
      </c>
      <c r="AA50" s="54">
        <f>SUM(AA47:AA49)</f>
        <v>-36955445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-7650000</v>
      </c>
      <c r="F6" s="20">
        <v>-7650000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-3825006</v>
      </c>
      <c r="Y6" s="20">
        <v>3825006</v>
      </c>
      <c r="Z6" s="21">
        <v>-100</v>
      </c>
      <c r="AA6" s="22">
        <v>-7650000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1147500</v>
      </c>
      <c r="F11" s="20">
        <v>1147500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573750</v>
      </c>
      <c r="Y11" s="24">
        <v>-573750</v>
      </c>
      <c r="Z11" s="25">
        <v>-100</v>
      </c>
      <c r="AA11" s="26">
        <v>1147500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-6502500</v>
      </c>
      <c r="F13" s="31">
        <f t="shared" si="0"/>
        <v>-6502500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-3251256</v>
      </c>
      <c r="Y13" s="31">
        <f t="shared" si="0"/>
        <v>3251256</v>
      </c>
      <c r="Z13" s="32">
        <f>+IF(X13&lt;&gt;0,+(Y13/X13)*100,0)</f>
        <v>-100</v>
      </c>
      <c r="AA13" s="33">
        <f>SUM(AA6:AA12)</f>
        <v>-6502500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7650000</v>
      </c>
      <c r="F17" s="20">
        <v>7650000</v>
      </c>
      <c r="G17" s="24"/>
      <c r="H17" s="24"/>
      <c r="I17" s="24"/>
      <c r="J17" s="20"/>
      <c r="K17" s="24"/>
      <c r="L17" s="24">
        <v>438736</v>
      </c>
      <c r="M17" s="20">
        <v>1134164</v>
      </c>
      <c r="N17" s="24">
        <v>1572900</v>
      </c>
      <c r="O17" s="24"/>
      <c r="P17" s="24"/>
      <c r="Q17" s="20"/>
      <c r="R17" s="24"/>
      <c r="S17" s="24"/>
      <c r="T17" s="20"/>
      <c r="U17" s="24"/>
      <c r="V17" s="24"/>
      <c r="W17" s="24">
        <v>1572900</v>
      </c>
      <c r="X17" s="20">
        <v>3825006</v>
      </c>
      <c r="Y17" s="24">
        <v>-2252106</v>
      </c>
      <c r="Z17" s="25">
        <v>-58.878495876869209</v>
      </c>
      <c r="AA17" s="26">
        <v>7650000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7650000</v>
      </c>
      <c r="F25" s="36">
        <f t="shared" si="1"/>
        <v>7650000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438736</v>
      </c>
      <c r="M25" s="36">
        <f t="shared" si="1"/>
        <v>1134164</v>
      </c>
      <c r="N25" s="36">
        <f t="shared" si="1"/>
        <v>1572900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1572900</v>
      </c>
      <c r="X25" s="36">
        <f t="shared" si="1"/>
        <v>3825006</v>
      </c>
      <c r="Y25" s="36">
        <f t="shared" si="1"/>
        <v>-2252106</v>
      </c>
      <c r="Z25" s="37">
        <f>+IF(X25&lt;&gt;0,+(Y25/X25)*100,0)</f>
        <v>-58.878495876869209</v>
      </c>
      <c r="AA25" s="38">
        <f>SUM(AA15:AA24)</f>
        <v>7650000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1147500</v>
      </c>
      <c r="F26" s="31">
        <f t="shared" si="2"/>
        <v>1147500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438736</v>
      </c>
      <c r="M26" s="31">
        <f t="shared" si="2"/>
        <v>1134164</v>
      </c>
      <c r="N26" s="31">
        <f t="shared" si="2"/>
        <v>1572900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1572900</v>
      </c>
      <c r="X26" s="31">
        <f t="shared" si="2"/>
        <v>573750</v>
      </c>
      <c r="Y26" s="31">
        <f t="shared" si="2"/>
        <v>999150</v>
      </c>
      <c r="Z26" s="32">
        <f>+IF(X26&lt;&gt;0,+(Y26/X26)*100,0)</f>
        <v>174.14379084967319</v>
      </c>
      <c r="AA26" s="33">
        <f>+AA13+AA25</f>
        <v>1147500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1147500</v>
      </c>
      <c r="F32" s="20">
        <v>1147500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573744</v>
      </c>
      <c r="Y32" s="20">
        <v>-573744</v>
      </c>
      <c r="Z32" s="21">
        <v>-100</v>
      </c>
      <c r="AA32" s="22">
        <v>1147500</v>
      </c>
    </row>
    <row r="33" spans="1:27" ht="13.5" x14ac:dyDescent="0.25">
      <c r="A33" s="23" t="s">
        <v>60</v>
      </c>
      <c r="B33" s="17" t="s">
        <v>32</v>
      </c>
      <c r="C33" s="18">
        <v>-3055877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-3055877</v>
      </c>
      <c r="D37" s="29">
        <f t="shared" ref="D37:Y37" si="3">SUM(D29:D36)</f>
        <v>0</v>
      </c>
      <c r="E37" s="30">
        <f t="shared" si="3"/>
        <v>1147500</v>
      </c>
      <c r="F37" s="31">
        <f t="shared" si="3"/>
        <v>1147500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573744</v>
      </c>
      <c r="Y37" s="31">
        <f t="shared" si="3"/>
        <v>-573744</v>
      </c>
      <c r="Z37" s="32">
        <f>+IF(X37&lt;&gt;0,+(Y37/X37)*100,0)</f>
        <v>-100</v>
      </c>
      <c r="AA37" s="33">
        <f>SUM(AA29:AA36)</f>
        <v>1147500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-3055877</v>
      </c>
      <c r="D44" s="29">
        <f>+D37+D43</f>
        <v>0</v>
      </c>
      <c r="E44" s="30">
        <f t="shared" si="5"/>
        <v>1147500</v>
      </c>
      <c r="F44" s="31">
        <f t="shared" si="5"/>
        <v>1147500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573744</v>
      </c>
      <c r="Y44" s="31">
        <f t="shared" si="5"/>
        <v>-573744</v>
      </c>
      <c r="Z44" s="32">
        <f>+IF(X44&lt;&gt;0,+(Y44/X44)*100,0)</f>
        <v>-100</v>
      </c>
      <c r="AA44" s="33">
        <f>+AA37+AA43</f>
        <v>1147500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3055877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438736</v>
      </c>
      <c r="M45" s="44">
        <f t="shared" si="6"/>
        <v>1134164</v>
      </c>
      <c r="N45" s="44">
        <f t="shared" si="6"/>
        <v>1572900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1572900</v>
      </c>
      <c r="X45" s="44">
        <f t="shared" si="6"/>
        <v>6</v>
      </c>
      <c r="Y45" s="44">
        <f t="shared" si="6"/>
        <v>1572894</v>
      </c>
      <c r="Z45" s="45">
        <f>+IF(X45&lt;&gt;0,+(Y45/X45)*100,0)</f>
        <v>26214900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-90322758</v>
      </c>
      <c r="F6" s="20">
        <v>-90322758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-45161388</v>
      </c>
      <c r="Y6" s="20">
        <v>45161388</v>
      </c>
      <c r="Z6" s="21">
        <v>-100</v>
      </c>
      <c r="AA6" s="22">
        <v>-90322758</v>
      </c>
    </row>
    <row r="7" spans="1:27" ht="13.5" x14ac:dyDescent="0.25">
      <c r="A7" s="23" t="s">
        <v>35</v>
      </c>
      <c r="B7" s="17" t="s">
        <v>32</v>
      </c>
      <c r="C7" s="18">
        <v>-253721761</v>
      </c>
      <c r="D7" s="18"/>
      <c r="E7" s="19">
        <v>21003668</v>
      </c>
      <c r="F7" s="20">
        <v>21003668</v>
      </c>
      <c r="G7" s="20">
        <v>-4064943</v>
      </c>
      <c r="H7" s="20">
        <v>-3685173</v>
      </c>
      <c r="I7" s="20">
        <v>-2839429</v>
      </c>
      <c r="J7" s="20">
        <v>-10589545</v>
      </c>
      <c r="K7" s="20">
        <v>-4268310</v>
      </c>
      <c r="L7" s="20">
        <v>-3496036</v>
      </c>
      <c r="M7" s="20">
        <v>-3714618</v>
      </c>
      <c r="N7" s="20">
        <v>-11478964</v>
      </c>
      <c r="O7" s="20"/>
      <c r="P7" s="20"/>
      <c r="Q7" s="20"/>
      <c r="R7" s="20"/>
      <c r="S7" s="20"/>
      <c r="T7" s="20"/>
      <c r="U7" s="20"/>
      <c r="V7" s="20"/>
      <c r="W7" s="20">
        <v>-22068509</v>
      </c>
      <c r="X7" s="20">
        <v>10501830</v>
      </c>
      <c r="Y7" s="20">
        <v>-32570339</v>
      </c>
      <c r="Z7" s="21">
        <v>-310.13965185115359</v>
      </c>
      <c r="AA7" s="22">
        <v>21003668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24092842</v>
      </c>
      <c r="F11" s="20">
        <v>24092842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12046416</v>
      </c>
      <c r="Y11" s="24">
        <v>-12046416</v>
      </c>
      <c r="Z11" s="25">
        <v>-100</v>
      </c>
      <c r="AA11" s="26">
        <v>24092842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-253721761</v>
      </c>
      <c r="D13" s="29">
        <f>SUM(D6:D12)</f>
        <v>0</v>
      </c>
      <c r="E13" s="30">
        <f t="shared" si="0"/>
        <v>-45226248</v>
      </c>
      <c r="F13" s="31">
        <f t="shared" si="0"/>
        <v>-45226248</v>
      </c>
      <c r="G13" s="31">
        <f t="shared" si="0"/>
        <v>-4064943</v>
      </c>
      <c r="H13" s="31">
        <f t="shared" si="0"/>
        <v>-3685173</v>
      </c>
      <c r="I13" s="31">
        <f t="shared" si="0"/>
        <v>-2839429</v>
      </c>
      <c r="J13" s="31">
        <f t="shared" si="0"/>
        <v>-10589545</v>
      </c>
      <c r="K13" s="31">
        <f t="shared" si="0"/>
        <v>-4268310</v>
      </c>
      <c r="L13" s="31">
        <f t="shared" si="0"/>
        <v>-3496036</v>
      </c>
      <c r="M13" s="31">
        <f t="shared" si="0"/>
        <v>-3714618</v>
      </c>
      <c r="N13" s="31">
        <f t="shared" si="0"/>
        <v>-11478964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-22068509</v>
      </c>
      <c r="X13" s="31">
        <f t="shared" si="0"/>
        <v>-22613142</v>
      </c>
      <c r="Y13" s="31">
        <f t="shared" si="0"/>
        <v>544633</v>
      </c>
      <c r="Z13" s="32">
        <f>+IF(X13&lt;&gt;0,+(Y13/X13)*100,0)</f>
        <v>-2.4084799892027391</v>
      </c>
      <c r="AA13" s="33">
        <f>SUM(AA6:AA12)</f>
        <v>-45226248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31220563</v>
      </c>
      <c r="D17" s="18"/>
      <c r="E17" s="19">
        <v>8330750</v>
      </c>
      <c r="F17" s="20">
        <v>8330750</v>
      </c>
      <c r="G17" s="24">
        <v>124188444</v>
      </c>
      <c r="H17" s="24"/>
      <c r="I17" s="24">
        <v>-616532</v>
      </c>
      <c r="J17" s="20">
        <v>123571912</v>
      </c>
      <c r="K17" s="24"/>
      <c r="L17" s="24"/>
      <c r="M17" s="20">
        <v>-448652</v>
      </c>
      <c r="N17" s="24">
        <v>-448652</v>
      </c>
      <c r="O17" s="24"/>
      <c r="P17" s="24"/>
      <c r="Q17" s="20"/>
      <c r="R17" s="24"/>
      <c r="S17" s="24"/>
      <c r="T17" s="20"/>
      <c r="U17" s="24"/>
      <c r="V17" s="24"/>
      <c r="W17" s="24">
        <v>123123260</v>
      </c>
      <c r="X17" s="20">
        <v>4165380</v>
      </c>
      <c r="Y17" s="24">
        <v>118957880</v>
      </c>
      <c r="Z17" s="25">
        <v>2855.8710129688047</v>
      </c>
      <c r="AA17" s="26">
        <v>8330750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31220563</v>
      </c>
      <c r="D25" s="29">
        <f t="shared" ref="D25:Y25" si="1">SUM(D15:D24)</f>
        <v>0</v>
      </c>
      <c r="E25" s="35">
        <f t="shared" si="1"/>
        <v>8330750</v>
      </c>
      <c r="F25" s="36">
        <f t="shared" si="1"/>
        <v>8330750</v>
      </c>
      <c r="G25" s="36">
        <f t="shared" si="1"/>
        <v>124188444</v>
      </c>
      <c r="H25" s="36">
        <f t="shared" si="1"/>
        <v>0</v>
      </c>
      <c r="I25" s="36">
        <f t="shared" si="1"/>
        <v>-616532</v>
      </c>
      <c r="J25" s="36">
        <f t="shared" si="1"/>
        <v>123571912</v>
      </c>
      <c r="K25" s="36">
        <f t="shared" si="1"/>
        <v>0</v>
      </c>
      <c r="L25" s="36">
        <f t="shared" si="1"/>
        <v>0</v>
      </c>
      <c r="M25" s="36">
        <f t="shared" si="1"/>
        <v>-448652</v>
      </c>
      <c r="N25" s="36">
        <f t="shared" si="1"/>
        <v>-448652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123123260</v>
      </c>
      <c r="X25" s="36">
        <f t="shared" si="1"/>
        <v>4165380</v>
      </c>
      <c r="Y25" s="36">
        <f t="shared" si="1"/>
        <v>118957880</v>
      </c>
      <c r="Z25" s="37">
        <f>+IF(X25&lt;&gt;0,+(Y25/X25)*100,0)</f>
        <v>2855.8710129688047</v>
      </c>
      <c r="AA25" s="38">
        <f>SUM(AA15:AA24)</f>
        <v>8330750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-222501198</v>
      </c>
      <c r="D26" s="29">
        <f>+D13+D25</f>
        <v>0</v>
      </c>
      <c r="E26" s="30">
        <f t="shared" si="2"/>
        <v>-36895498</v>
      </c>
      <c r="F26" s="31">
        <f t="shared" si="2"/>
        <v>-36895498</v>
      </c>
      <c r="G26" s="31">
        <f t="shared" si="2"/>
        <v>120123501</v>
      </c>
      <c r="H26" s="31">
        <f t="shared" si="2"/>
        <v>-3685173</v>
      </c>
      <c r="I26" s="31">
        <f t="shared" si="2"/>
        <v>-3455961</v>
      </c>
      <c r="J26" s="31">
        <f t="shared" si="2"/>
        <v>112982367</v>
      </c>
      <c r="K26" s="31">
        <f t="shared" si="2"/>
        <v>-4268310</v>
      </c>
      <c r="L26" s="31">
        <f t="shared" si="2"/>
        <v>-3496036</v>
      </c>
      <c r="M26" s="31">
        <f t="shared" si="2"/>
        <v>-4163270</v>
      </c>
      <c r="N26" s="31">
        <f t="shared" si="2"/>
        <v>-11927616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101054751</v>
      </c>
      <c r="X26" s="31">
        <f t="shared" si="2"/>
        <v>-18447762</v>
      </c>
      <c r="Y26" s="31">
        <f t="shared" si="2"/>
        <v>119502513</v>
      </c>
      <c r="Z26" s="32">
        <f>+IF(X26&lt;&gt;0,+(Y26/X26)*100,0)</f>
        <v>-647.78867485389287</v>
      </c>
      <c r="AA26" s="33">
        <f>+AA13+AA25</f>
        <v>-36895498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766349</v>
      </c>
      <c r="D32" s="18"/>
      <c r="E32" s="19">
        <v>1304347</v>
      </c>
      <c r="F32" s="20">
        <v>1304347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652170</v>
      </c>
      <c r="Y32" s="20">
        <v>-652170</v>
      </c>
      <c r="Z32" s="21">
        <v>-100</v>
      </c>
      <c r="AA32" s="22">
        <v>1304347</v>
      </c>
    </row>
    <row r="33" spans="1:27" ht="13.5" x14ac:dyDescent="0.25">
      <c r="A33" s="23" t="s">
        <v>60</v>
      </c>
      <c r="B33" s="17" t="s">
        <v>32</v>
      </c>
      <c r="C33" s="18">
        <v>-2003991</v>
      </c>
      <c r="D33" s="18"/>
      <c r="E33" s="19"/>
      <c r="F33" s="20"/>
      <c r="G33" s="20">
        <v>1500000</v>
      </c>
      <c r="H33" s="20"/>
      <c r="I33" s="20"/>
      <c r="J33" s="20">
        <v>1500000</v>
      </c>
      <c r="K33" s="20"/>
      <c r="L33" s="20">
        <v>2000000</v>
      </c>
      <c r="M33" s="20">
        <v>-2823001</v>
      </c>
      <c r="N33" s="20">
        <v>-823001</v>
      </c>
      <c r="O33" s="20"/>
      <c r="P33" s="20"/>
      <c r="Q33" s="20"/>
      <c r="R33" s="20"/>
      <c r="S33" s="20"/>
      <c r="T33" s="20"/>
      <c r="U33" s="20"/>
      <c r="V33" s="20"/>
      <c r="W33" s="20">
        <v>676999</v>
      </c>
      <c r="X33" s="20"/>
      <c r="Y33" s="20">
        <v>676999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13800063</v>
      </c>
      <c r="F35" s="20">
        <v>13800063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6900030</v>
      </c>
      <c r="Y35" s="20">
        <v>-6900030</v>
      </c>
      <c r="Z35" s="21">
        <v>-100</v>
      </c>
      <c r="AA35" s="22">
        <v>13800063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-1237642</v>
      </c>
      <c r="D37" s="29">
        <f t="shared" ref="D37:Y37" si="3">SUM(D29:D36)</f>
        <v>0</v>
      </c>
      <c r="E37" s="30">
        <f t="shared" si="3"/>
        <v>15104410</v>
      </c>
      <c r="F37" s="31">
        <f t="shared" si="3"/>
        <v>15104410</v>
      </c>
      <c r="G37" s="31">
        <f t="shared" si="3"/>
        <v>1500000</v>
      </c>
      <c r="H37" s="31">
        <f t="shared" si="3"/>
        <v>0</v>
      </c>
      <c r="I37" s="31">
        <f t="shared" si="3"/>
        <v>0</v>
      </c>
      <c r="J37" s="31">
        <f t="shared" si="3"/>
        <v>1500000</v>
      </c>
      <c r="K37" s="31">
        <f t="shared" si="3"/>
        <v>0</v>
      </c>
      <c r="L37" s="31">
        <f t="shared" si="3"/>
        <v>2000000</v>
      </c>
      <c r="M37" s="31">
        <f t="shared" si="3"/>
        <v>-2823001</v>
      </c>
      <c r="N37" s="31">
        <f t="shared" si="3"/>
        <v>-823001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676999</v>
      </c>
      <c r="X37" s="31">
        <f t="shared" si="3"/>
        <v>7552200</v>
      </c>
      <c r="Y37" s="31">
        <f t="shared" si="3"/>
        <v>-6875201</v>
      </c>
      <c r="Z37" s="32">
        <f>+IF(X37&lt;&gt;0,+(Y37/X37)*100,0)</f>
        <v>-91.035737930669214</v>
      </c>
      <c r="AA37" s="33">
        <f>SUM(AA29:AA36)</f>
        <v>15104410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-1237642</v>
      </c>
      <c r="D44" s="29">
        <f>+D37+D43</f>
        <v>0</v>
      </c>
      <c r="E44" s="30">
        <f t="shared" si="5"/>
        <v>15104410</v>
      </c>
      <c r="F44" s="31">
        <f t="shared" si="5"/>
        <v>15104410</v>
      </c>
      <c r="G44" s="31">
        <f t="shared" si="5"/>
        <v>1500000</v>
      </c>
      <c r="H44" s="31">
        <f t="shared" si="5"/>
        <v>0</v>
      </c>
      <c r="I44" s="31">
        <f t="shared" si="5"/>
        <v>0</v>
      </c>
      <c r="J44" s="31">
        <f t="shared" si="5"/>
        <v>1500000</v>
      </c>
      <c r="K44" s="31">
        <f t="shared" si="5"/>
        <v>0</v>
      </c>
      <c r="L44" s="31">
        <f t="shared" si="5"/>
        <v>2000000</v>
      </c>
      <c r="M44" s="31">
        <f t="shared" si="5"/>
        <v>-2823001</v>
      </c>
      <c r="N44" s="31">
        <f t="shared" si="5"/>
        <v>-823001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676999</v>
      </c>
      <c r="X44" s="31">
        <f t="shared" si="5"/>
        <v>7552200</v>
      </c>
      <c r="Y44" s="31">
        <f t="shared" si="5"/>
        <v>-6875201</v>
      </c>
      <c r="Z44" s="32">
        <f>+IF(X44&lt;&gt;0,+(Y44/X44)*100,0)</f>
        <v>-91.035737930669214</v>
      </c>
      <c r="AA44" s="33">
        <f>+AA37+AA43</f>
        <v>15104410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-221263556</v>
      </c>
      <c r="D45" s="42">
        <f t="shared" si="6"/>
        <v>0</v>
      </c>
      <c r="E45" s="43">
        <f t="shared" si="6"/>
        <v>-51999908</v>
      </c>
      <c r="F45" s="44">
        <f t="shared" si="6"/>
        <v>-51999908</v>
      </c>
      <c r="G45" s="44">
        <f t="shared" si="6"/>
        <v>118623501</v>
      </c>
      <c r="H45" s="44">
        <f t="shared" si="6"/>
        <v>-3685173</v>
      </c>
      <c r="I45" s="44">
        <f t="shared" si="6"/>
        <v>-3455961</v>
      </c>
      <c r="J45" s="44">
        <f t="shared" si="6"/>
        <v>111482367</v>
      </c>
      <c r="K45" s="44">
        <f t="shared" si="6"/>
        <v>-4268310</v>
      </c>
      <c r="L45" s="44">
        <f t="shared" si="6"/>
        <v>-5496036</v>
      </c>
      <c r="M45" s="44">
        <f t="shared" si="6"/>
        <v>-1340269</v>
      </c>
      <c r="N45" s="44">
        <f t="shared" si="6"/>
        <v>-11104615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100377752</v>
      </c>
      <c r="X45" s="44">
        <f t="shared" si="6"/>
        <v>-25999962</v>
      </c>
      <c r="Y45" s="44">
        <f t="shared" si="6"/>
        <v>126377714</v>
      </c>
      <c r="Z45" s="45">
        <f>+IF(X45&lt;&gt;0,+(Y45/X45)*100,0)</f>
        <v>-486.06884117753708</v>
      </c>
      <c r="AA45" s="46">
        <f>+AA26-AA44</f>
        <v>-51999908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297799</v>
      </c>
      <c r="D6" s="18"/>
      <c r="E6" s="19">
        <v>-792320</v>
      </c>
      <c r="F6" s="20">
        <v>-792320</v>
      </c>
      <c r="G6" s="20"/>
      <c r="H6" s="20"/>
      <c r="I6" s="20"/>
      <c r="J6" s="20"/>
      <c r="K6" s="20"/>
      <c r="L6" s="20">
        <v>-2865477</v>
      </c>
      <c r="M6" s="20"/>
      <c r="N6" s="20">
        <v>-2865477</v>
      </c>
      <c r="O6" s="20"/>
      <c r="P6" s="20"/>
      <c r="Q6" s="20"/>
      <c r="R6" s="20"/>
      <c r="S6" s="20"/>
      <c r="T6" s="20"/>
      <c r="U6" s="20"/>
      <c r="V6" s="20"/>
      <c r="W6" s="20">
        <v>-2865477</v>
      </c>
      <c r="X6" s="20">
        <v>-396162</v>
      </c>
      <c r="Y6" s="20">
        <v>-2469315</v>
      </c>
      <c r="Z6" s="21">
        <v>623.30940372877762</v>
      </c>
      <c r="AA6" s="22">
        <v>-792320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103346</v>
      </c>
      <c r="F11" s="20">
        <v>103346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51672</v>
      </c>
      <c r="Y11" s="24">
        <v>-51672</v>
      </c>
      <c r="Z11" s="25">
        <v>-100</v>
      </c>
      <c r="AA11" s="26">
        <v>103346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297799</v>
      </c>
      <c r="D13" s="29">
        <f>SUM(D6:D12)</f>
        <v>0</v>
      </c>
      <c r="E13" s="30">
        <f t="shared" si="0"/>
        <v>-688974</v>
      </c>
      <c r="F13" s="31">
        <f t="shared" si="0"/>
        <v>-688974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-2865477</v>
      </c>
      <c r="M13" s="31">
        <f t="shared" si="0"/>
        <v>0</v>
      </c>
      <c r="N13" s="31">
        <f t="shared" si="0"/>
        <v>-2865477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-2865477</v>
      </c>
      <c r="X13" s="31">
        <f t="shared" si="0"/>
        <v>-344490</v>
      </c>
      <c r="Y13" s="31">
        <f t="shared" si="0"/>
        <v>-2520987</v>
      </c>
      <c r="Z13" s="32">
        <f>+IF(X13&lt;&gt;0,+(Y13/X13)*100,0)</f>
        <v>731.80266480884791</v>
      </c>
      <c r="AA13" s="33">
        <f>SUM(AA6:AA12)</f>
        <v>-688974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-303050</v>
      </c>
      <c r="F17" s="20">
        <v>-303050</v>
      </c>
      <c r="G17" s="24"/>
      <c r="H17" s="24">
        <v>5337380</v>
      </c>
      <c r="I17" s="24">
        <v>-5337380</v>
      </c>
      <c r="J17" s="20"/>
      <c r="K17" s="24">
        <v>-5337380</v>
      </c>
      <c r="L17" s="24">
        <v>3117074</v>
      </c>
      <c r="M17" s="20"/>
      <c r="N17" s="24">
        <v>-2220306</v>
      </c>
      <c r="O17" s="24"/>
      <c r="P17" s="24"/>
      <c r="Q17" s="20"/>
      <c r="R17" s="24"/>
      <c r="S17" s="24"/>
      <c r="T17" s="20"/>
      <c r="U17" s="24"/>
      <c r="V17" s="24"/>
      <c r="W17" s="24">
        <v>-2220306</v>
      </c>
      <c r="X17" s="20">
        <v>-151524</v>
      </c>
      <c r="Y17" s="24">
        <v>-2068782</v>
      </c>
      <c r="Z17" s="25">
        <v>1365.3163855230855</v>
      </c>
      <c r="AA17" s="26">
        <v>-303050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-303050</v>
      </c>
      <c r="F25" s="36">
        <f t="shared" si="1"/>
        <v>-303050</v>
      </c>
      <c r="G25" s="36">
        <f t="shared" si="1"/>
        <v>0</v>
      </c>
      <c r="H25" s="36">
        <f t="shared" si="1"/>
        <v>5337380</v>
      </c>
      <c r="I25" s="36">
        <f t="shared" si="1"/>
        <v>-5337380</v>
      </c>
      <c r="J25" s="36">
        <f t="shared" si="1"/>
        <v>0</v>
      </c>
      <c r="K25" s="36">
        <f t="shared" si="1"/>
        <v>-5337380</v>
      </c>
      <c r="L25" s="36">
        <f t="shared" si="1"/>
        <v>3117074</v>
      </c>
      <c r="M25" s="36">
        <f t="shared" si="1"/>
        <v>0</v>
      </c>
      <c r="N25" s="36">
        <f t="shared" si="1"/>
        <v>-2220306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-2220306</v>
      </c>
      <c r="X25" s="36">
        <f t="shared" si="1"/>
        <v>-151524</v>
      </c>
      <c r="Y25" s="36">
        <f t="shared" si="1"/>
        <v>-2068782</v>
      </c>
      <c r="Z25" s="37">
        <f>+IF(X25&lt;&gt;0,+(Y25/X25)*100,0)</f>
        <v>1365.3163855230855</v>
      </c>
      <c r="AA25" s="38">
        <f>SUM(AA15:AA24)</f>
        <v>-303050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297799</v>
      </c>
      <c r="D26" s="29">
        <f>+D13+D25</f>
        <v>0</v>
      </c>
      <c r="E26" s="30">
        <f t="shared" si="2"/>
        <v>-992024</v>
      </c>
      <c r="F26" s="31">
        <f t="shared" si="2"/>
        <v>-992024</v>
      </c>
      <c r="G26" s="31">
        <f t="shared" si="2"/>
        <v>0</v>
      </c>
      <c r="H26" s="31">
        <f t="shared" si="2"/>
        <v>5337380</v>
      </c>
      <c r="I26" s="31">
        <f t="shared" si="2"/>
        <v>-5337380</v>
      </c>
      <c r="J26" s="31">
        <f t="shared" si="2"/>
        <v>0</v>
      </c>
      <c r="K26" s="31">
        <f t="shared" si="2"/>
        <v>-5337380</v>
      </c>
      <c r="L26" s="31">
        <f t="shared" si="2"/>
        <v>251597</v>
      </c>
      <c r="M26" s="31">
        <f t="shared" si="2"/>
        <v>0</v>
      </c>
      <c r="N26" s="31">
        <f t="shared" si="2"/>
        <v>-5085783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-5085783</v>
      </c>
      <c r="X26" s="31">
        <f t="shared" si="2"/>
        <v>-496014</v>
      </c>
      <c r="Y26" s="31">
        <f t="shared" si="2"/>
        <v>-4589769</v>
      </c>
      <c r="Z26" s="32">
        <f>+IF(X26&lt;&gt;0,+(Y26/X26)*100,0)</f>
        <v>925.33053502522102</v>
      </c>
      <c r="AA26" s="33">
        <f>+AA13+AA25</f>
        <v>-992024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424</v>
      </c>
      <c r="D33" s="18"/>
      <c r="E33" s="19"/>
      <c r="F33" s="20"/>
      <c r="G33" s="20">
        <v>4800000</v>
      </c>
      <c r="H33" s="20">
        <v>-6461073</v>
      </c>
      <c r="I33" s="20"/>
      <c r="J33" s="20">
        <v>-1661073</v>
      </c>
      <c r="K33" s="20"/>
      <c r="L33" s="20">
        <v>2970377</v>
      </c>
      <c r="M33" s="20"/>
      <c r="N33" s="20">
        <v>2970377</v>
      </c>
      <c r="O33" s="20"/>
      <c r="P33" s="20"/>
      <c r="Q33" s="20"/>
      <c r="R33" s="20"/>
      <c r="S33" s="20"/>
      <c r="T33" s="20"/>
      <c r="U33" s="20"/>
      <c r="V33" s="20"/>
      <c r="W33" s="20">
        <v>1309304</v>
      </c>
      <c r="X33" s="20"/>
      <c r="Y33" s="20">
        <v>1309304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4800000</v>
      </c>
      <c r="H37" s="31">
        <f t="shared" si="3"/>
        <v>-6461073</v>
      </c>
      <c r="I37" s="31">
        <f t="shared" si="3"/>
        <v>0</v>
      </c>
      <c r="J37" s="31">
        <f t="shared" si="3"/>
        <v>-1661073</v>
      </c>
      <c r="K37" s="31">
        <f t="shared" si="3"/>
        <v>0</v>
      </c>
      <c r="L37" s="31">
        <f t="shared" si="3"/>
        <v>2970377</v>
      </c>
      <c r="M37" s="31">
        <f t="shared" si="3"/>
        <v>0</v>
      </c>
      <c r="N37" s="31">
        <f t="shared" si="3"/>
        <v>2970377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1309304</v>
      </c>
      <c r="X37" s="31">
        <f t="shared" si="3"/>
        <v>0</v>
      </c>
      <c r="Y37" s="31">
        <f t="shared" si="3"/>
        <v>1309304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4800000</v>
      </c>
      <c r="H44" s="31">
        <f t="shared" si="5"/>
        <v>-6461073</v>
      </c>
      <c r="I44" s="31">
        <f t="shared" si="5"/>
        <v>0</v>
      </c>
      <c r="J44" s="31">
        <f t="shared" si="5"/>
        <v>-1661073</v>
      </c>
      <c r="K44" s="31">
        <f t="shared" si="5"/>
        <v>0</v>
      </c>
      <c r="L44" s="31">
        <f t="shared" si="5"/>
        <v>2970377</v>
      </c>
      <c r="M44" s="31">
        <f t="shared" si="5"/>
        <v>0</v>
      </c>
      <c r="N44" s="31">
        <f t="shared" si="5"/>
        <v>2970377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1309304</v>
      </c>
      <c r="X44" s="31">
        <f t="shared" si="5"/>
        <v>0</v>
      </c>
      <c r="Y44" s="31">
        <f t="shared" si="5"/>
        <v>1309304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297375</v>
      </c>
      <c r="D45" s="42">
        <f t="shared" si="6"/>
        <v>0</v>
      </c>
      <c r="E45" s="43">
        <f t="shared" si="6"/>
        <v>-992024</v>
      </c>
      <c r="F45" s="44">
        <f t="shared" si="6"/>
        <v>-992024</v>
      </c>
      <c r="G45" s="44">
        <f t="shared" si="6"/>
        <v>-4800000</v>
      </c>
      <c r="H45" s="44">
        <f t="shared" si="6"/>
        <v>11798453</v>
      </c>
      <c r="I45" s="44">
        <f t="shared" si="6"/>
        <v>-5337380</v>
      </c>
      <c r="J45" s="44">
        <f t="shared" si="6"/>
        <v>1661073</v>
      </c>
      <c r="K45" s="44">
        <f t="shared" si="6"/>
        <v>-5337380</v>
      </c>
      <c r="L45" s="44">
        <f t="shared" si="6"/>
        <v>-2718780</v>
      </c>
      <c r="M45" s="44">
        <f t="shared" si="6"/>
        <v>0</v>
      </c>
      <c r="N45" s="44">
        <f t="shared" si="6"/>
        <v>-8056160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-6395087</v>
      </c>
      <c r="X45" s="44">
        <f t="shared" si="6"/>
        <v>-496014</v>
      </c>
      <c r="Y45" s="44">
        <f t="shared" si="6"/>
        <v>-5899073</v>
      </c>
      <c r="Z45" s="45">
        <f>+IF(X45&lt;&gt;0,+(Y45/X45)*100,0)</f>
        <v>1189.2956650417125</v>
      </c>
      <c r="AA45" s="46">
        <f>+AA26-AA44</f>
        <v>-992024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-499998</v>
      </c>
      <c r="Y6" s="20">
        <v>499998</v>
      </c>
      <c r="Z6" s="21">
        <v>-100</v>
      </c>
      <c r="AA6" s="22">
        <v>-1000000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130435</v>
      </c>
      <c r="F11" s="20">
        <v>130435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65220</v>
      </c>
      <c r="Y11" s="24">
        <v>-65220</v>
      </c>
      <c r="Z11" s="25">
        <v>-100</v>
      </c>
      <c r="AA11" s="26">
        <v>130435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-869565</v>
      </c>
      <c r="F13" s="31">
        <f t="shared" si="0"/>
        <v>-869565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-434778</v>
      </c>
      <c r="Y13" s="31">
        <f t="shared" si="0"/>
        <v>434778</v>
      </c>
      <c r="Z13" s="32">
        <f>+IF(X13&lt;&gt;0,+(Y13/X13)*100,0)</f>
        <v>-100</v>
      </c>
      <c r="AA13" s="33">
        <f>SUM(AA6:AA12)</f>
        <v>-869565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-140082671</v>
      </c>
      <c r="D17" s="18"/>
      <c r="E17" s="19">
        <v>869565</v>
      </c>
      <c r="F17" s="20">
        <v>869565</v>
      </c>
      <c r="G17" s="24"/>
      <c r="H17" s="24">
        <v>187995</v>
      </c>
      <c r="I17" s="24">
        <v>15972647</v>
      </c>
      <c r="J17" s="20">
        <v>16160642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16160642</v>
      </c>
      <c r="X17" s="20">
        <v>434784</v>
      </c>
      <c r="Y17" s="24">
        <v>15725858</v>
      </c>
      <c r="Z17" s="25">
        <v>3616.9357658055496</v>
      </c>
      <c r="AA17" s="26">
        <v>869565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-140082671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187995</v>
      </c>
      <c r="I25" s="36">
        <f t="shared" si="1"/>
        <v>15972647</v>
      </c>
      <c r="J25" s="36">
        <f t="shared" si="1"/>
        <v>16160642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16160642</v>
      </c>
      <c r="X25" s="36">
        <f t="shared" si="1"/>
        <v>434784</v>
      </c>
      <c r="Y25" s="36">
        <f t="shared" si="1"/>
        <v>15725858</v>
      </c>
      <c r="Z25" s="37">
        <f>+IF(X25&lt;&gt;0,+(Y25/X25)*100,0)</f>
        <v>3616.9357658055496</v>
      </c>
      <c r="AA25" s="38">
        <f>SUM(AA15:AA24)</f>
        <v>869565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-140082671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187995</v>
      </c>
      <c r="I26" s="31">
        <f t="shared" si="2"/>
        <v>15972647</v>
      </c>
      <c r="J26" s="31">
        <f t="shared" si="2"/>
        <v>16160642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16160642</v>
      </c>
      <c r="X26" s="31">
        <f t="shared" si="2"/>
        <v>6</v>
      </c>
      <c r="Y26" s="31">
        <f t="shared" si="2"/>
        <v>16160636</v>
      </c>
      <c r="Z26" s="32">
        <f>+IF(X26&lt;&gt;0,+(Y26/X26)*100,0)</f>
        <v>269343933.33333337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5049000</v>
      </c>
      <c r="H33" s="20"/>
      <c r="I33" s="20"/>
      <c r="J33" s="20">
        <v>5049000</v>
      </c>
      <c r="K33" s="20"/>
      <c r="L33" s="20"/>
      <c r="M33" s="20">
        <v>5700000</v>
      </c>
      <c r="N33" s="20">
        <v>5700000</v>
      </c>
      <c r="O33" s="20"/>
      <c r="P33" s="20"/>
      <c r="Q33" s="20"/>
      <c r="R33" s="20"/>
      <c r="S33" s="20"/>
      <c r="T33" s="20"/>
      <c r="U33" s="20"/>
      <c r="V33" s="20"/>
      <c r="W33" s="20">
        <v>10749000</v>
      </c>
      <c r="X33" s="20"/>
      <c r="Y33" s="20">
        <v>10749000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5049000</v>
      </c>
      <c r="H37" s="31">
        <f t="shared" si="3"/>
        <v>0</v>
      </c>
      <c r="I37" s="31">
        <f t="shared" si="3"/>
        <v>0</v>
      </c>
      <c r="J37" s="31">
        <f t="shared" si="3"/>
        <v>5049000</v>
      </c>
      <c r="K37" s="31">
        <f t="shared" si="3"/>
        <v>0</v>
      </c>
      <c r="L37" s="31">
        <f t="shared" si="3"/>
        <v>0</v>
      </c>
      <c r="M37" s="31">
        <f t="shared" si="3"/>
        <v>5700000</v>
      </c>
      <c r="N37" s="31">
        <f t="shared" si="3"/>
        <v>5700000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10749000</v>
      </c>
      <c r="X37" s="31">
        <f t="shared" si="3"/>
        <v>0</v>
      </c>
      <c r="Y37" s="31">
        <f t="shared" si="3"/>
        <v>10749000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5049000</v>
      </c>
      <c r="H44" s="31">
        <f t="shared" si="5"/>
        <v>0</v>
      </c>
      <c r="I44" s="31">
        <f t="shared" si="5"/>
        <v>0</v>
      </c>
      <c r="J44" s="31">
        <f t="shared" si="5"/>
        <v>5049000</v>
      </c>
      <c r="K44" s="31">
        <f t="shared" si="5"/>
        <v>0</v>
      </c>
      <c r="L44" s="31">
        <f t="shared" si="5"/>
        <v>0</v>
      </c>
      <c r="M44" s="31">
        <f t="shared" si="5"/>
        <v>5700000</v>
      </c>
      <c r="N44" s="31">
        <f t="shared" si="5"/>
        <v>5700000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10749000</v>
      </c>
      <c r="X44" s="31">
        <f t="shared" si="5"/>
        <v>0</v>
      </c>
      <c r="Y44" s="31">
        <f t="shared" si="5"/>
        <v>10749000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-140082671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-5049000</v>
      </c>
      <c r="H45" s="44">
        <f t="shared" si="6"/>
        <v>187995</v>
      </c>
      <c r="I45" s="44">
        <f t="shared" si="6"/>
        <v>15972647</v>
      </c>
      <c r="J45" s="44">
        <f t="shared" si="6"/>
        <v>11111642</v>
      </c>
      <c r="K45" s="44">
        <f t="shared" si="6"/>
        <v>0</v>
      </c>
      <c r="L45" s="44">
        <f t="shared" si="6"/>
        <v>0</v>
      </c>
      <c r="M45" s="44">
        <f t="shared" si="6"/>
        <v>-5700000</v>
      </c>
      <c r="N45" s="44">
        <f t="shared" si="6"/>
        <v>-5700000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5411642</v>
      </c>
      <c r="X45" s="44">
        <f t="shared" si="6"/>
        <v>6</v>
      </c>
      <c r="Y45" s="44">
        <f t="shared" si="6"/>
        <v>5411636</v>
      </c>
      <c r="Z45" s="45">
        <f>+IF(X45&lt;&gt;0,+(Y45/X45)*100,0)</f>
        <v>90193933.333333343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6760000</v>
      </c>
      <c r="F6" s="20">
        <v>6760000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3379998</v>
      </c>
      <c r="Y6" s="20">
        <v>-3379998</v>
      </c>
      <c r="Z6" s="21">
        <v>-100</v>
      </c>
      <c r="AA6" s="22">
        <v>6760000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6760000</v>
      </c>
      <c r="F13" s="31">
        <f t="shared" si="0"/>
        <v>6760000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3379998</v>
      </c>
      <c r="Y13" s="31">
        <f t="shared" si="0"/>
        <v>-3379998</v>
      </c>
      <c r="Z13" s="32">
        <f>+IF(X13&lt;&gt;0,+(Y13/X13)*100,0)</f>
        <v>-100</v>
      </c>
      <c r="AA13" s="33">
        <f>SUM(AA6:AA12)</f>
        <v>6760000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</v>
      </c>
      <c r="D26" s="29">
        <f>+D13+D25</f>
        <v>0</v>
      </c>
      <c r="E26" s="30">
        <f t="shared" si="2"/>
        <v>6760000</v>
      </c>
      <c r="F26" s="31">
        <f t="shared" si="2"/>
        <v>6760000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3379998</v>
      </c>
      <c r="Y26" s="31">
        <f t="shared" si="2"/>
        <v>-3379998</v>
      </c>
      <c r="Z26" s="32">
        <f>+IF(X26&lt;&gt;0,+(Y26/X26)*100,0)</f>
        <v>-100</v>
      </c>
      <c r="AA26" s="33">
        <f>+AA13+AA25</f>
        <v>6760000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6760000</v>
      </c>
      <c r="F32" s="20">
        <v>6760000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3379998</v>
      </c>
      <c r="Y32" s="20">
        <v>-3379998</v>
      </c>
      <c r="Z32" s="21">
        <v>-100</v>
      </c>
      <c r="AA32" s="22">
        <v>6760000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6760000</v>
      </c>
      <c r="F37" s="31">
        <f t="shared" si="3"/>
        <v>6760000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3379998</v>
      </c>
      <c r="Y37" s="31">
        <f t="shared" si="3"/>
        <v>-3379998</v>
      </c>
      <c r="Z37" s="32">
        <f>+IF(X37&lt;&gt;0,+(Y37/X37)*100,0)</f>
        <v>-100</v>
      </c>
      <c r="AA37" s="33">
        <f>SUM(AA29:AA36)</f>
        <v>6760000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6760000</v>
      </c>
      <c r="F44" s="31">
        <f t="shared" si="5"/>
        <v>6760000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3379998</v>
      </c>
      <c r="Y44" s="31">
        <f t="shared" si="5"/>
        <v>-3379998</v>
      </c>
      <c r="Z44" s="32">
        <f>+IF(X44&lt;&gt;0,+(Y44/X44)*100,0)</f>
        <v>-100</v>
      </c>
      <c r="AA44" s="33">
        <f>+AA37+AA43</f>
        <v>6760000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2441424</v>
      </c>
      <c r="D6" s="18"/>
      <c r="E6" s="19">
        <v>-78010131</v>
      </c>
      <c r="F6" s="20">
        <v>-78010131</v>
      </c>
      <c r="G6" s="20">
        <v>65295</v>
      </c>
      <c r="H6" s="20">
        <v>469311</v>
      </c>
      <c r="I6" s="20">
        <v>173842</v>
      </c>
      <c r="J6" s="20">
        <v>708448</v>
      </c>
      <c r="K6" s="20">
        <v>554223</v>
      </c>
      <c r="L6" s="20">
        <v>198812</v>
      </c>
      <c r="M6" s="20">
        <v>221103</v>
      </c>
      <c r="N6" s="20">
        <v>974138</v>
      </c>
      <c r="O6" s="20"/>
      <c r="P6" s="20"/>
      <c r="Q6" s="20"/>
      <c r="R6" s="20"/>
      <c r="S6" s="20"/>
      <c r="T6" s="20"/>
      <c r="U6" s="20"/>
      <c r="V6" s="20"/>
      <c r="W6" s="20">
        <v>1682586</v>
      </c>
      <c r="X6" s="20">
        <v>-39005064</v>
      </c>
      <c r="Y6" s="20">
        <v>40687650</v>
      </c>
      <c r="Z6" s="21">
        <v>-104.31376295139523</v>
      </c>
      <c r="AA6" s="22">
        <v>-78010131</v>
      </c>
    </row>
    <row r="7" spans="1:27" ht="13.5" x14ac:dyDescent="0.25">
      <c r="A7" s="23" t="s">
        <v>35</v>
      </c>
      <c r="B7" s="17" t="s">
        <v>32</v>
      </c>
      <c r="C7" s="18">
        <v>11304382</v>
      </c>
      <c r="D7" s="18"/>
      <c r="E7" s="19">
        <v>8395985</v>
      </c>
      <c r="F7" s="20">
        <v>8395985</v>
      </c>
      <c r="G7" s="20">
        <v>127686</v>
      </c>
      <c r="H7" s="20">
        <v>-251840</v>
      </c>
      <c r="I7" s="20">
        <v>12857343</v>
      </c>
      <c r="J7" s="20">
        <v>12733189</v>
      </c>
      <c r="K7" s="20">
        <v>-809501</v>
      </c>
      <c r="L7" s="20">
        <v>-587040</v>
      </c>
      <c r="M7" s="20">
        <v>-25353</v>
      </c>
      <c r="N7" s="20">
        <v>-1421894</v>
      </c>
      <c r="O7" s="20"/>
      <c r="P7" s="20"/>
      <c r="Q7" s="20"/>
      <c r="R7" s="20"/>
      <c r="S7" s="20"/>
      <c r="T7" s="20"/>
      <c r="U7" s="20"/>
      <c r="V7" s="20"/>
      <c r="W7" s="20">
        <v>11311295</v>
      </c>
      <c r="X7" s="20">
        <v>4197996</v>
      </c>
      <c r="Y7" s="20">
        <v>7113299</v>
      </c>
      <c r="Z7" s="21">
        <v>169.44511142935821</v>
      </c>
      <c r="AA7" s="22">
        <v>8395985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10475502</v>
      </c>
      <c r="F11" s="20">
        <v>10475502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5237754</v>
      </c>
      <c r="Y11" s="24">
        <v>-5237754</v>
      </c>
      <c r="Z11" s="25">
        <v>-100</v>
      </c>
      <c r="AA11" s="26">
        <v>10475502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13745806</v>
      </c>
      <c r="D13" s="29">
        <f>SUM(D6:D12)</f>
        <v>0</v>
      </c>
      <c r="E13" s="30">
        <f t="shared" si="0"/>
        <v>-59138644</v>
      </c>
      <c r="F13" s="31">
        <f t="shared" si="0"/>
        <v>-59138644</v>
      </c>
      <c r="G13" s="31">
        <f t="shared" si="0"/>
        <v>192981</v>
      </c>
      <c r="H13" s="31">
        <f t="shared" si="0"/>
        <v>217471</v>
      </c>
      <c r="I13" s="31">
        <f t="shared" si="0"/>
        <v>13031185</v>
      </c>
      <c r="J13" s="31">
        <f t="shared" si="0"/>
        <v>13441637</v>
      </c>
      <c r="K13" s="31">
        <f t="shared" si="0"/>
        <v>-255278</v>
      </c>
      <c r="L13" s="31">
        <f t="shared" si="0"/>
        <v>-388228</v>
      </c>
      <c r="M13" s="31">
        <f t="shared" si="0"/>
        <v>195750</v>
      </c>
      <c r="N13" s="31">
        <f t="shared" si="0"/>
        <v>-447756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12993881</v>
      </c>
      <c r="X13" s="31">
        <f t="shared" si="0"/>
        <v>-29569314</v>
      </c>
      <c r="Y13" s="31">
        <f t="shared" si="0"/>
        <v>42563195</v>
      </c>
      <c r="Z13" s="32">
        <f>+IF(X13&lt;&gt;0,+(Y13/X13)*100,0)</f>
        <v>-143.9438026867989</v>
      </c>
      <c r="AA13" s="33">
        <f>SUM(AA6:AA12)</f>
        <v>-59138644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11124561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11124561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24870367</v>
      </c>
      <c r="D26" s="29">
        <f>+D13+D25</f>
        <v>0</v>
      </c>
      <c r="E26" s="30">
        <f t="shared" si="2"/>
        <v>-59138644</v>
      </c>
      <c r="F26" s="31">
        <f t="shared" si="2"/>
        <v>-59138644</v>
      </c>
      <c r="G26" s="31">
        <f t="shared" si="2"/>
        <v>192981</v>
      </c>
      <c r="H26" s="31">
        <f t="shared" si="2"/>
        <v>217471</v>
      </c>
      <c r="I26" s="31">
        <f t="shared" si="2"/>
        <v>13031185</v>
      </c>
      <c r="J26" s="31">
        <f t="shared" si="2"/>
        <v>13441637</v>
      </c>
      <c r="K26" s="31">
        <f t="shared" si="2"/>
        <v>-255278</v>
      </c>
      <c r="L26" s="31">
        <f t="shared" si="2"/>
        <v>-388228</v>
      </c>
      <c r="M26" s="31">
        <f t="shared" si="2"/>
        <v>195750</v>
      </c>
      <c r="N26" s="31">
        <f t="shared" si="2"/>
        <v>-447756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12993881</v>
      </c>
      <c r="X26" s="31">
        <f t="shared" si="2"/>
        <v>-29569314</v>
      </c>
      <c r="Y26" s="31">
        <f t="shared" si="2"/>
        <v>42563195</v>
      </c>
      <c r="Z26" s="32">
        <f>+IF(X26&lt;&gt;0,+(Y26/X26)*100,0)</f>
        <v>-143.9438026867989</v>
      </c>
      <c r="AA26" s="33">
        <f>+AA13+AA25</f>
        <v>-59138644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860867</v>
      </c>
      <c r="D31" s="18"/>
      <c r="E31" s="19"/>
      <c r="F31" s="20"/>
      <c r="G31" s="20"/>
      <c r="H31" s="20">
        <v>1850</v>
      </c>
      <c r="I31" s="20">
        <v>650</v>
      </c>
      <c r="J31" s="20">
        <v>2500</v>
      </c>
      <c r="K31" s="20">
        <v>650</v>
      </c>
      <c r="L31" s="20">
        <v>5000</v>
      </c>
      <c r="M31" s="20">
        <v>3800</v>
      </c>
      <c r="N31" s="20">
        <v>9450</v>
      </c>
      <c r="O31" s="20"/>
      <c r="P31" s="20"/>
      <c r="Q31" s="20"/>
      <c r="R31" s="20"/>
      <c r="S31" s="20"/>
      <c r="T31" s="20"/>
      <c r="U31" s="20"/>
      <c r="V31" s="20"/>
      <c r="W31" s="20">
        <v>11950</v>
      </c>
      <c r="X31" s="20"/>
      <c r="Y31" s="20">
        <v>11950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883161</v>
      </c>
      <c r="F35" s="20">
        <v>883161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441594</v>
      </c>
      <c r="Y35" s="20">
        <v>-441594</v>
      </c>
      <c r="Z35" s="21">
        <v>-100</v>
      </c>
      <c r="AA35" s="22">
        <v>883161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860867</v>
      </c>
      <c r="D37" s="29">
        <f t="shared" ref="D37:Y37" si="3">SUM(D29:D36)</f>
        <v>0</v>
      </c>
      <c r="E37" s="30">
        <f t="shared" si="3"/>
        <v>883161</v>
      </c>
      <c r="F37" s="31">
        <f t="shared" si="3"/>
        <v>883161</v>
      </c>
      <c r="G37" s="31">
        <f t="shared" si="3"/>
        <v>0</v>
      </c>
      <c r="H37" s="31">
        <f t="shared" si="3"/>
        <v>1850</v>
      </c>
      <c r="I37" s="31">
        <f t="shared" si="3"/>
        <v>650</v>
      </c>
      <c r="J37" s="31">
        <f t="shared" si="3"/>
        <v>2500</v>
      </c>
      <c r="K37" s="31">
        <f t="shared" si="3"/>
        <v>650</v>
      </c>
      <c r="L37" s="31">
        <f t="shared" si="3"/>
        <v>5000</v>
      </c>
      <c r="M37" s="31">
        <f t="shared" si="3"/>
        <v>3800</v>
      </c>
      <c r="N37" s="31">
        <f t="shared" si="3"/>
        <v>9450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11950</v>
      </c>
      <c r="X37" s="31">
        <f t="shared" si="3"/>
        <v>441594</v>
      </c>
      <c r="Y37" s="31">
        <f t="shared" si="3"/>
        <v>-429644</v>
      </c>
      <c r="Z37" s="32">
        <f>+IF(X37&lt;&gt;0,+(Y37/X37)*100,0)</f>
        <v>-97.29389439168105</v>
      </c>
      <c r="AA37" s="33">
        <f>SUM(AA29:AA36)</f>
        <v>883161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860867</v>
      </c>
      <c r="D44" s="29">
        <f>+D37+D43</f>
        <v>0</v>
      </c>
      <c r="E44" s="30">
        <f t="shared" si="5"/>
        <v>883161</v>
      </c>
      <c r="F44" s="31">
        <f t="shared" si="5"/>
        <v>883161</v>
      </c>
      <c r="G44" s="31">
        <f t="shared" si="5"/>
        <v>0</v>
      </c>
      <c r="H44" s="31">
        <f t="shared" si="5"/>
        <v>1850</v>
      </c>
      <c r="I44" s="31">
        <f t="shared" si="5"/>
        <v>650</v>
      </c>
      <c r="J44" s="31">
        <f t="shared" si="5"/>
        <v>2500</v>
      </c>
      <c r="K44" s="31">
        <f t="shared" si="5"/>
        <v>650</v>
      </c>
      <c r="L44" s="31">
        <f t="shared" si="5"/>
        <v>5000</v>
      </c>
      <c r="M44" s="31">
        <f t="shared" si="5"/>
        <v>3800</v>
      </c>
      <c r="N44" s="31">
        <f t="shared" si="5"/>
        <v>9450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11950</v>
      </c>
      <c r="X44" s="31">
        <f t="shared" si="5"/>
        <v>441594</v>
      </c>
      <c r="Y44" s="31">
        <f t="shared" si="5"/>
        <v>-429644</v>
      </c>
      <c r="Z44" s="32">
        <f>+IF(X44&lt;&gt;0,+(Y44/X44)*100,0)</f>
        <v>-97.29389439168105</v>
      </c>
      <c r="AA44" s="33">
        <f>+AA37+AA43</f>
        <v>883161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24009500</v>
      </c>
      <c r="D45" s="42">
        <f t="shared" si="6"/>
        <v>0</v>
      </c>
      <c r="E45" s="43">
        <f t="shared" si="6"/>
        <v>-60021805</v>
      </c>
      <c r="F45" s="44">
        <f t="shared" si="6"/>
        <v>-60021805</v>
      </c>
      <c r="G45" s="44">
        <f t="shared" si="6"/>
        <v>192981</v>
      </c>
      <c r="H45" s="44">
        <f t="shared" si="6"/>
        <v>215621</v>
      </c>
      <c r="I45" s="44">
        <f t="shared" si="6"/>
        <v>13030535</v>
      </c>
      <c r="J45" s="44">
        <f t="shared" si="6"/>
        <v>13439137</v>
      </c>
      <c r="K45" s="44">
        <f t="shared" si="6"/>
        <v>-255928</v>
      </c>
      <c r="L45" s="44">
        <f t="shared" si="6"/>
        <v>-393228</v>
      </c>
      <c r="M45" s="44">
        <f t="shared" si="6"/>
        <v>191950</v>
      </c>
      <c r="N45" s="44">
        <f t="shared" si="6"/>
        <v>-457206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12981931</v>
      </c>
      <c r="X45" s="44">
        <f t="shared" si="6"/>
        <v>-30010908</v>
      </c>
      <c r="Y45" s="44">
        <f t="shared" si="6"/>
        <v>42992839</v>
      </c>
      <c r="Z45" s="45">
        <f>+IF(X45&lt;&gt;0,+(Y45/X45)*100,0)</f>
        <v>-143.25737495180087</v>
      </c>
      <c r="AA45" s="46">
        <f>+AA26-AA44</f>
        <v>-60021805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3583340</v>
      </c>
      <c r="F47" s="20">
        <v>3583340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1791672</v>
      </c>
      <c r="Y47" s="20">
        <v>-1791672</v>
      </c>
      <c r="Z47" s="47">
        <v>-100</v>
      </c>
      <c r="AA47" s="22">
        <v>3583340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3583340</v>
      </c>
      <c r="F50" s="52">
        <f t="shared" si="7"/>
        <v>3583340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1791672</v>
      </c>
      <c r="Y50" s="52">
        <f t="shared" si="7"/>
        <v>-1791672</v>
      </c>
      <c r="Z50" s="53">
        <f>+IF(X50&lt;&gt;0,+(Y50/X50)*100,0)</f>
        <v>-100</v>
      </c>
      <c r="AA50" s="54">
        <f>SUM(AA47:AA49)</f>
        <v>3583340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-1874500</v>
      </c>
      <c r="F6" s="20">
        <v>-1874500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-937248</v>
      </c>
      <c r="Y6" s="20">
        <v>937248</v>
      </c>
      <c r="Z6" s="21">
        <v>-100</v>
      </c>
      <c r="AA6" s="22">
        <v>-1874500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244500</v>
      </c>
      <c r="F11" s="20">
        <v>244500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122250</v>
      </c>
      <c r="Y11" s="24">
        <v>-122250</v>
      </c>
      <c r="Z11" s="25">
        <v>-100</v>
      </c>
      <c r="AA11" s="26">
        <v>244500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-1630000</v>
      </c>
      <c r="F13" s="31">
        <f t="shared" si="0"/>
        <v>-1630000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-814998</v>
      </c>
      <c r="Y13" s="31">
        <f t="shared" si="0"/>
        <v>814998</v>
      </c>
      <c r="Z13" s="32">
        <f>+IF(X13&lt;&gt;0,+(Y13/X13)*100,0)</f>
        <v>-100</v>
      </c>
      <c r="AA13" s="33">
        <f>SUM(AA6:AA12)</f>
        <v>-1630000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97811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97811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97811</v>
      </c>
      <c r="D26" s="29">
        <f>+D13+D25</f>
        <v>0</v>
      </c>
      <c r="E26" s="30">
        <f t="shared" si="2"/>
        <v>-1630000</v>
      </c>
      <c r="F26" s="31">
        <f t="shared" si="2"/>
        <v>-1630000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-814998</v>
      </c>
      <c r="Y26" s="31">
        <f t="shared" si="2"/>
        <v>814998</v>
      </c>
      <c r="Z26" s="32">
        <f>+IF(X26&lt;&gt;0,+(Y26/X26)*100,0)</f>
        <v>-100</v>
      </c>
      <c r="AA26" s="33">
        <f>+AA13+AA25</f>
        <v>-1630000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97811</v>
      </c>
      <c r="D45" s="42">
        <f t="shared" si="6"/>
        <v>0</v>
      </c>
      <c r="E45" s="43">
        <f t="shared" si="6"/>
        <v>-1630000</v>
      </c>
      <c r="F45" s="44">
        <f t="shared" si="6"/>
        <v>-1630000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-814998</v>
      </c>
      <c r="Y45" s="44">
        <f t="shared" si="6"/>
        <v>814998</v>
      </c>
      <c r="Z45" s="45">
        <f>+IF(X45&lt;&gt;0,+(Y45/X45)*100,0)</f>
        <v>-100</v>
      </c>
      <c r="AA45" s="46">
        <f>+AA26-AA44</f>
        <v>-1630000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3072889592</v>
      </c>
      <c r="D6" s="18"/>
      <c r="E6" s="19">
        <v>1971586982</v>
      </c>
      <c r="F6" s="20">
        <v>3370479162</v>
      </c>
      <c r="G6" s="20">
        <v>3071790345</v>
      </c>
      <c r="H6" s="20">
        <v>344469993</v>
      </c>
      <c r="I6" s="20">
        <v>137621971</v>
      </c>
      <c r="J6" s="20">
        <v>3553882309</v>
      </c>
      <c r="K6" s="20">
        <v>178916221</v>
      </c>
      <c r="L6" s="20">
        <v>149729509</v>
      </c>
      <c r="M6" s="20">
        <v>180051297</v>
      </c>
      <c r="N6" s="20">
        <v>508697027</v>
      </c>
      <c r="O6" s="20"/>
      <c r="P6" s="20"/>
      <c r="Q6" s="20"/>
      <c r="R6" s="20"/>
      <c r="S6" s="20"/>
      <c r="T6" s="20"/>
      <c r="U6" s="20"/>
      <c r="V6" s="20"/>
      <c r="W6" s="20">
        <v>4062579336</v>
      </c>
      <c r="X6" s="20">
        <v>3216048024</v>
      </c>
      <c r="Y6" s="20">
        <v>846531312</v>
      </c>
      <c r="Z6" s="21">
        <v>26.322097981208504</v>
      </c>
      <c r="AA6" s="22">
        <v>3370479162</v>
      </c>
    </row>
    <row r="7" spans="1:27" ht="13.5" x14ac:dyDescent="0.25">
      <c r="A7" s="23" t="s">
        <v>35</v>
      </c>
      <c r="B7" s="17" t="s">
        <v>32</v>
      </c>
      <c r="C7" s="18">
        <v>366757676</v>
      </c>
      <c r="D7" s="18"/>
      <c r="E7" s="19">
        <v>156487996</v>
      </c>
      <c r="F7" s="20">
        <v>373620552</v>
      </c>
      <c r="G7" s="20">
        <v>255898651</v>
      </c>
      <c r="H7" s="20">
        <v>144528397</v>
      </c>
      <c r="I7" s="20">
        <v>8975450</v>
      </c>
      <c r="J7" s="20">
        <v>409402498</v>
      </c>
      <c r="K7" s="20">
        <v>-36172554</v>
      </c>
      <c r="L7" s="20">
        <v>-55942360</v>
      </c>
      <c r="M7" s="20">
        <v>-226003</v>
      </c>
      <c r="N7" s="20">
        <v>-92340917</v>
      </c>
      <c r="O7" s="20"/>
      <c r="P7" s="20"/>
      <c r="Q7" s="20"/>
      <c r="R7" s="20"/>
      <c r="S7" s="20"/>
      <c r="T7" s="20"/>
      <c r="U7" s="20"/>
      <c r="V7" s="20"/>
      <c r="W7" s="20">
        <v>317061581</v>
      </c>
      <c r="X7" s="20">
        <v>397973052</v>
      </c>
      <c r="Y7" s="20">
        <v>-80911471</v>
      </c>
      <c r="Z7" s="21">
        <v>-20.330891901695896</v>
      </c>
      <c r="AA7" s="22">
        <v>373620552</v>
      </c>
    </row>
    <row r="8" spans="1:27" ht="13.5" x14ac:dyDescent="0.25">
      <c r="A8" s="23" t="s">
        <v>36</v>
      </c>
      <c r="B8" s="17" t="s">
        <v>32</v>
      </c>
      <c r="C8" s="18">
        <v>100</v>
      </c>
      <c r="D8" s="18"/>
      <c r="E8" s="19">
        <v>-4611</v>
      </c>
      <c r="F8" s="20">
        <v>100</v>
      </c>
      <c r="G8" s="20">
        <v>100</v>
      </c>
      <c r="H8" s="20"/>
      <c r="I8" s="20"/>
      <c r="J8" s="20">
        <v>100</v>
      </c>
      <c r="K8" s="20">
        <v>-70000</v>
      </c>
      <c r="L8" s="20">
        <v>70000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>
        <v>100</v>
      </c>
      <c r="Y8" s="20"/>
      <c r="Z8" s="21"/>
      <c r="AA8" s="22">
        <v>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-32591900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181681699</v>
      </c>
      <c r="D11" s="18"/>
      <c r="E11" s="19">
        <v>428264947</v>
      </c>
      <c r="F11" s="20">
        <v>434193991</v>
      </c>
      <c r="G11" s="24">
        <v>206643390</v>
      </c>
      <c r="H11" s="24">
        <v>25288905</v>
      </c>
      <c r="I11" s="24">
        <v>14854531</v>
      </c>
      <c r="J11" s="20">
        <v>246786826</v>
      </c>
      <c r="K11" s="24">
        <v>18948063</v>
      </c>
      <c r="L11" s="24">
        <v>18172236</v>
      </c>
      <c r="M11" s="20">
        <v>18006293</v>
      </c>
      <c r="N11" s="24">
        <v>55126592</v>
      </c>
      <c r="O11" s="24"/>
      <c r="P11" s="24"/>
      <c r="Q11" s="20"/>
      <c r="R11" s="24"/>
      <c r="S11" s="24"/>
      <c r="T11" s="20"/>
      <c r="U11" s="24"/>
      <c r="V11" s="24"/>
      <c r="W11" s="24">
        <v>301913418</v>
      </c>
      <c r="X11" s="20">
        <v>303819193</v>
      </c>
      <c r="Y11" s="24">
        <v>-1905775</v>
      </c>
      <c r="Z11" s="25">
        <v>-0.62727274770952346</v>
      </c>
      <c r="AA11" s="26">
        <v>434193991</v>
      </c>
    </row>
    <row r="12" spans="1:27" ht="13.5" x14ac:dyDescent="0.25">
      <c r="A12" s="23" t="s">
        <v>40</v>
      </c>
      <c r="B12" s="17" t="s">
        <v>32</v>
      </c>
      <c r="C12" s="18">
        <v>-5562225</v>
      </c>
      <c r="D12" s="18"/>
      <c r="E12" s="19">
        <v>-3642667</v>
      </c>
      <c r="F12" s="20">
        <v>-5562225</v>
      </c>
      <c r="G12" s="20">
        <v>-3615601</v>
      </c>
      <c r="H12" s="20">
        <v>-1946624</v>
      </c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3615766842</v>
      </c>
      <c r="D13" s="29">
        <f>SUM(D6:D12)</f>
        <v>0</v>
      </c>
      <c r="E13" s="30">
        <f t="shared" si="0"/>
        <v>2520100747</v>
      </c>
      <c r="F13" s="31">
        <f t="shared" si="0"/>
        <v>4172731580</v>
      </c>
      <c r="G13" s="31">
        <f t="shared" si="0"/>
        <v>3530716885</v>
      </c>
      <c r="H13" s="31">
        <f t="shared" si="0"/>
        <v>512340671</v>
      </c>
      <c r="I13" s="31">
        <f t="shared" si="0"/>
        <v>161451952</v>
      </c>
      <c r="J13" s="31">
        <f t="shared" si="0"/>
        <v>4204509508</v>
      </c>
      <c r="K13" s="31">
        <f t="shared" si="0"/>
        <v>161621730</v>
      </c>
      <c r="L13" s="31">
        <f t="shared" si="0"/>
        <v>112029385</v>
      </c>
      <c r="M13" s="31">
        <f t="shared" si="0"/>
        <v>197831587</v>
      </c>
      <c r="N13" s="31">
        <f t="shared" si="0"/>
        <v>471482702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4675992210</v>
      </c>
      <c r="X13" s="31">
        <f t="shared" si="0"/>
        <v>3912278144</v>
      </c>
      <c r="Y13" s="31">
        <f t="shared" si="0"/>
        <v>763714066</v>
      </c>
      <c r="Z13" s="32">
        <f>+IF(X13&lt;&gt;0,+(Y13/X13)*100,0)</f>
        <v>19.520955256498247</v>
      </c>
      <c r="AA13" s="33">
        <f>SUM(AA6:AA12)</f>
        <v>4172731580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828079651</v>
      </c>
      <c r="D17" s="18"/>
      <c r="E17" s="19">
        <v>949334954</v>
      </c>
      <c r="F17" s="20">
        <v>904096050</v>
      </c>
      <c r="G17" s="24">
        <v>853826815</v>
      </c>
      <c r="H17" s="24">
        <v>-29103684</v>
      </c>
      <c r="I17" s="24">
        <v>-3203840</v>
      </c>
      <c r="J17" s="20">
        <v>821519291</v>
      </c>
      <c r="K17" s="24">
        <v>22245647</v>
      </c>
      <c r="L17" s="24">
        <v>-3701976</v>
      </c>
      <c r="M17" s="20">
        <v>12083817</v>
      </c>
      <c r="N17" s="24">
        <v>30627488</v>
      </c>
      <c r="O17" s="24"/>
      <c r="P17" s="24"/>
      <c r="Q17" s="20"/>
      <c r="R17" s="24"/>
      <c r="S17" s="24"/>
      <c r="T17" s="20"/>
      <c r="U17" s="24"/>
      <c r="V17" s="24"/>
      <c r="W17" s="24">
        <v>852146779</v>
      </c>
      <c r="X17" s="20">
        <v>861569046</v>
      </c>
      <c r="Y17" s="24">
        <v>-9422267</v>
      </c>
      <c r="Z17" s="25">
        <v>-1.0936171678572586</v>
      </c>
      <c r="AA17" s="26">
        <v>904096050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-463767</v>
      </c>
      <c r="D21" s="18"/>
      <c r="E21" s="19">
        <v>3422827</v>
      </c>
      <c r="F21" s="20">
        <v>3450734</v>
      </c>
      <c r="G21" s="20">
        <v>-495383</v>
      </c>
      <c r="H21" s="20">
        <v>29806</v>
      </c>
      <c r="I21" s="20">
        <v>-877</v>
      </c>
      <c r="J21" s="20">
        <v>-466454</v>
      </c>
      <c r="K21" s="20">
        <v>-906</v>
      </c>
      <c r="L21" s="20">
        <v>-877</v>
      </c>
      <c r="M21" s="20">
        <v>4601268</v>
      </c>
      <c r="N21" s="20">
        <v>4599485</v>
      </c>
      <c r="O21" s="20"/>
      <c r="P21" s="20"/>
      <c r="Q21" s="20"/>
      <c r="R21" s="20"/>
      <c r="S21" s="20"/>
      <c r="T21" s="20"/>
      <c r="U21" s="20"/>
      <c r="V21" s="20"/>
      <c r="W21" s="20">
        <v>4133031</v>
      </c>
      <c r="X21" s="20">
        <v>1831944</v>
      </c>
      <c r="Y21" s="20">
        <v>2301087</v>
      </c>
      <c r="Z21" s="21">
        <v>125.60902516670815</v>
      </c>
      <c r="AA21" s="22">
        <v>3450734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827615884</v>
      </c>
      <c r="D25" s="29">
        <f t="shared" ref="D25:Y25" si="1">SUM(D15:D24)</f>
        <v>0</v>
      </c>
      <c r="E25" s="35">
        <f t="shared" si="1"/>
        <v>952757781</v>
      </c>
      <c r="F25" s="36">
        <f t="shared" si="1"/>
        <v>907546784</v>
      </c>
      <c r="G25" s="36">
        <f t="shared" si="1"/>
        <v>853331432</v>
      </c>
      <c r="H25" s="36">
        <f t="shared" si="1"/>
        <v>-29073878</v>
      </c>
      <c r="I25" s="36">
        <f t="shared" si="1"/>
        <v>-3204717</v>
      </c>
      <c r="J25" s="36">
        <f t="shared" si="1"/>
        <v>821052837</v>
      </c>
      <c r="K25" s="36">
        <f t="shared" si="1"/>
        <v>22244741</v>
      </c>
      <c r="L25" s="36">
        <f t="shared" si="1"/>
        <v>-3702853</v>
      </c>
      <c r="M25" s="36">
        <f t="shared" si="1"/>
        <v>16685085</v>
      </c>
      <c r="N25" s="36">
        <f t="shared" si="1"/>
        <v>35226973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856279810</v>
      </c>
      <c r="X25" s="36">
        <f t="shared" si="1"/>
        <v>863400990</v>
      </c>
      <c r="Y25" s="36">
        <f t="shared" si="1"/>
        <v>-7121180</v>
      </c>
      <c r="Z25" s="37">
        <f>+IF(X25&lt;&gt;0,+(Y25/X25)*100,0)</f>
        <v>-0.82478246868815841</v>
      </c>
      <c r="AA25" s="38">
        <f>SUM(AA15:AA24)</f>
        <v>907546784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4443382726</v>
      </c>
      <c r="D26" s="29">
        <f>+D13+D25</f>
        <v>0</v>
      </c>
      <c r="E26" s="30">
        <f t="shared" si="2"/>
        <v>3472858528</v>
      </c>
      <c r="F26" s="31">
        <f t="shared" si="2"/>
        <v>5080278364</v>
      </c>
      <c r="G26" s="31">
        <f t="shared" si="2"/>
        <v>4384048317</v>
      </c>
      <c r="H26" s="31">
        <f t="shared" si="2"/>
        <v>483266793</v>
      </c>
      <c r="I26" s="31">
        <f t="shared" si="2"/>
        <v>158247235</v>
      </c>
      <c r="J26" s="31">
        <f t="shared" si="2"/>
        <v>5025562345</v>
      </c>
      <c r="K26" s="31">
        <f t="shared" si="2"/>
        <v>183866471</v>
      </c>
      <c r="L26" s="31">
        <f t="shared" si="2"/>
        <v>108326532</v>
      </c>
      <c r="M26" s="31">
        <f t="shared" si="2"/>
        <v>214516672</v>
      </c>
      <c r="N26" s="31">
        <f t="shared" si="2"/>
        <v>506709675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5532272020</v>
      </c>
      <c r="X26" s="31">
        <f t="shared" si="2"/>
        <v>4775679134</v>
      </c>
      <c r="Y26" s="31">
        <f t="shared" si="2"/>
        <v>756592886</v>
      </c>
      <c r="Z26" s="32">
        <f>+IF(X26&lt;&gt;0,+(Y26/X26)*100,0)</f>
        <v>15.842623944592674</v>
      </c>
      <c r="AA26" s="33">
        <f>+AA13+AA25</f>
        <v>5080278364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-114111</v>
      </c>
      <c r="D31" s="18"/>
      <c r="E31" s="19">
        <v>-785164</v>
      </c>
      <c r="F31" s="20">
        <v>-114111</v>
      </c>
      <c r="G31" s="20">
        <v>-383428</v>
      </c>
      <c r="H31" s="20">
        <v>-38330</v>
      </c>
      <c r="I31" s="20">
        <v>-52649</v>
      </c>
      <c r="J31" s="20">
        <v>-474407</v>
      </c>
      <c r="K31" s="20">
        <v>74587</v>
      </c>
      <c r="L31" s="20">
        <v>-244676</v>
      </c>
      <c r="M31" s="20">
        <v>-307170</v>
      </c>
      <c r="N31" s="20">
        <v>-477259</v>
      </c>
      <c r="O31" s="20"/>
      <c r="P31" s="20"/>
      <c r="Q31" s="20"/>
      <c r="R31" s="20"/>
      <c r="S31" s="20"/>
      <c r="T31" s="20"/>
      <c r="U31" s="20"/>
      <c r="V31" s="20"/>
      <c r="W31" s="20">
        <v>-951666</v>
      </c>
      <c r="X31" s="20">
        <v>-114111</v>
      </c>
      <c r="Y31" s="20">
        <v>-837555</v>
      </c>
      <c r="Z31" s="21">
        <v>733.98270105423671</v>
      </c>
      <c r="AA31" s="22">
        <v>-114111</v>
      </c>
    </row>
    <row r="32" spans="1:27" ht="13.5" x14ac:dyDescent="0.25">
      <c r="A32" s="23" t="s">
        <v>59</v>
      </c>
      <c r="B32" s="17" t="s">
        <v>32</v>
      </c>
      <c r="C32" s="18">
        <v>271691549</v>
      </c>
      <c r="D32" s="18"/>
      <c r="E32" s="19">
        <v>213802260</v>
      </c>
      <c r="F32" s="20">
        <v>270497678</v>
      </c>
      <c r="G32" s="20">
        <v>235511665</v>
      </c>
      <c r="H32" s="20">
        <v>28101870</v>
      </c>
      <c r="I32" s="20">
        <v>-66402771</v>
      </c>
      <c r="J32" s="20">
        <v>197210764</v>
      </c>
      <c r="K32" s="20">
        <v>24020969</v>
      </c>
      <c r="L32" s="20">
        <v>4348806</v>
      </c>
      <c r="M32" s="20">
        <v>10471743</v>
      </c>
      <c r="N32" s="20">
        <v>38841518</v>
      </c>
      <c r="O32" s="20"/>
      <c r="P32" s="20"/>
      <c r="Q32" s="20"/>
      <c r="R32" s="20"/>
      <c r="S32" s="20"/>
      <c r="T32" s="20"/>
      <c r="U32" s="20"/>
      <c r="V32" s="20"/>
      <c r="W32" s="20">
        <v>236052282</v>
      </c>
      <c r="X32" s="20">
        <v>268432320</v>
      </c>
      <c r="Y32" s="20">
        <v>-32380038</v>
      </c>
      <c r="Z32" s="21">
        <v>-12.062645064498939</v>
      </c>
      <c r="AA32" s="22">
        <v>270497678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-13565400</v>
      </c>
      <c r="F33" s="20"/>
      <c r="G33" s="20">
        <v>104065</v>
      </c>
      <c r="H33" s="20">
        <v>5895935</v>
      </c>
      <c r="I33" s="20">
        <v>-336770</v>
      </c>
      <c r="J33" s="20">
        <v>5663230</v>
      </c>
      <c r="K33" s="20">
        <v>-51240</v>
      </c>
      <c r="L33" s="20">
        <v>-2025</v>
      </c>
      <c r="M33" s="20">
        <v>2000000</v>
      </c>
      <c r="N33" s="20">
        <v>1946735</v>
      </c>
      <c r="O33" s="20"/>
      <c r="P33" s="20"/>
      <c r="Q33" s="20"/>
      <c r="R33" s="20"/>
      <c r="S33" s="20"/>
      <c r="T33" s="20"/>
      <c r="U33" s="20"/>
      <c r="V33" s="20"/>
      <c r="W33" s="20">
        <v>7609965</v>
      </c>
      <c r="X33" s="20">
        <v>13809965</v>
      </c>
      <c r="Y33" s="20">
        <v>-6200000</v>
      </c>
      <c r="Z33" s="21">
        <v>-44.895117402542297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371442287</v>
      </c>
      <c r="D35" s="18"/>
      <c r="E35" s="19">
        <v>450992342</v>
      </c>
      <c r="F35" s="20">
        <v>693136427</v>
      </c>
      <c r="G35" s="20">
        <v>398310160</v>
      </c>
      <c r="H35" s="20">
        <v>25445590</v>
      </c>
      <c r="I35" s="20">
        <v>28378639</v>
      </c>
      <c r="J35" s="20">
        <v>452134389</v>
      </c>
      <c r="K35" s="20">
        <v>20523469</v>
      </c>
      <c r="L35" s="20">
        <v>21637433</v>
      </c>
      <c r="M35" s="20">
        <v>23138090</v>
      </c>
      <c r="N35" s="20">
        <v>65298992</v>
      </c>
      <c r="O35" s="20"/>
      <c r="P35" s="20"/>
      <c r="Q35" s="20"/>
      <c r="R35" s="20"/>
      <c r="S35" s="20"/>
      <c r="T35" s="20"/>
      <c r="U35" s="20"/>
      <c r="V35" s="20"/>
      <c r="W35" s="20">
        <v>517433381</v>
      </c>
      <c r="X35" s="20">
        <v>524617537</v>
      </c>
      <c r="Y35" s="20">
        <v>-7184156</v>
      </c>
      <c r="Z35" s="21">
        <v>-1.3694082819042324</v>
      </c>
      <c r="AA35" s="22">
        <v>693136427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643019725</v>
      </c>
      <c r="D37" s="29">
        <f t="shared" ref="D37:Y37" si="3">SUM(D29:D36)</f>
        <v>0</v>
      </c>
      <c r="E37" s="30">
        <f t="shared" si="3"/>
        <v>650444038</v>
      </c>
      <c r="F37" s="31">
        <f t="shared" si="3"/>
        <v>963519994</v>
      </c>
      <c r="G37" s="31">
        <f t="shared" si="3"/>
        <v>633542462</v>
      </c>
      <c r="H37" s="31">
        <f t="shared" si="3"/>
        <v>59405065</v>
      </c>
      <c r="I37" s="31">
        <f t="shared" si="3"/>
        <v>-38413551</v>
      </c>
      <c r="J37" s="31">
        <f t="shared" si="3"/>
        <v>654533976</v>
      </c>
      <c r="K37" s="31">
        <f t="shared" si="3"/>
        <v>44567785</v>
      </c>
      <c r="L37" s="31">
        <f t="shared" si="3"/>
        <v>25739538</v>
      </c>
      <c r="M37" s="31">
        <f t="shared" si="3"/>
        <v>35302663</v>
      </c>
      <c r="N37" s="31">
        <f t="shared" si="3"/>
        <v>105609986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760143962</v>
      </c>
      <c r="X37" s="31">
        <f t="shared" si="3"/>
        <v>806745711</v>
      </c>
      <c r="Y37" s="31">
        <f t="shared" si="3"/>
        <v>-46601749</v>
      </c>
      <c r="Z37" s="32">
        <f>+IF(X37&lt;&gt;0,+(Y37/X37)*100,0)</f>
        <v>-5.7765102887544204</v>
      </c>
      <c r="AA37" s="33">
        <f>SUM(AA29:AA36)</f>
        <v>963519994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-280400</v>
      </c>
      <c r="F42" s="20">
        <v>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102</v>
      </c>
      <c r="Y42" s="20">
        <v>-102</v>
      </c>
      <c r="Z42" s="21">
        <v>-100</v>
      </c>
      <c r="AA42" s="22">
        <v>200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-280400</v>
      </c>
      <c r="F43" s="36">
        <f t="shared" si="4"/>
        <v>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102</v>
      </c>
      <c r="Y43" s="36">
        <f t="shared" si="4"/>
        <v>-102</v>
      </c>
      <c r="Z43" s="37">
        <f>+IF(X43&lt;&gt;0,+(Y43/X43)*100,0)</f>
        <v>-100</v>
      </c>
      <c r="AA43" s="38">
        <f>SUM(AA39:AA42)</f>
        <v>200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643019725</v>
      </c>
      <c r="D44" s="29">
        <f>+D37+D43</f>
        <v>0</v>
      </c>
      <c r="E44" s="30">
        <f t="shared" si="5"/>
        <v>650163638</v>
      </c>
      <c r="F44" s="31">
        <f t="shared" si="5"/>
        <v>963520194</v>
      </c>
      <c r="G44" s="31">
        <f t="shared" si="5"/>
        <v>633542462</v>
      </c>
      <c r="H44" s="31">
        <f t="shared" si="5"/>
        <v>59405065</v>
      </c>
      <c r="I44" s="31">
        <f t="shared" si="5"/>
        <v>-38413551</v>
      </c>
      <c r="J44" s="31">
        <f t="shared" si="5"/>
        <v>654533976</v>
      </c>
      <c r="K44" s="31">
        <f t="shared" si="5"/>
        <v>44567785</v>
      </c>
      <c r="L44" s="31">
        <f t="shared" si="5"/>
        <v>25739538</v>
      </c>
      <c r="M44" s="31">
        <f t="shared" si="5"/>
        <v>35302663</v>
      </c>
      <c r="N44" s="31">
        <f t="shared" si="5"/>
        <v>105609986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760143962</v>
      </c>
      <c r="X44" s="31">
        <f t="shared" si="5"/>
        <v>806745813</v>
      </c>
      <c r="Y44" s="31">
        <f t="shared" si="5"/>
        <v>-46601851</v>
      </c>
      <c r="Z44" s="32">
        <f>+IF(X44&lt;&gt;0,+(Y44/X44)*100,0)</f>
        <v>-5.7765222017954247</v>
      </c>
      <c r="AA44" s="33">
        <f>+AA37+AA43</f>
        <v>963520194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3800363001</v>
      </c>
      <c r="D45" s="42">
        <f t="shared" si="6"/>
        <v>0</v>
      </c>
      <c r="E45" s="43">
        <f t="shared" si="6"/>
        <v>2822694890</v>
      </c>
      <c r="F45" s="44">
        <f t="shared" si="6"/>
        <v>4116758170</v>
      </c>
      <c r="G45" s="44">
        <f t="shared" si="6"/>
        <v>3750505855</v>
      </c>
      <c r="H45" s="44">
        <f t="shared" si="6"/>
        <v>423861728</v>
      </c>
      <c r="I45" s="44">
        <f t="shared" si="6"/>
        <v>196660786</v>
      </c>
      <c r="J45" s="44">
        <f t="shared" si="6"/>
        <v>4371028369</v>
      </c>
      <c r="K45" s="44">
        <f t="shared" si="6"/>
        <v>139298686</v>
      </c>
      <c r="L45" s="44">
        <f t="shared" si="6"/>
        <v>82586994</v>
      </c>
      <c r="M45" s="44">
        <f t="shared" si="6"/>
        <v>179214009</v>
      </c>
      <c r="N45" s="44">
        <f t="shared" si="6"/>
        <v>401099689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4772128058</v>
      </c>
      <c r="X45" s="44">
        <f t="shared" si="6"/>
        <v>3968933321</v>
      </c>
      <c r="Y45" s="44">
        <f t="shared" si="6"/>
        <v>803194737</v>
      </c>
      <c r="Z45" s="45">
        <f>+IF(X45&lt;&gt;0,+(Y45/X45)*100,0)</f>
        <v>20.237042853560201</v>
      </c>
      <c r="AA45" s="46">
        <f>+AA26-AA44</f>
        <v>4116758170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686709492</v>
      </c>
      <c r="D47" s="18"/>
      <c r="E47" s="19">
        <v>493723758</v>
      </c>
      <c r="F47" s="20">
        <v>679902246</v>
      </c>
      <c r="G47" s="20">
        <v>560591701</v>
      </c>
      <c r="H47" s="20">
        <v>109366249</v>
      </c>
      <c r="I47" s="20">
        <v>3953</v>
      </c>
      <c r="J47" s="20">
        <v>669961903</v>
      </c>
      <c r="K47" s="20">
        <v>127724</v>
      </c>
      <c r="L47" s="20">
        <v>-6700396</v>
      </c>
      <c r="M47" s="20">
        <v>123936</v>
      </c>
      <c r="N47" s="20">
        <v>-6448736</v>
      </c>
      <c r="O47" s="20"/>
      <c r="P47" s="20"/>
      <c r="Q47" s="20"/>
      <c r="R47" s="20"/>
      <c r="S47" s="20"/>
      <c r="T47" s="20"/>
      <c r="U47" s="20"/>
      <c r="V47" s="20"/>
      <c r="W47" s="20">
        <v>663513167</v>
      </c>
      <c r="X47" s="20">
        <v>679902246</v>
      </c>
      <c r="Y47" s="20">
        <v>-16389079</v>
      </c>
      <c r="Z47" s="47">
        <v>-2.4105052007726413</v>
      </c>
      <c r="AA47" s="22">
        <v>679902246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686709492</v>
      </c>
      <c r="D50" s="50">
        <f t="shared" ref="D50:Y50" si="7">SUM(D47:D49)</f>
        <v>0</v>
      </c>
      <c r="E50" s="51">
        <f t="shared" si="7"/>
        <v>493723758</v>
      </c>
      <c r="F50" s="52">
        <f t="shared" si="7"/>
        <v>679902246</v>
      </c>
      <c r="G50" s="52">
        <f t="shared" si="7"/>
        <v>560591701</v>
      </c>
      <c r="H50" s="52">
        <f t="shared" si="7"/>
        <v>109366249</v>
      </c>
      <c r="I50" s="52">
        <f t="shared" si="7"/>
        <v>3953</v>
      </c>
      <c r="J50" s="52">
        <f t="shared" si="7"/>
        <v>669961903</v>
      </c>
      <c r="K50" s="52">
        <f t="shared" si="7"/>
        <v>127724</v>
      </c>
      <c r="L50" s="52">
        <f t="shared" si="7"/>
        <v>-6700396</v>
      </c>
      <c r="M50" s="52">
        <f t="shared" si="7"/>
        <v>123936</v>
      </c>
      <c r="N50" s="52">
        <f t="shared" si="7"/>
        <v>-6448736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663513167</v>
      </c>
      <c r="X50" s="52">
        <f t="shared" si="7"/>
        <v>679902246</v>
      </c>
      <c r="Y50" s="52">
        <f t="shared" si="7"/>
        <v>-16389079</v>
      </c>
      <c r="Z50" s="53">
        <f>+IF(X50&lt;&gt;0,+(Y50/X50)*100,0)</f>
        <v>-2.4105052007726413</v>
      </c>
      <c r="AA50" s="54">
        <f>SUM(AA47:AA49)</f>
        <v>679902246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-93079245</v>
      </c>
      <c r="D6" s="18"/>
      <c r="E6" s="19">
        <v>216947</v>
      </c>
      <c r="F6" s="20">
        <v>216947</v>
      </c>
      <c r="G6" s="20">
        <v>2073393</v>
      </c>
      <c r="H6" s="20">
        <v>-4509094</v>
      </c>
      <c r="I6" s="20">
        <v>-8881809</v>
      </c>
      <c r="J6" s="20">
        <v>-11317510</v>
      </c>
      <c r="K6" s="20">
        <v>-1671817</v>
      </c>
      <c r="L6" s="20">
        <v>-2343352</v>
      </c>
      <c r="M6" s="20">
        <v>876531</v>
      </c>
      <c r="N6" s="20">
        <v>-3138638</v>
      </c>
      <c r="O6" s="20"/>
      <c r="P6" s="20"/>
      <c r="Q6" s="20"/>
      <c r="R6" s="20"/>
      <c r="S6" s="20"/>
      <c r="T6" s="20"/>
      <c r="U6" s="20"/>
      <c r="V6" s="20"/>
      <c r="W6" s="20">
        <v>-14456148</v>
      </c>
      <c r="X6" s="20">
        <v>108540</v>
      </c>
      <c r="Y6" s="20">
        <v>-14564688</v>
      </c>
      <c r="Z6" s="21">
        <v>-13418.728579325594</v>
      </c>
      <c r="AA6" s="22">
        <v>216947</v>
      </c>
    </row>
    <row r="7" spans="1:27" ht="13.5" x14ac:dyDescent="0.25">
      <c r="A7" s="23" t="s">
        <v>35</v>
      </c>
      <c r="B7" s="17" t="s">
        <v>32</v>
      </c>
      <c r="C7" s="18">
        <v>-5494274</v>
      </c>
      <c r="D7" s="18"/>
      <c r="E7" s="19">
        <v>-1805879</v>
      </c>
      <c r="F7" s="20">
        <v>-1805879</v>
      </c>
      <c r="G7" s="20">
        <v>-2237645</v>
      </c>
      <c r="H7" s="20">
        <v>448103</v>
      </c>
      <c r="I7" s="20">
        <v>-250428</v>
      </c>
      <c r="J7" s="20">
        <v>-2039970</v>
      </c>
      <c r="K7" s="20">
        <v>3414697</v>
      </c>
      <c r="L7" s="20">
        <v>920249</v>
      </c>
      <c r="M7" s="20">
        <v>670180</v>
      </c>
      <c r="N7" s="20">
        <v>5005126</v>
      </c>
      <c r="O7" s="20"/>
      <c r="P7" s="20"/>
      <c r="Q7" s="20"/>
      <c r="R7" s="20"/>
      <c r="S7" s="20"/>
      <c r="T7" s="20"/>
      <c r="U7" s="20"/>
      <c r="V7" s="20"/>
      <c r="W7" s="20">
        <v>2965156</v>
      </c>
      <c r="X7" s="20">
        <v>-3301500</v>
      </c>
      <c r="Y7" s="20">
        <v>6266656</v>
      </c>
      <c r="Z7" s="21">
        <v>-189.81238830834468</v>
      </c>
      <c r="AA7" s="22">
        <v>-1805879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126229</v>
      </c>
      <c r="J8" s="20">
        <v>126229</v>
      </c>
      <c r="K8" s="20">
        <v>-96970</v>
      </c>
      <c r="L8" s="20">
        <v>61941</v>
      </c>
      <c r="M8" s="20">
        <v>65427</v>
      </c>
      <c r="N8" s="20">
        <v>30398</v>
      </c>
      <c r="O8" s="20"/>
      <c r="P8" s="20"/>
      <c r="Q8" s="20"/>
      <c r="R8" s="20"/>
      <c r="S8" s="20"/>
      <c r="T8" s="20"/>
      <c r="U8" s="20"/>
      <c r="V8" s="20"/>
      <c r="W8" s="20">
        <v>156627</v>
      </c>
      <c r="X8" s="20"/>
      <c r="Y8" s="20">
        <v>156627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-10294972</v>
      </c>
      <c r="D10" s="18"/>
      <c r="E10" s="19">
        <v>863350</v>
      </c>
      <c r="F10" s="20">
        <v>863350</v>
      </c>
      <c r="G10" s="20">
        <v>-14537697</v>
      </c>
      <c r="H10" s="20">
        <v>118116</v>
      </c>
      <c r="I10" s="20">
        <v>120542</v>
      </c>
      <c r="J10" s="20">
        <v>-14299039</v>
      </c>
      <c r="K10" s="20">
        <v>137865</v>
      </c>
      <c r="L10" s="20">
        <v>-3145</v>
      </c>
      <c r="M10" s="20">
        <v>67645</v>
      </c>
      <c r="N10" s="20">
        <v>202365</v>
      </c>
      <c r="O10" s="20"/>
      <c r="P10" s="20"/>
      <c r="Q10" s="20"/>
      <c r="R10" s="20"/>
      <c r="S10" s="20"/>
      <c r="T10" s="20"/>
      <c r="U10" s="20"/>
      <c r="V10" s="20"/>
      <c r="W10" s="20">
        <v>-14096674</v>
      </c>
      <c r="X10" s="20">
        <v>863350</v>
      </c>
      <c r="Y10" s="20">
        <v>-14960024</v>
      </c>
      <c r="Z10" s="21">
        <v>-1732.7878612382001</v>
      </c>
      <c r="AA10" s="22">
        <v>863350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-108868491</v>
      </c>
      <c r="D13" s="29">
        <f>SUM(D6:D12)</f>
        <v>0</v>
      </c>
      <c r="E13" s="30">
        <f t="shared" si="0"/>
        <v>-725582</v>
      </c>
      <c r="F13" s="31">
        <f t="shared" si="0"/>
        <v>-725582</v>
      </c>
      <c r="G13" s="31">
        <f t="shared" si="0"/>
        <v>-14701949</v>
      </c>
      <c r="H13" s="31">
        <f t="shared" si="0"/>
        <v>-3942875</v>
      </c>
      <c r="I13" s="31">
        <f t="shared" si="0"/>
        <v>-8885466</v>
      </c>
      <c r="J13" s="31">
        <f t="shared" si="0"/>
        <v>-27530290</v>
      </c>
      <c r="K13" s="31">
        <f t="shared" si="0"/>
        <v>1783775</v>
      </c>
      <c r="L13" s="31">
        <f t="shared" si="0"/>
        <v>-1364307</v>
      </c>
      <c r="M13" s="31">
        <f t="shared" si="0"/>
        <v>1679783</v>
      </c>
      <c r="N13" s="31">
        <f t="shared" si="0"/>
        <v>2099251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-25431039</v>
      </c>
      <c r="X13" s="31">
        <f t="shared" si="0"/>
        <v>-2329610</v>
      </c>
      <c r="Y13" s="31">
        <f t="shared" si="0"/>
        <v>-23101429</v>
      </c>
      <c r="Z13" s="32">
        <f>+IF(X13&lt;&gt;0,+(Y13/X13)*100,0)</f>
        <v>991.64362275230621</v>
      </c>
      <c r="AA13" s="33">
        <f>SUM(AA6:AA12)</f>
        <v>-725582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-53139946</v>
      </c>
      <c r="D17" s="18"/>
      <c r="E17" s="19">
        <v>439010</v>
      </c>
      <c r="F17" s="20">
        <v>439010</v>
      </c>
      <c r="G17" s="24">
        <v>-25911187</v>
      </c>
      <c r="H17" s="24">
        <v>-8684515</v>
      </c>
      <c r="I17" s="24">
        <v>-1181854</v>
      </c>
      <c r="J17" s="20">
        <v>-35777556</v>
      </c>
      <c r="K17" s="24">
        <v>-3219908</v>
      </c>
      <c r="L17" s="24">
        <v>-959180</v>
      </c>
      <c r="M17" s="20">
        <v>-2612533</v>
      </c>
      <c r="N17" s="24">
        <v>-6791621</v>
      </c>
      <c r="O17" s="24"/>
      <c r="P17" s="24"/>
      <c r="Q17" s="20"/>
      <c r="R17" s="24"/>
      <c r="S17" s="24"/>
      <c r="T17" s="20"/>
      <c r="U17" s="24"/>
      <c r="V17" s="24"/>
      <c r="W17" s="24">
        <v>-42569177</v>
      </c>
      <c r="X17" s="20">
        <v>219510</v>
      </c>
      <c r="Y17" s="24">
        <v>-42788687</v>
      </c>
      <c r="Z17" s="25">
        <v>-19492.819005967838</v>
      </c>
      <c r="AA17" s="26">
        <v>439010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-53139946</v>
      </c>
      <c r="D25" s="29">
        <f t="shared" ref="D25:Y25" si="1">SUM(D15:D24)</f>
        <v>0</v>
      </c>
      <c r="E25" s="35">
        <f t="shared" si="1"/>
        <v>439010</v>
      </c>
      <c r="F25" s="36">
        <f t="shared" si="1"/>
        <v>439010</v>
      </c>
      <c r="G25" s="36">
        <f t="shared" si="1"/>
        <v>-25911187</v>
      </c>
      <c r="H25" s="36">
        <f t="shared" si="1"/>
        <v>-8684515</v>
      </c>
      <c r="I25" s="36">
        <f t="shared" si="1"/>
        <v>-1181854</v>
      </c>
      <c r="J25" s="36">
        <f t="shared" si="1"/>
        <v>-35777556</v>
      </c>
      <c r="K25" s="36">
        <f t="shared" si="1"/>
        <v>-3219908</v>
      </c>
      <c r="L25" s="36">
        <f t="shared" si="1"/>
        <v>-959180</v>
      </c>
      <c r="M25" s="36">
        <f t="shared" si="1"/>
        <v>-2612533</v>
      </c>
      <c r="N25" s="36">
        <f t="shared" si="1"/>
        <v>-6791621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-42569177</v>
      </c>
      <c r="X25" s="36">
        <f t="shared" si="1"/>
        <v>219510</v>
      </c>
      <c r="Y25" s="36">
        <f t="shared" si="1"/>
        <v>-42788687</v>
      </c>
      <c r="Z25" s="37">
        <f>+IF(X25&lt;&gt;0,+(Y25/X25)*100,0)</f>
        <v>-19492.819005967838</v>
      </c>
      <c r="AA25" s="38">
        <f>SUM(AA15:AA24)</f>
        <v>439010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-162008437</v>
      </c>
      <c r="D26" s="29">
        <f>+D13+D25</f>
        <v>0</v>
      </c>
      <c r="E26" s="30">
        <f t="shared" si="2"/>
        <v>-286572</v>
      </c>
      <c r="F26" s="31">
        <f t="shared" si="2"/>
        <v>-286572</v>
      </c>
      <c r="G26" s="31">
        <f t="shared" si="2"/>
        <v>-40613136</v>
      </c>
      <c r="H26" s="31">
        <f t="shared" si="2"/>
        <v>-12627390</v>
      </c>
      <c r="I26" s="31">
        <f t="shared" si="2"/>
        <v>-10067320</v>
      </c>
      <c r="J26" s="31">
        <f t="shared" si="2"/>
        <v>-63307846</v>
      </c>
      <c r="K26" s="31">
        <f t="shared" si="2"/>
        <v>-1436133</v>
      </c>
      <c r="L26" s="31">
        <f t="shared" si="2"/>
        <v>-2323487</v>
      </c>
      <c r="M26" s="31">
        <f t="shared" si="2"/>
        <v>-932750</v>
      </c>
      <c r="N26" s="31">
        <f t="shared" si="2"/>
        <v>-4692370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-68000216</v>
      </c>
      <c r="X26" s="31">
        <f t="shared" si="2"/>
        <v>-2110100</v>
      </c>
      <c r="Y26" s="31">
        <f t="shared" si="2"/>
        <v>-65890116</v>
      </c>
      <c r="Z26" s="32">
        <f>+IF(X26&lt;&gt;0,+(Y26/X26)*100,0)</f>
        <v>3122.6063219752618</v>
      </c>
      <c r="AA26" s="33">
        <f>+AA13+AA25</f>
        <v>-286572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-162008437</v>
      </c>
      <c r="D45" s="42">
        <f t="shared" si="6"/>
        <v>0</v>
      </c>
      <c r="E45" s="43">
        <f t="shared" si="6"/>
        <v>-286572</v>
      </c>
      <c r="F45" s="44">
        <f t="shared" si="6"/>
        <v>-286572</v>
      </c>
      <c r="G45" s="44">
        <f t="shared" si="6"/>
        <v>-40613136</v>
      </c>
      <c r="H45" s="44">
        <f t="shared" si="6"/>
        <v>-12627390</v>
      </c>
      <c r="I45" s="44">
        <f t="shared" si="6"/>
        <v>-10067320</v>
      </c>
      <c r="J45" s="44">
        <f t="shared" si="6"/>
        <v>-63307846</v>
      </c>
      <c r="K45" s="44">
        <f t="shared" si="6"/>
        <v>-1436133</v>
      </c>
      <c r="L45" s="44">
        <f t="shared" si="6"/>
        <v>-2323487</v>
      </c>
      <c r="M45" s="44">
        <f t="shared" si="6"/>
        <v>-932750</v>
      </c>
      <c r="N45" s="44">
        <f t="shared" si="6"/>
        <v>-4692370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-68000216</v>
      </c>
      <c r="X45" s="44">
        <f t="shared" si="6"/>
        <v>-2110100</v>
      </c>
      <c r="Y45" s="44">
        <f t="shared" si="6"/>
        <v>-65890116</v>
      </c>
      <c r="Z45" s="45">
        <f>+IF(X45&lt;&gt;0,+(Y45/X45)*100,0)</f>
        <v>3122.6063219752618</v>
      </c>
      <c r="AA45" s="46">
        <f>+AA26-AA44</f>
        <v>-286572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34399130</v>
      </c>
      <c r="D47" s="18"/>
      <c r="E47" s="19">
        <v>44226219</v>
      </c>
      <c r="F47" s="20">
        <v>44226219</v>
      </c>
      <c r="G47" s="20">
        <v>34399129</v>
      </c>
      <c r="H47" s="20"/>
      <c r="I47" s="20"/>
      <c r="J47" s="20">
        <v>34399129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34399129</v>
      </c>
      <c r="X47" s="20">
        <v>42352689</v>
      </c>
      <c r="Y47" s="20">
        <v>-7953560</v>
      </c>
      <c r="Z47" s="47">
        <v>-18.779350704272872</v>
      </c>
      <c r="AA47" s="22">
        <v>44226219</v>
      </c>
    </row>
    <row r="48" spans="1:27" ht="13.5" x14ac:dyDescent="0.25">
      <c r="A48" s="23" t="s">
        <v>73</v>
      </c>
      <c r="B48" s="17" t="s">
        <v>32</v>
      </c>
      <c r="C48" s="18">
        <v>396621</v>
      </c>
      <c r="D48" s="18"/>
      <c r="E48" s="19">
        <v>11285308</v>
      </c>
      <c r="F48" s="20">
        <v>11285308</v>
      </c>
      <c r="G48" s="20">
        <v>11285308</v>
      </c>
      <c r="H48" s="20">
        <v>-10888687</v>
      </c>
      <c r="I48" s="20"/>
      <c r="J48" s="20">
        <v>396621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396621</v>
      </c>
      <c r="X48" s="20">
        <v>11285308</v>
      </c>
      <c r="Y48" s="20">
        <v>-10888687</v>
      </c>
      <c r="Z48" s="47">
        <v>-96.48551018722749</v>
      </c>
      <c r="AA48" s="22">
        <v>11285308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34795751</v>
      </c>
      <c r="D50" s="50">
        <f t="shared" ref="D50:Y50" si="7">SUM(D47:D49)</f>
        <v>0</v>
      </c>
      <c r="E50" s="51">
        <f t="shared" si="7"/>
        <v>55511527</v>
      </c>
      <c r="F50" s="52">
        <f t="shared" si="7"/>
        <v>55511527</v>
      </c>
      <c r="G50" s="52">
        <f t="shared" si="7"/>
        <v>45684437</v>
      </c>
      <c r="H50" s="52">
        <f t="shared" si="7"/>
        <v>-10888687</v>
      </c>
      <c r="I50" s="52">
        <f t="shared" si="7"/>
        <v>0</v>
      </c>
      <c r="J50" s="52">
        <f t="shared" si="7"/>
        <v>34795750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34795750</v>
      </c>
      <c r="X50" s="52">
        <f t="shared" si="7"/>
        <v>53637997</v>
      </c>
      <c r="Y50" s="52">
        <f t="shared" si="7"/>
        <v>-18842247</v>
      </c>
      <c r="Z50" s="53">
        <f>+IF(X50&lt;&gt;0,+(Y50/X50)*100,0)</f>
        <v>-35.128543297394195</v>
      </c>
      <c r="AA50" s="54">
        <f>SUM(AA47:AA49)</f>
        <v>55511527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3426123</v>
      </c>
      <c r="F6" s="20">
        <v>3426123</v>
      </c>
      <c r="G6" s="20"/>
      <c r="H6" s="20"/>
      <c r="I6" s="20"/>
      <c r="J6" s="20"/>
      <c r="K6" s="20">
        <v>9604960</v>
      </c>
      <c r="L6" s="20">
        <v>6586098</v>
      </c>
      <c r="M6" s="20">
        <v>1368353</v>
      </c>
      <c r="N6" s="20">
        <v>17559411</v>
      </c>
      <c r="O6" s="20"/>
      <c r="P6" s="20"/>
      <c r="Q6" s="20"/>
      <c r="R6" s="20"/>
      <c r="S6" s="20"/>
      <c r="T6" s="20"/>
      <c r="U6" s="20"/>
      <c r="V6" s="20"/>
      <c r="W6" s="20">
        <v>17559411</v>
      </c>
      <c r="X6" s="20">
        <v>1713066</v>
      </c>
      <c r="Y6" s="20">
        <v>15846345</v>
      </c>
      <c r="Z6" s="21">
        <v>925.0282826230864</v>
      </c>
      <c r="AA6" s="22">
        <v>3426123</v>
      </c>
    </row>
    <row r="7" spans="1:27" ht="13.5" x14ac:dyDescent="0.25">
      <c r="A7" s="23" t="s">
        <v>35</v>
      </c>
      <c r="B7" s="17" t="s">
        <v>32</v>
      </c>
      <c r="C7" s="18">
        <v>18113795</v>
      </c>
      <c r="D7" s="18"/>
      <c r="E7" s="19">
        <v>2923519</v>
      </c>
      <c r="F7" s="20">
        <v>2923519</v>
      </c>
      <c r="G7" s="20">
        <v>386812</v>
      </c>
      <c r="H7" s="20">
        <v>88578</v>
      </c>
      <c r="I7" s="20">
        <v>105511</v>
      </c>
      <c r="J7" s="20">
        <v>580901</v>
      </c>
      <c r="K7" s="20">
        <v>120036</v>
      </c>
      <c r="L7" s="20">
        <v>101060</v>
      </c>
      <c r="M7" s="20">
        <v>146803</v>
      </c>
      <c r="N7" s="20">
        <v>367899</v>
      </c>
      <c r="O7" s="20"/>
      <c r="P7" s="20"/>
      <c r="Q7" s="20"/>
      <c r="R7" s="20"/>
      <c r="S7" s="20"/>
      <c r="T7" s="20"/>
      <c r="U7" s="20"/>
      <c r="V7" s="20"/>
      <c r="W7" s="20">
        <v>948800</v>
      </c>
      <c r="X7" s="20">
        <v>1461750</v>
      </c>
      <c r="Y7" s="20">
        <v>-512950</v>
      </c>
      <c r="Z7" s="21">
        <v>-35.091499914486064</v>
      </c>
      <c r="AA7" s="22">
        <v>2923519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2035435</v>
      </c>
      <c r="F11" s="20">
        <v>2035435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1017720</v>
      </c>
      <c r="Y11" s="24">
        <v>-1017720</v>
      </c>
      <c r="Z11" s="25">
        <v>-100</v>
      </c>
      <c r="AA11" s="26">
        <v>2035435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18113795</v>
      </c>
      <c r="D13" s="29">
        <f>SUM(D6:D12)</f>
        <v>0</v>
      </c>
      <c r="E13" s="30">
        <f t="shared" si="0"/>
        <v>8385077</v>
      </c>
      <c r="F13" s="31">
        <f t="shared" si="0"/>
        <v>8385077</v>
      </c>
      <c r="G13" s="31">
        <f t="shared" si="0"/>
        <v>386812</v>
      </c>
      <c r="H13" s="31">
        <f t="shared" si="0"/>
        <v>88578</v>
      </c>
      <c r="I13" s="31">
        <f t="shared" si="0"/>
        <v>105511</v>
      </c>
      <c r="J13" s="31">
        <f t="shared" si="0"/>
        <v>580901</v>
      </c>
      <c r="K13" s="31">
        <f t="shared" si="0"/>
        <v>9724996</v>
      </c>
      <c r="L13" s="31">
        <f t="shared" si="0"/>
        <v>6687158</v>
      </c>
      <c r="M13" s="31">
        <f t="shared" si="0"/>
        <v>1515156</v>
      </c>
      <c r="N13" s="31">
        <f t="shared" si="0"/>
        <v>17927310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18508211</v>
      </c>
      <c r="X13" s="31">
        <f t="shared" si="0"/>
        <v>4192536</v>
      </c>
      <c r="Y13" s="31">
        <f t="shared" si="0"/>
        <v>14315675</v>
      </c>
      <c r="Z13" s="32">
        <f>+IF(X13&lt;&gt;0,+(Y13/X13)*100,0)</f>
        <v>341.45622124652004</v>
      </c>
      <c r="AA13" s="33">
        <f>SUM(AA6:AA12)</f>
        <v>8385077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87431055</v>
      </c>
      <c r="D17" s="18"/>
      <c r="E17" s="19">
        <v>8172283</v>
      </c>
      <c r="F17" s="20">
        <v>8172283</v>
      </c>
      <c r="G17" s="24">
        <v>582570</v>
      </c>
      <c r="H17" s="24">
        <v>2210250</v>
      </c>
      <c r="I17" s="24">
        <v>-397271</v>
      </c>
      <c r="J17" s="20">
        <v>2395549</v>
      </c>
      <c r="K17" s="24">
        <v>-351644</v>
      </c>
      <c r="L17" s="24">
        <v>759754</v>
      </c>
      <c r="M17" s="20">
        <v>-1463042</v>
      </c>
      <c r="N17" s="24">
        <v>-1054932</v>
      </c>
      <c r="O17" s="24"/>
      <c r="P17" s="24"/>
      <c r="Q17" s="20"/>
      <c r="R17" s="24"/>
      <c r="S17" s="24"/>
      <c r="T17" s="20"/>
      <c r="U17" s="24"/>
      <c r="V17" s="24"/>
      <c r="W17" s="24">
        <v>1340617</v>
      </c>
      <c r="X17" s="20">
        <v>4086150</v>
      </c>
      <c r="Y17" s="24">
        <v>-2745533</v>
      </c>
      <c r="Z17" s="25">
        <v>-67.191194645326277</v>
      </c>
      <c r="AA17" s="26">
        <v>8172283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87431055</v>
      </c>
      <c r="D25" s="29">
        <f t="shared" ref="D25:Y25" si="1">SUM(D15:D24)</f>
        <v>0</v>
      </c>
      <c r="E25" s="35">
        <f t="shared" si="1"/>
        <v>8172283</v>
      </c>
      <c r="F25" s="36">
        <f t="shared" si="1"/>
        <v>8172283</v>
      </c>
      <c r="G25" s="36">
        <f t="shared" si="1"/>
        <v>582570</v>
      </c>
      <c r="H25" s="36">
        <f t="shared" si="1"/>
        <v>2210250</v>
      </c>
      <c r="I25" s="36">
        <f t="shared" si="1"/>
        <v>-397271</v>
      </c>
      <c r="J25" s="36">
        <f t="shared" si="1"/>
        <v>2395549</v>
      </c>
      <c r="K25" s="36">
        <f t="shared" si="1"/>
        <v>-351644</v>
      </c>
      <c r="L25" s="36">
        <f t="shared" si="1"/>
        <v>759754</v>
      </c>
      <c r="M25" s="36">
        <f t="shared" si="1"/>
        <v>-1463042</v>
      </c>
      <c r="N25" s="36">
        <f t="shared" si="1"/>
        <v>-1054932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1340617</v>
      </c>
      <c r="X25" s="36">
        <f t="shared" si="1"/>
        <v>4086150</v>
      </c>
      <c r="Y25" s="36">
        <f t="shared" si="1"/>
        <v>-2745533</v>
      </c>
      <c r="Z25" s="37">
        <f>+IF(X25&lt;&gt;0,+(Y25/X25)*100,0)</f>
        <v>-67.191194645326277</v>
      </c>
      <c r="AA25" s="38">
        <f>SUM(AA15:AA24)</f>
        <v>8172283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105544850</v>
      </c>
      <c r="D26" s="29">
        <f>+D13+D25</f>
        <v>0</v>
      </c>
      <c r="E26" s="30">
        <f t="shared" si="2"/>
        <v>16557360</v>
      </c>
      <c r="F26" s="31">
        <f t="shared" si="2"/>
        <v>16557360</v>
      </c>
      <c r="G26" s="31">
        <f t="shared" si="2"/>
        <v>969382</v>
      </c>
      <c r="H26" s="31">
        <f t="shared" si="2"/>
        <v>2298828</v>
      </c>
      <c r="I26" s="31">
        <f t="shared" si="2"/>
        <v>-291760</v>
      </c>
      <c r="J26" s="31">
        <f t="shared" si="2"/>
        <v>2976450</v>
      </c>
      <c r="K26" s="31">
        <f t="shared" si="2"/>
        <v>9373352</v>
      </c>
      <c r="L26" s="31">
        <f t="shared" si="2"/>
        <v>7446912</v>
      </c>
      <c r="M26" s="31">
        <f t="shared" si="2"/>
        <v>52114</v>
      </c>
      <c r="N26" s="31">
        <f t="shared" si="2"/>
        <v>16872378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19848828</v>
      </c>
      <c r="X26" s="31">
        <f t="shared" si="2"/>
        <v>8278686</v>
      </c>
      <c r="Y26" s="31">
        <f t="shared" si="2"/>
        <v>11570142</v>
      </c>
      <c r="Z26" s="32">
        <f>+IF(X26&lt;&gt;0,+(Y26/X26)*100,0)</f>
        <v>139.7581935104194</v>
      </c>
      <c r="AA26" s="33">
        <f>+AA13+AA25</f>
        <v>16557360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-443359</v>
      </c>
      <c r="F32" s="20">
        <v>-443359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-221682</v>
      </c>
      <c r="Y32" s="20">
        <v>221682</v>
      </c>
      <c r="Z32" s="21">
        <v>-100</v>
      </c>
      <c r="AA32" s="22">
        <v>-443359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5519128</v>
      </c>
      <c r="F35" s="20">
        <v>5519128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2759562</v>
      </c>
      <c r="Y35" s="20">
        <v>-2759562</v>
      </c>
      <c r="Z35" s="21">
        <v>-100</v>
      </c>
      <c r="AA35" s="22">
        <v>5519128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5075769</v>
      </c>
      <c r="F37" s="31">
        <f t="shared" si="3"/>
        <v>5075769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2537880</v>
      </c>
      <c r="Y37" s="31">
        <f t="shared" si="3"/>
        <v>-2537880</v>
      </c>
      <c r="Z37" s="32">
        <f>+IF(X37&lt;&gt;0,+(Y37/X37)*100,0)</f>
        <v>-100</v>
      </c>
      <c r="AA37" s="33">
        <f>SUM(AA29:AA36)</f>
        <v>5075769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5075769</v>
      </c>
      <c r="F44" s="31">
        <f t="shared" si="5"/>
        <v>5075769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2537880</v>
      </c>
      <c r="Y44" s="31">
        <f t="shared" si="5"/>
        <v>-2537880</v>
      </c>
      <c r="Z44" s="32">
        <f>+IF(X44&lt;&gt;0,+(Y44/X44)*100,0)</f>
        <v>-100</v>
      </c>
      <c r="AA44" s="33">
        <f>+AA37+AA43</f>
        <v>5075769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105544850</v>
      </c>
      <c r="D45" s="42">
        <f t="shared" si="6"/>
        <v>0</v>
      </c>
      <c r="E45" s="43">
        <f t="shared" si="6"/>
        <v>11481591</v>
      </c>
      <c r="F45" s="44">
        <f t="shared" si="6"/>
        <v>11481591</v>
      </c>
      <c r="G45" s="44">
        <f t="shared" si="6"/>
        <v>969382</v>
      </c>
      <c r="H45" s="44">
        <f t="shared" si="6"/>
        <v>2298828</v>
      </c>
      <c r="I45" s="44">
        <f t="shared" si="6"/>
        <v>-291760</v>
      </c>
      <c r="J45" s="44">
        <f t="shared" si="6"/>
        <v>2976450</v>
      </c>
      <c r="K45" s="44">
        <f t="shared" si="6"/>
        <v>9373352</v>
      </c>
      <c r="L45" s="44">
        <f t="shared" si="6"/>
        <v>7446912</v>
      </c>
      <c r="M45" s="44">
        <f t="shared" si="6"/>
        <v>52114</v>
      </c>
      <c r="N45" s="44">
        <f t="shared" si="6"/>
        <v>16872378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19848828</v>
      </c>
      <c r="X45" s="44">
        <f t="shared" si="6"/>
        <v>5740806</v>
      </c>
      <c r="Y45" s="44">
        <f t="shared" si="6"/>
        <v>14108022</v>
      </c>
      <c r="Z45" s="45">
        <f>+IF(X45&lt;&gt;0,+(Y45/X45)*100,0)</f>
        <v>245.74984766947358</v>
      </c>
      <c r="AA45" s="46">
        <f>+AA26-AA44</f>
        <v>11481591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2850249</v>
      </c>
      <c r="D6" s="18"/>
      <c r="E6" s="19">
        <v>-11232032</v>
      </c>
      <c r="F6" s="20">
        <v>-11232032</v>
      </c>
      <c r="G6" s="20">
        <v>5119726</v>
      </c>
      <c r="H6" s="20">
        <v>-464786</v>
      </c>
      <c r="I6" s="20">
        <v>799510</v>
      </c>
      <c r="J6" s="20">
        <v>5454450</v>
      </c>
      <c r="K6" s="20">
        <v>632338</v>
      </c>
      <c r="L6" s="20">
        <v>6136359</v>
      </c>
      <c r="M6" s="20">
        <v>-3291415</v>
      </c>
      <c r="N6" s="20">
        <v>3477282</v>
      </c>
      <c r="O6" s="20"/>
      <c r="P6" s="20"/>
      <c r="Q6" s="20"/>
      <c r="R6" s="20"/>
      <c r="S6" s="20"/>
      <c r="T6" s="20"/>
      <c r="U6" s="20"/>
      <c r="V6" s="20"/>
      <c r="W6" s="20">
        <v>8931732</v>
      </c>
      <c r="X6" s="20">
        <v>-5616030</v>
      </c>
      <c r="Y6" s="20">
        <v>14547762</v>
      </c>
      <c r="Z6" s="21">
        <v>-259.03996239336328</v>
      </c>
      <c r="AA6" s="22">
        <v>-11232032</v>
      </c>
    </row>
    <row r="7" spans="1:27" ht="13.5" x14ac:dyDescent="0.25">
      <c r="A7" s="23" t="s">
        <v>35</v>
      </c>
      <c r="B7" s="17" t="s">
        <v>32</v>
      </c>
      <c r="C7" s="18">
        <v>23284750</v>
      </c>
      <c r="D7" s="18"/>
      <c r="E7" s="19">
        <v>-4362035</v>
      </c>
      <c r="F7" s="20">
        <v>-4362035</v>
      </c>
      <c r="G7" s="20">
        <v>461842</v>
      </c>
      <c r="H7" s="20">
        <v>424355</v>
      </c>
      <c r="I7" s="20">
        <v>444106</v>
      </c>
      <c r="J7" s="20">
        <v>1330303</v>
      </c>
      <c r="K7" s="20">
        <v>436448</v>
      </c>
      <c r="L7" s="20">
        <v>436851</v>
      </c>
      <c r="M7" s="20">
        <v>512657</v>
      </c>
      <c r="N7" s="20">
        <v>1385956</v>
      </c>
      <c r="O7" s="20"/>
      <c r="P7" s="20"/>
      <c r="Q7" s="20"/>
      <c r="R7" s="20"/>
      <c r="S7" s="20"/>
      <c r="T7" s="20"/>
      <c r="U7" s="20"/>
      <c r="V7" s="20"/>
      <c r="W7" s="20">
        <v>2716259</v>
      </c>
      <c r="X7" s="20">
        <v>-2181012</v>
      </c>
      <c r="Y7" s="20">
        <v>4897271</v>
      </c>
      <c r="Z7" s="21">
        <v>-224.54122214825043</v>
      </c>
      <c r="AA7" s="22">
        <v>-4362035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5373652</v>
      </c>
      <c r="F11" s="20">
        <v>5373652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2686824</v>
      </c>
      <c r="Y11" s="24">
        <v>-2686824</v>
      </c>
      <c r="Z11" s="25">
        <v>-100</v>
      </c>
      <c r="AA11" s="26">
        <v>5373652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26134999</v>
      </c>
      <c r="D13" s="29">
        <f>SUM(D6:D12)</f>
        <v>0</v>
      </c>
      <c r="E13" s="30">
        <f t="shared" si="0"/>
        <v>-10370415</v>
      </c>
      <c r="F13" s="31">
        <f t="shared" si="0"/>
        <v>-10370415</v>
      </c>
      <c r="G13" s="31">
        <f t="shared" si="0"/>
        <v>5581568</v>
      </c>
      <c r="H13" s="31">
        <f t="shared" si="0"/>
        <v>-40431</v>
      </c>
      <c r="I13" s="31">
        <f t="shared" si="0"/>
        <v>1243616</v>
      </c>
      <c r="J13" s="31">
        <f t="shared" si="0"/>
        <v>6784753</v>
      </c>
      <c r="K13" s="31">
        <f t="shared" si="0"/>
        <v>1068786</v>
      </c>
      <c r="L13" s="31">
        <f t="shared" si="0"/>
        <v>6573210</v>
      </c>
      <c r="M13" s="31">
        <f t="shared" si="0"/>
        <v>-2778758</v>
      </c>
      <c r="N13" s="31">
        <f t="shared" si="0"/>
        <v>4863238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11647991</v>
      </c>
      <c r="X13" s="31">
        <f t="shared" si="0"/>
        <v>-5185218</v>
      </c>
      <c r="Y13" s="31">
        <f t="shared" si="0"/>
        <v>16833209</v>
      </c>
      <c r="Z13" s="32">
        <f>+IF(X13&lt;&gt;0,+(Y13/X13)*100,0)</f>
        <v>-324.63840478838108</v>
      </c>
      <c r="AA13" s="33">
        <f>SUM(AA6:AA12)</f>
        <v>-10370415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1233709</v>
      </c>
      <c r="D17" s="18"/>
      <c r="E17" s="19">
        <v>12087153</v>
      </c>
      <c r="F17" s="20">
        <v>12087153</v>
      </c>
      <c r="G17" s="24"/>
      <c r="H17" s="24">
        <v>1586170</v>
      </c>
      <c r="I17" s="24"/>
      <c r="J17" s="20">
        <v>1586170</v>
      </c>
      <c r="K17" s="24">
        <v>675294</v>
      </c>
      <c r="L17" s="24">
        <v>921762</v>
      </c>
      <c r="M17" s="20">
        <v>3450868</v>
      </c>
      <c r="N17" s="24">
        <v>5047924</v>
      </c>
      <c r="O17" s="24"/>
      <c r="P17" s="24"/>
      <c r="Q17" s="20"/>
      <c r="R17" s="24"/>
      <c r="S17" s="24"/>
      <c r="T17" s="20"/>
      <c r="U17" s="24"/>
      <c r="V17" s="24"/>
      <c r="W17" s="24">
        <v>6634094</v>
      </c>
      <c r="X17" s="20">
        <v>6043578</v>
      </c>
      <c r="Y17" s="24">
        <v>590516</v>
      </c>
      <c r="Z17" s="25">
        <v>9.7709668014543691</v>
      </c>
      <c r="AA17" s="26">
        <v>12087153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1233709</v>
      </c>
      <c r="D25" s="29">
        <f t="shared" ref="D25:Y25" si="1">SUM(D15:D24)</f>
        <v>0</v>
      </c>
      <c r="E25" s="35">
        <f t="shared" si="1"/>
        <v>12087153</v>
      </c>
      <c r="F25" s="36">
        <f t="shared" si="1"/>
        <v>12087153</v>
      </c>
      <c r="G25" s="36">
        <f t="shared" si="1"/>
        <v>0</v>
      </c>
      <c r="H25" s="36">
        <f t="shared" si="1"/>
        <v>1586170</v>
      </c>
      <c r="I25" s="36">
        <f t="shared" si="1"/>
        <v>0</v>
      </c>
      <c r="J25" s="36">
        <f t="shared" si="1"/>
        <v>1586170</v>
      </c>
      <c r="K25" s="36">
        <f t="shared" si="1"/>
        <v>675294</v>
      </c>
      <c r="L25" s="36">
        <f t="shared" si="1"/>
        <v>921762</v>
      </c>
      <c r="M25" s="36">
        <f t="shared" si="1"/>
        <v>3450868</v>
      </c>
      <c r="N25" s="36">
        <f t="shared" si="1"/>
        <v>5047924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6634094</v>
      </c>
      <c r="X25" s="36">
        <f t="shared" si="1"/>
        <v>6043578</v>
      </c>
      <c r="Y25" s="36">
        <f t="shared" si="1"/>
        <v>590516</v>
      </c>
      <c r="Z25" s="37">
        <f>+IF(X25&lt;&gt;0,+(Y25/X25)*100,0)</f>
        <v>9.7709668014543691</v>
      </c>
      <c r="AA25" s="38">
        <f>SUM(AA15:AA24)</f>
        <v>12087153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27368708</v>
      </c>
      <c r="D26" s="29">
        <f>+D13+D25</f>
        <v>0</v>
      </c>
      <c r="E26" s="30">
        <f t="shared" si="2"/>
        <v>1716738</v>
      </c>
      <c r="F26" s="31">
        <f t="shared" si="2"/>
        <v>1716738</v>
      </c>
      <c r="G26" s="31">
        <f t="shared" si="2"/>
        <v>5581568</v>
      </c>
      <c r="H26" s="31">
        <f t="shared" si="2"/>
        <v>1545739</v>
      </c>
      <c r="I26" s="31">
        <f t="shared" si="2"/>
        <v>1243616</v>
      </c>
      <c r="J26" s="31">
        <f t="shared" si="2"/>
        <v>8370923</v>
      </c>
      <c r="K26" s="31">
        <f t="shared" si="2"/>
        <v>1744080</v>
      </c>
      <c r="L26" s="31">
        <f t="shared" si="2"/>
        <v>7494972</v>
      </c>
      <c r="M26" s="31">
        <f t="shared" si="2"/>
        <v>672110</v>
      </c>
      <c r="N26" s="31">
        <f t="shared" si="2"/>
        <v>9911162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18282085</v>
      </c>
      <c r="X26" s="31">
        <f t="shared" si="2"/>
        <v>858360</v>
      </c>
      <c r="Y26" s="31">
        <f t="shared" si="2"/>
        <v>17423725</v>
      </c>
      <c r="Z26" s="32">
        <f>+IF(X26&lt;&gt;0,+(Y26/X26)*100,0)</f>
        <v>2029.8854792860805</v>
      </c>
      <c r="AA26" s="33">
        <f>+AA13+AA25</f>
        <v>1716738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-1824096</v>
      </c>
      <c r="I32" s="20"/>
      <c r="J32" s="20">
        <v>-1824096</v>
      </c>
      <c r="K32" s="20">
        <v>-1021945</v>
      </c>
      <c r="L32" s="20">
        <v>-1121365</v>
      </c>
      <c r="M32" s="20">
        <v>-4029837</v>
      </c>
      <c r="N32" s="20">
        <v>-6173147</v>
      </c>
      <c r="O32" s="20"/>
      <c r="P32" s="20"/>
      <c r="Q32" s="20"/>
      <c r="R32" s="20"/>
      <c r="S32" s="20"/>
      <c r="T32" s="20"/>
      <c r="U32" s="20"/>
      <c r="V32" s="20"/>
      <c r="W32" s="20">
        <v>-7997243</v>
      </c>
      <c r="X32" s="20"/>
      <c r="Y32" s="20">
        <v>-7997243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425</v>
      </c>
      <c r="D33" s="18"/>
      <c r="E33" s="19"/>
      <c r="F33" s="20"/>
      <c r="G33" s="20">
        <v>4500000</v>
      </c>
      <c r="H33" s="20">
        <v>-1824096</v>
      </c>
      <c r="I33" s="20"/>
      <c r="J33" s="20">
        <v>2675904</v>
      </c>
      <c r="K33" s="20">
        <v>-1021945</v>
      </c>
      <c r="L33" s="20">
        <v>4378635</v>
      </c>
      <c r="M33" s="20">
        <v>-4029836</v>
      </c>
      <c r="N33" s="20">
        <v>-673146</v>
      </c>
      <c r="O33" s="20"/>
      <c r="P33" s="20"/>
      <c r="Q33" s="20"/>
      <c r="R33" s="20"/>
      <c r="S33" s="20"/>
      <c r="T33" s="20"/>
      <c r="U33" s="20"/>
      <c r="V33" s="20"/>
      <c r="W33" s="20">
        <v>2002758</v>
      </c>
      <c r="X33" s="20"/>
      <c r="Y33" s="20">
        <v>2002758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2339052</v>
      </c>
      <c r="F35" s="20">
        <v>2339052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1169532</v>
      </c>
      <c r="Y35" s="20">
        <v>-1169532</v>
      </c>
      <c r="Z35" s="21">
        <v>-100</v>
      </c>
      <c r="AA35" s="22">
        <v>2339052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425</v>
      </c>
      <c r="D37" s="29">
        <f t="shared" ref="D37:Y37" si="3">SUM(D29:D36)</f>
        <v>0</v>
      </c>
      <c r="E37" s="30">
        <f t="shared" si="3"/>
        <v>2339052</v>
      </c>
      <c r="F37" s="31">
        <f t="shared" si="3"/>
        <v>2339052</v>
      </c>
      <c r="G37" s="31">
        <f t="shared" si="3"/>
        <v>4500000</v>
      </c>
      <c r="H37" s="31">
        <f t="shared" si="3"/>
        <v>-3648192</v>
      </c>
      <c r="I37" s="31">
        <f t="shared" si="3"/>
        <v>0</v>
      </c>
      <c r="J37" s="31">
        <f t="shared" si="3"/>
        <v>851808</v>
      </c>
      <c r="K37" s="31">
        <f t="shared" si="3"/>
        <v>-2043890</v>
      </c>
      <c r="L37" s="31">
        <f t="shared" si="3"/>
        <v>3257270</v>
      </c>
      <c r="M37" s="31">
        <f t="shared" si="3"/>
        <v>-8059673</v>
      </c>
      <c r="N37" s="31">
        <f t="shared" si="3"/>
        <v>-6846293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-5994485</v>
      </c>
      <c r="X37" s="31">
        <f t="shared" si="3"/>
        <v>1169532</v>
      </c>
      <c r="Y37" s="31">
        <f t="shared" si="3"/>
        <v>-7164017</v>
      </c>
      <c r="Z37" s="32">
        <f>+IF(X37&lt;&gt;0,+(Y37/X37)*100,0)</f>
        <v>-612.5541669659317</v>
      </c>
      <c r="AA37" s="33">
        <f>SUM(AA29:AA36)</f>
        <v>2339052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425</v>
      </c>
      <c r="D44" s="29">
        <f>+D37+D43</f>
        <v>0</v>
      </c>
      <c r="E44" s="30">
        <f t="shared" si="5"/>
        <v>2339052</v>
      </c>
      <c r="F44" s="31">
        <f t="shared" si="5"/>
        <v>2339052</v>
      </c>
      <c r="G44" s="31">
        <f t="shared" si="5"/>
        <v>4500000</v>
      </c>
      <c r="H44" s="31">
        <f t="shared" si="5"/>
        <v>-3648192</v>
      </c>
      <c r="I44" s="31">
        <f t="shared" si="5"/>
        <v>0</v>
      </c>
      <c r="J44" s="31">
        <f t="shared" si="5"/>
        <v>851808</v>
      </c>
      <c r="K44" s="31">
        <f t="shared" si="5"/>
        <v>-2043890</v>
      </c>
      <c r="L44" s="31">
        <f t="shared" si="5"/>
        <v>3257270</v>
      </c>
      <c r="M44" s="31">
        <f t="shared" si="5"/>
        <v>-8059673</v>
      </c>
      <c r="N44" s="31">
        <f t="shared" si="5"/>
        <v>-6846293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-5994485</v>
      </c>
      <c r="X44" s="31">
        <f t="shared" si="5"/>
        <v>1169532</v>
      </c>
      <c r="Y44" s="31">
        <f t="shared" si="5"/>
        <v>-7164017</v>
      </c>
      <c r="Z44" s="32">
        <f>+IF(X44&lt;&gt;0,+(Y44/X44)*100,0)</f>
        <v>-612.5541669659317</v>
      </c>
      <c r="AA44" s="33">
        <f>+AA37+AA43</f>
        <v>2339052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27368283</v>
      </c>
      <c r="D45" s="42">
        <f t="shared" si="6"/>
        <v>0</v>
      </c>
      <c r="E45" s="43">
        <f t="shared" si="6"/>
        <v>-622314</v>
      </c>
      <c r="F45" s="44">
        <f t="shared" si="6"/>
        <v>-622314</v>
      </c>
      <c r="G45" s="44">
        <f t="shared" si="6"/>
        <v>1081568</v>
      </c>
      <c r="H45" s="44">
        <f t="shared" si="6"/>
        <v>5193931</v>
      </c>
      <c r="I45" s="44">
        <f t="shared" si="6"/>
        <v>1243616</v>
      </c>
      <c r="J45" s="44">
        <f t="shared" si="6"/>
        <v>7519115</v>
      </c>
      <c r="K45" s="44">
        <f t="shared" si="6"/>
        <v>3787970</v>
      </c>
      <c r="L45" s="44">
        <f t="shared" si="6"/>
        <v>4237702</v>
      </c>
      <c r="M45" s="44">
        <f t="shared" si="6"/>
        <v>8731783</v>
      </c>
      <c r="N45" s="44">
        <f t="shared" si="6"/>
        <v>16757455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24276570</v>
      </c>
      <c r="X45" s="44">
        <f t="shared" si="6"/>
        <v>-311172</v>
      </c>
      <c r="Y45" s="44">
        <f t="shared" si="6"/>
        <v>24587742</v>
      </c>
      <c r="Z45" s="45">
        <f>+IF(X45&lt;&gt;0,+(Y45/X45)*100,0)</f>
        <v>-7901.6563186919129</v>
      </c>
      <c r="AA45" s="46">
        <f>+AA26-AA44</f>
        <v>-622314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3303912</v>
      </c>
      <c r="D6" s="18"/>
      <c r="E6" s="19">
        <v>904740</v>
      </c>
      <c r="F6" s="20">
        <v>904740</v>
      </c>
      <c r="G6" s="20">
        <v>5552784</v>
      </c>
      <c r="H6" s="20">
        <v>55552784</v>
      </c>
      <c r="I6" s="20"/>
      <c r="J6" s="20">
        <v>61105568</v>
      </c>
      <c r="K6" s="20">
        <v>5554197</v>
      </c>
      <c r="L6" s="20">
        <v>3771195</v>
      </c>
      <c r="M6" s="20">
        <v>4293466</v>
      </c>
      <c r="N6" s="20">
        <v>13618858</v>
      </c>
      <c r="O6" s="20"/>
      <c r="P6" s="20"/>
      <c r="Q6" s="20"/>
      <c r="R6" s="20"/>
      <c r="S6" s="20"/>
      <c r="T6" s="20"/>
      <c r="U6" s="20"/>
      <c r="V6" s="20"/>
      <c r="W6" s="20">
        <v>74724426</v>
      </c>
      <c r="X6" s="20">
        <v>452364</v>
      </c>
      <c r="Y6" s="20">
        <v>74272062</v>
      </c>
      <c r="Z6" s="21">
        <v>16418.650025200943</v>
      </c>
      <c r="AA6" s="22">
        <v>904740</v>
      </c>
    </row>
    <row r="7" spans="1:27" ht="13.5" x14ac:dyDescent="0.25">
      <c r="A7" s="23" t="s">
        <v>35</v>
      </c>
      <c r="B7" s="17" t="s">
        <v>32</v>
      </c>
      <c r="C7" s="18">
        <v>125667936</v>
      </c>
      <c r="D7" s="18"/>
      <c r="E7" s="19">
        <v>5298216</v>
      </c>
      <c r="F7" s="20">
        <v>5298216</v>
      </c>
      <c r="G7" s="20">
        <v>45509395</v>
      </c>
      <c r="H7" s="20">
        <v>17162997</v>
      </c>
      <c r="I7" s="20">
        <v>7884850</v>
      </c>
      <c r="J7" s="20">
        <v>70557242</v>
      </c>
      <c r="K7" s="20">
        <v>4686887</v>
      </c>
      <c r="L7" s="20">
        <v>4730847</v>
      </c>
      <c r="M7" s="20">
        <v>4092081</v>
      </c>
      <c r="N7" s="20">
        <v>13509815</v>
      </c>
      <c r="O7" s="20"/>
      <c r="P7" s="20"/>
      <c r="Q7" s="20"/>
      <c r="R7" s="20"/>
      <c r="S7" s="20"/>
      <c r="T7" s="20"/>
      <c r="U7" s="20"/>
      <c r="V7" s="20"/>
      <c r="W7" s="20">
        <v>84067057</v>
      </c>
      <c r="X7" s="20">
        <v>2649108</v>
      </c>
      <c r="Y7" s="20">
        <v>81417949</v>
      </c>
      <c r="Z7" s="21">
        <v>3073.4099553510086</v>
      </c>
      <c r="AA7" s="22">
        <v>5298216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8049254</v>
      </c>
      <c r="F11" s="20">
        <v>8049254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4024626</v>
      </c>
      <c r="Y11" s="24">
        <v>-4024626</v>
      </c>
      <c r="Z11" s="25">
        <v>-100</v>
      </c>
      <c r="AA11" s="26">
        <v>8049254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128971848</v>
      </c>
      <c r="D13" s="29">
        <f>SUM(D6:D12)</f>
        <v>0</v>
      </c>
      <c r="E13" s="30">
        <f t="shared" si="0"/>
        <v>14252210</v>
      </c>
      <c r="F13" s="31">
        <f t="shared" si="0"/>
        <v>14252210</v>
      </c>
      <c r="G13" s="31">
        <f t="shared" si="0"/>
        <v>51062179</v>
      </c>
      <c r="H13" s="31">
        <f t="shared" si="0"/>
        <v>72715781</v>
      </c>
      <c r="I13" s="31">
        <f t="shared" si="0"/>
        <v>7884850</v>
      </c>
      <c r="J13" s="31">
        <f t="shared" si="0"/>
        <v>131662810</v>
      </c>
      <c r="K13" s="31">
        <f t="shared" si="0"/>
        <v>10241084</v>
      </c>
      <c r="L13" s="31">
        <f t="shared" si="0"/>
        <v>8502042</v>
      </c>
      <c r="M13" s="31">
        <f t="shared" si="0"/>
        <v>8385547</v>
      </c>
      <c r="N13" s="31">
        <f t="shared" si="0"/>
        <v>27128673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158791483</v>
      </c>
      <c r="X13" s="31">
        <f t="shared" si="0"/>
        <v>7126098</v>
      </c>
      <c r="Y13" s="31">
        <f t="shared" si="0"/>
        <v>151665385</v>
      </c>
      <c r="Z13" s="32">
        <f>+IF(X13&lt;&gt;0,+(Y13/X13)*100,0)</f>
        <v>2128.3089988377933</v>
      </c>
      <c r="AA13" s="33">
        <f>SUM(AA6:AA12)</f>
        <v>14252210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25082238</v>
      </c>
      <c r="D17" s="18"/>
      <c r="E17" s="19">
        <v>5659836</v>
      </c>
      <c r="F17" s="20">
        <v>5659836</v>
      </c>
      <c r="G17" s="24">
        <v>8653655</v>
      </c>
      <c r="H17" s="24">
        <v>8492286</v>
      </c>
      <c r="I17" s="24">
        <v>-32286</v>
      </c>
      <c r="J17" s="20">
        <v>17113655</v>
      </c>
      <c r="K17" s="24">
        <v>-92232</v>
      </c>
      <c r="L17" s="24">
        <v>-89256</v>
      </c>
      <c r="M17" s="20">
        <v>420908</v>
      </c>
      <c r="N17" s="24">
        <v>239420</v>
      </c>
      <c r="O17" s="24"/>
      <c r="P17" s="24"/>
      <c r="Q17" s="20"/>
      <c r="R17" s="24"/>
      <c r="S17" s="24"/>
      <c r="T17" s="20"/>
      <c r="U17" s="24"/>
      <c r="V17" s="24"/>
      <c r="W17" s="24">
        <v>17353075</v>
      </c>
      <c r="X17" s="20">
        <v>2829918</v>
      </c>
      <c r="Y17" s="24">
        <v>14523157</v>
      </c>
      <c r="Z17" s="25">
        <v>513.20062984157141</v>
      </c>
      <c r="AA17" s="26">
        <v>5659836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25082238</v>
      </c>
      <c r="D25" s="29">
        <f t="shared" ref="D25:Y25" si="1">SUM(D15:D24)</f>
        <v>0</v>
      </c>
      <c r="E25" s="35">
        <f t="shared" si="1"/>
        <v>5659836</v>
      </c>
      <c r="F25" s="36">
        <f t="shared" si="1"/>
        <v>5659836</v>
      </c>
      <c r="G25" s="36">
        <f t="shared" si="1"/>
        <v>8653655</v>
      </c>
      <c r="H25" s="36">
        <f t="shared" si="1"/>
        <v>8492286</v>
      </c>
      <c r="I25" s="36">
        <f t="shared" si="1"/>
        <v>-32286</v>
      </c>
      <c r="J25" s="36">
        <f t="shared" si="1"/>
        <v>17113655</v>
      </c>
      <c r="K25" s="36">
        <f t="shared" si="1"/>
        <v>-92232</v>
      </c>
      <c r="L25" s="36">
        <f t="shared" si="1"/>
        <v>-89256</v>
      </c>
      <c r="M25" s="36">
        <f t="shared" si="1"/>
        <v>420908</v>
      </c>
      <c r="N25" s="36">
        <f t="shared" si="1"/>
        <v>239420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17353075</v>
      </c>
      <c r="X25" s="36">
        <f t="shared" si="1"/>
        <v>2829918</v>
      </c>
      <c r="Y25" s="36">
        <f t="shared" si="1"/>
        <v>14523157</v>
      </c>
      <c r="Z25" s="37">
        <f>+IF(X25&lt;&gt;0,+(Y25/X25)*100,0)</f>
        <v>513.20062984157141</v>
      </c>
      <c r="AA25" s="38">
        <f>SUM(AA15:AA24)</f>
        <v>5659836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154054086</v>
      </c>
      <c r="D26" s="29">
        <f>+D13+D25</f>
        <v>0</v>
      </c>
      <c r="E26" s="30">
        <f t="shared" si="2"/>
        <v>19912046</v>
      </c>
      <c r="F26" s="31">
        <f t="shared" si="2"/>
        <v>19912046</v>
      </c>
      <c r="G26" s="31">
        <f t="shared" si="2"/>
        <v>59715834</v>
      </c>
      <c r="H26" s="31">
        <f t="shared" si="2"/>
        <v>81208067</v>
      </c>
      <c r="I26" s="31">
        <f t="shared" si="2"/>
        <v>7852564</v>
      </c>
      <c r="J26" s="31">
        <f t="shared" si="2"/>
        <v>148776465</v>
      </c>
      <c r="K26" s="31">
        <f t="shared" si="2"/>
        <v>10148852</v>
      </c>
      <c r="L26" s="31">
        <f t="shared" si="2"/>
        <v>8412786</v>
      </c>
      <c r="M26" s="31">
        <f t="shared" si="2"/>
        <v>8806455</v>
      </c>
      <c r="N26" s="31">
        <f t="shared" si="2"/>
        <v>27368093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176144558</v>
      </c>
      <c r="X26" s="31">
        <f t="shared" si="2"/>
        <v>9956016</v>
      </c>
      <c r="Y26" s="31">
        <f t="shared" si="2"/>
        <v>166188542</v>
      </c>
      <c r="Z26" s="32">
        <f>+IF(X26&lt;&gt;0,+(Y26/X26)*100,0)</f>
        <v>1669.2273495743677</v>
      </c>
      <c r="AA26" s="33">
        <f>+AA13+AA25</f>
        <v>19912046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1025475</v>
      </c>
      <c r="D30" s="18"/>
      <c r="E30" s="19"/>
      <c r="F30" s="20"/>
      <c r="G30" s="20">
        <v>7046823</v>
      </c>
      <c r="H30" s="20">
        <v>4762063</v>
      </c>
      <c r="I30" s="20"/>
      <c r="J30" s="20">
        <v>11808886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11808886</v>
      </c>
      <c r="X30" s="20"/>
      <c r="Y30" s="20">
        <v>11808886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216464</v>
      </c>
      <c r="H31" s="20">
        <v>216464</v>
      </c>
      <c r="I31" s="20"/>
      <c r="J31" s="20">
        <v>432928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432928</v>
      </c>
      <c r="X31" s="20"/>
      <c r="Y31" s="20">
        <v>432928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7384000</v>
      </c>
      <c r="F32" s="20">
        <v>7384000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3691998</v>
      </c>
      <c r="Y32" s="20">
        <v>-3691998</v>
      </c>
      <c r="Z32" s="21">
        <v>-100</v>
      </c>
      <c r="AA32" s="22">
        <v>7384000</v>
      </c>
    </row>
    <row r="33" spans="1:27" ht="13.5" x14ac:dyDescent="0.25">
      <c r="A33" s="23" t="s">
        <v>60</v>
      </c>
      <c r="B33" s="17" t="s">
        <v>32</v>
      </c>
      <c r="C33" s="18">
        <v>-1815022</v>
      </c>
      <c r="D33" s="18"/>
      <c r="E33" s="19">
        <v>-7384000</v>
      </c>
      <c r="F33" s="20">
        <v>-7384000</v>
      </c>
      <c r="G33" s="20"/>
      <c r="H33" s="20">
        <v>990000</v>
      </c>
      <c r="I33" s="20">
        <v>-2667469</v>
      </c>
      <c r="J33" s="20">
        <v>-1677469</v>
      </c>
      <c r="K33" s="20"/>
      <c r="L33" s="20">
        <v>-1382473</v>
      </c>
      <c r="M33" s="20">
        <v>-2849698</v>
      </c>
      <c r="N33" s="20">
        <v>-4232171</v>
      </c>
      <c r="O33" s="20"/>
      <c r="P33" s="20"/>
      <c r="Q33" s="20"/>
      <c r="R33" s="20"/>
      <c r="S33" s="20"/>
      <c r="T33" s="20"/>
      <c r="U33" s="20"/>
      <c r="V33" s="20"/>
      <c r="W33" s="20">
        <v>-5909640</v>
      </c>
      <c r="X33" s="20">
        <v>-3691998</v>
      </c>
      <c r="Y33" s="20">
        <v>-2217642</v>
      </c>
      <c r="Z33" s="21">
        <v>60.066175550474298</v>
      </c>
      <c r="AA33" s="22">
        <v>-7384000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7906253</v>
      </c>
      <c r="F35" s="20">
        <v>7906253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3953130</v>
      </c>
      <c r="Y35" s="20">
        <v>-3953130</v>
      </c>
      <c r="Z35" s="21">
        <v>-100</v>
      </c>
      <c r="AA35" s="22">
        <v>7906253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-789547</v>
      </c>
      <c r="D37" s="29">
        <f t="shared" ref="D37:Y37" si="3">SUM(D29:D36)</f>
        <v>0</v>
      </c>
      <c r="E37" s="30">
        <f t="shared" si="3"/>
        <v>7906253</v>
      </c>
      <c r="F37" s="31">
        <f t="shared" si="3"/>
        <v>7906253</v>
      </c>
      <c r="G37" s="31">
        <f t="shared" si="3"/>
        <v>7263287</v>
      </c>
      <c r="H37" s="31">
        <f t="shared" si="3"/>
        <v>5968527</v>
      </c>
      <c r="I37" s="31">
        <f t="shared" si="3"/>
        <v>-2667469</v>
      </c>
      <c r="J37" s="31">
        <f t="shared" si="3"/>
        <v>10564345</v>
      </c>
      <c r="K37" s="31">
        <f t="shared" si="3"/>
        <v>0</v>
      </c>
      <c r="L37" s="31">
        <f t="shared" si="3"/>
        <v>-1382473</v>
      </c>
      <c r="M37" s="31">
        <f t="shared" si="3"/>
        <v>-2849698</v>
      </c>
      <c r="N37" s="31">
        <f t="shared" si="3"/>
        <v>-4232171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6332174</v>
      </c>
      <c r="X37" s="31">
        <f t="shared" si="3"/>
        <v>3953130</v>
      </c>
      <c r="Y37" s="31">
        <f t="shared" si="3"/>
        <v>2379044</v>
      </c>
      <c r="Z37" s="32">
        <f>+IF(X37&lt;&gt;0,+(Y37/X37)*100,0)</f>
        <v>60.18127407902093</v>
      </c>
      <c r="AA37" s="33">
        <f>SUM(AA29:AA36)</f>
        <v>7906253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-789547</v>
      </c>
      <c r="D44" s="29">
        <f>+D37+D43</f>
        <v>0</v>
      </c>
      <c r="E44" s="30">
        <f t="shared" si="5"/>
        <v>7906253</v>
      </c>
      <c r="F44" s="31">
        <f t="shared" si="5"/>
        <v>7906253</v>
      </c>
      <c r="G44" s="31">
        <f t="shared" si="5"/>
        <v>7263287</v>
      </c>
      <c r="H44" s="31">
        <f t="shared" si="5"/>
        <v>5968527</v>
      </c>
      <c r="I44" s="31">
        <f t="shared" si="5"/>
        <v>-2667469</v>
      </c>
      <c r="J44" s="31">
        <f t="shared" si="5"/>
        <v>10564345</v>
      </c>
      <c r="K44" s="31">
        <f t="shared" si="5"/>
        <v>0</v>
      </c>
      <c r="L44" s="31">
        <f t="shared" si="5"/>
        <v>-1382473</v>
      </c>
      <c r="M44" s="31">
        <f t="shared" si="5"/>
        <v>-2849698</v>
      </c>
      <c r="N44" s="31">
        <f t="shared" si="5"/>
        <v>-4232171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6332174</v>
      </c>
      <c r="X44" s="31">
        <f t="shared" si="5"/>
        <v>3953130</v>
      </c>
      <c r="Y44" s="31">
        <f t="shared" si="5"/>
        <v>2379044</v>
      </c>
      <c r="Z44" s="32">
        <f>+IF(X44&lt;&gt;0,+(Y44/X44)*100,0)</f>
        <v>60.18127407902093</v>
      </c>
      <c r="AA44" s="33">
        <f>+AA37+AA43</f>
        <v>7906253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154843633</v>
      </c>
      <c r="D45" s="42">
        <f t="shared" si="6"/>
        <v>0</v>
      </c>
      <c r="E45" s="43">
        <f t="shared" si="6"/>
        <v>12005793</v>
      </c>
      <c r="F45" s="44">
        <f t="shared" si="6"/>
        <v>12005793</v>
      </c>
      <c r="G45" s="44">
        <f t="shared" si="6"/>
        <v>52452547</v>
      </c>
      <c r="H45" s="44">
        <f t="shared" si="6"/>
        <v>75239540</v>
      </c>
      <c r="I45" s="44">
        <f t="shared" si="6"/>
        <v>10520033</v>
      </c>
      <c r="J45" s="44">
        <f t="shared" si="6"/>
        <v>138212120</v>
      </c>
      <c r="K45" s="44">
        <f t="shared" si="6"/>
        <v>10148852</v>
      </c>
      <c r="L45" s="44">
        <f t="shared" si="6"/>
        <v>9795259</v>
      </c>
      <c r="M45" s="44">
        <f t="shared" si="6"/>
        <v>11656153</v>
      </c>
      <c r="N45" s="44">
        <f t="shared" si="6"/>
        <v>31600264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169812384</v>
      </c>
      <c r="X45" s="44">
        <f t="shared" si="6"/>
        <v>6002886</v>
      </c>
      <c r="Y45" s="44">
        <f t="shared" si="6"/>
        <v>163809498</v>
      </c>
      <c r="Z45" s="45">
        <f>+IF(X45&lt;&gt;0,+(Y45/X45)*100,0)</f>
        <v>2728.8457252061758</v>
      </c>
      <c r="AA45" s="46">
        <f>+AA26-AA44</f>
        <v>12005793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6114177</v>
      </c>
      <c r="F47" s="20">
        <v>6114177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3057084</v>
      </c>
      <c r="Y47" s="20">
        <v>-3057084</v>
      </c>
      <c r="Z47" s="47">
        <v>-100</v>
      </c>
      <c r="AA47" s="22">
        <v>6114177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6114177</v>
      </c>
      <c r="F50" s="52">
        <f t="shared" si="7"/>
        <v>6114177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3057084</v>
      </c>
      <c r="Y50" s="52">
        <f t="shared" si="7"/>
        <v>-3057084</v>
      </c>
      <c r="Z50" s="53">
        <f>+IF(X50&lt;&gt;0,+(Y50/X50)*100,0)</f>
        <v>-100</v>
      </c>
      <c r="AA50" s="54">
        <f>SUM(AA47:AA49)</f>
        <v>6114177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-1178373202</v>
      </c>
      <c r="F6" s="20">
        <v>-1174942093</v>
      </c>
      <c r="G6" s="20">
        <v>862238546</v>
      </c>
      <c r="H6" s="20">
        <v>-58052652</v>
      </c>
      <c r="I6" s="20">
        <v>-74536291</v>
      </c>
      <c r="J6" s="20">
        <v>729649603</v>
      </c>
      <c r="K6" s="20">
        <v>7008709</v>
      </c>
      <c r="L6" s="20">
        <v>-10151394</v>
      </c>
      <c r="M6" s="20">
        <v>27773656</v>
      </c>
      <c r="N6" s="20">
        <v>24630971</v>
      </c>
      <c r="O6" s="20"/>
      <c r="P6" s="20"/>
      <c r="Q6" s="20"/>
      <c r="R6" s="20"/>
      <c r="S6" s="20"/>
      <c r="T6" s="20"/>
      <c r="U6" s="20"/>
      <c r="V6" s="20"/>
      <c r="W6" s="20">
        <v>754280574</v>
      </c>
      <c r="X6" s="20">
        <v>-1289420113</v>
      </c>
      <c r="Y6" s="20">
        <v>2043700687</v>
      </c>
      <c r="Z6" s="21">
        <v>-158.49765847417024</v>
      </c>
      <c r="AA6" s="22">
        <v>-1174942093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1241517543</v>
      </c>
      <c r="F7" s="20">
        <v>1241517543</v>
      </c>
      <c r="G7" s="20">
        <v>4971502</v>
      </c>
      <c r="H7" s="20">
        <v>7083570</v>
      </c>
      <c r="I7" s="20">
        <v>18140137</v>
      </c>
      <c r="J7" s="20">
        <v>30195209</v>
      </c>
      <c r="K7" s="20">
        <v>-21597580</v>
      </c>
      <c r="L7" s="20">
        <v>-1241859</v>
      </c>
      <c r="M7" s="20">
        <v>-13840927</v>
      </c>
      <c r="N7" s="20">
        <v>-36680366</v>
      </c>
      <c r="O7" s="20"/>
      <c r="P7" s="20"/>
      <c r="Q7" s="20"/>
      <c r="R7" s="20"/>
      <c r="S7" s="20"/>
      <c r="T7" s="20"/>
      <c r="U7" s="20"/>
      <c r="V7" s="20"/>
      <c r="W7" s="20">
        <v>-6485157</v>
      </c>
      <c r="X7" s="20">
        <v>715301739</v>
      </c>
      <c r="Y7" s="20">
        <v>-721786896</v>
      </c>
      <c r="Z7" s="21">
        <v>-100.90663235476909</v>
      </c>
      <c r="AA7" s="22">
        <v>1241517543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530004</v>
      </c>
      <c r="F8" s="20">
        <v>530004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265002</v>
      </c>
      <c r="Y8" s="20">
        <v>-265002</v>
      </c>
      <c r="Z8" s="21">
        <v>-100</v>
      </c>
      <c r="AA8" s="22">
        <v>530004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-15610512</v>
      </c>
      <c r="F10" s="20">
        <v>-15670512</v>
      </c>
      <c r="G10" s="20">
        <v>-86529365</v>
      </c>
      <c r="H10" s="20">
        <v>-1377431</v>
      </c>
      <c r="I10" s="20">
        <v>-1300695</v>
      </c>
      <c r="J10" s="20">
        <v>-89207491</v>
      </c>
      <c r="K10" s="20">
        <v>-1605766</v>
      </c>
      <c r="L10" s="20">
        <v>-1318698</v>
      </c>
      <c r="M10" s="20">
        <v>-789334</v>
      </c>
      <c r="N10" s="20">
        <v>-3713798</v>
      </c>
      <c r="O10" s="20"/>
      <c r="P10" s="20"/>
      <c r="Q10" s="20"/>
      <c r="R10" s="20"/>
      <c r="S10" s="20"/>
      <c r="T10" s="20"/>
      <c r="U10" s="20"/>
      <c r="V10" s="20"/>
      <c r="W10" s="20">
        <v>-92921289</v>
      </c>
      <c r="X10" s="20">
        <v>-7825257</v>
      </c>
      <c r="Y10" s="20">
        <v>-85096032</v>
      </c>
      <c r="Z10" s="21">
        <v>1087.4535111115201</v>
      </c>
      <c r="AA10" s="22">
        <v>-15670512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203702958</v>
      </c>
      <c r="F11" s="20">
        <v>204194487</v>
      </c>
      <c r="G11" s="24">
        <v>2899855</v>
      </c>
      <c r="H11" s="24">
        <v>22208367</v>
      </c>
      <c r="I11" s="24">
        <v>2564391</v>
      </c>
      <c r="J11" s="20">
        <v>27672613</v>
      </c>
      <c r="K11" s="24">
        <v>-9085688</v>
      </c>
      <c r="L11" s="24">
        <v>1915411</v>
      </c>
      <c r="M11" s="20">
        <v>-1452024</v>
      </c>
      <c r="N11" s="24">
        <v>-8622301</v>
      </c>
      <c r="O11" s="24"/>
      <c r="P11" s="24"/>
      <c r="Q11" s="20"/>
      <c r="R11" s="24"/>
      <c r="S11" s="24"/>
      <c r="T11" s="20"/>
      <c r="U11" s="24"/>
      <c r="V11" s="24"/>
      <c r="W11" s="24">
        <v>19050312</v>
      </c>
      <c r="X11" s="20">
        <v>204194487</v>
      </c>
      <c r="Y11" s="24">
        <v>-185144175</v>
      </c>
      <c r="Z11" s="25">
        <v>-90.670506202256078</v>
      </c>
      <c r="AA11" s="26">
        <v>204194487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/>
      <c r="Y12" s="20">
        <v>-5465754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251766791</v>
      </c>
      <c r="F13" s="31">
        <f t="shared" si="0"/>
        <v>255629429</v>
      </c>
      <c r="G13" s="31">
        <f t="shared" si="0"/>
        <v>778114784</v>
      </c>
      <c r="H13" s="31">
        <f t="shared" si="0"/>
        <v>-30138146</v>
      </c>
      <c r="I13" s="31">
        <f t="shared" si="0"/>
        <v>-55132458</v>
      </c>
      <c r="J13" s="31">
        <f t="shared" si="0"/>
        <v>692844180</v>
      </c>
      <c r="K13" s="31">
        <f t="shared" si="0"/>
        <v>-25280325</v>
      </c>
      <c r="L13" s="31">
        <f t="shared" si="0"/>
        <v>-10796540</v>
      </c>
      <c r="M13" s="31">
        <f t="shared" si="0"/>
        <v>11691371</v>
      </c>
      <c r="N13" s="31">
        <f t="shared" si="0"/>
        <v>-24385494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668458686</v>
      </c>
      <c r="X13" s="31">
        <f t="shared" si="0"/>
        <v>-377484142</v>
      </c>
      <c r="Y13" s="31">
        <f t="shared" si="0"/>
        <v>1045942828</v>
      </c>
      <c r="Z13" s="32">
        <f>+IF(X13&lt;&gt;0,+(Y13/X13)*100,0)</f>
        <v>-277.08258748522474</v>
      </c>
      <c r="AA13" s="33">
        <f>SUM(AA6:AA12)</f>
        <v>255629429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290159143</v>
      </c>
      <c r="F17" s="20">
        <v>293937346</v>
      </c>
      <c r="G17" s="24">
        <v>752798409</v>
      </c>
      <c r="H17" s="24">
        <v>11900977</v>
      </c>
      <c r="I17" s="24">
        <v>13658239</v>
      </c>
      <c r="J17" s="20">
        <v>778357625</v>
      </c>
      <c r="K17" s="24">
        <v>13286488</v>
      </c>
      <c r="L17" s="24">
        <v>17257856</v>
      </c>
      <c r="M17" s="20">
        <v>7977805</v>
      </c>
      <c r="N17" s="24">
        <v>38522149</v>
      </c>
      <c r="O17" s="24"/>
      <c r="P17" s="24"/>
      <c r="Q17" s="20"/>
      <c r="R17" s="24"/>
      <c r="S17" s="24"/>
      <c r="T17" s="20"/>
      <c r="U17" s="24"/>
      <c r="V17" s="24"/>
      <c r="W17" s="24">
        <v>816879774</v>
      </c>
      <c r="X17" s="20">
        <v>244438334</v>
      </c>
      <c r="Y17" s="24">
        <v>572441440</v>
      </c>
      <c r="Z17" s="25">
        <v>234.18644311329663</v>
      </c>
      <c r="AA17" s="26">
        <v>293937346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13803304</v>
      </c>
      <c r="F21" s="20">
        <v>7036669</v>
      </c>
      <c r="G21" s="20">
        <v>11705431</v>
      </c>
      <c r="H21" s="20">
        <v>-10506564</v>
      </c>
      <c r="I21" s="20">
        <v>-11654</v>
      </c>
      <c r="J21" s="20">
        <v>1187213</v>
      </c>
      <c r="K21" s="20">
        <v>-12043</v>
      </c>
      <c r="L21" s="20">
        <v>-11654</v>
      </c>
      <c r="M21" s="20">
        <v>151420</v>
      </c>
      <c r="N21" s="20">
        <v>127723</v>
      </c>
      <c r="O21" s="20"/>
      <c r="P21" s="20"/>
      <c r="Q21" s="20"/>
      <c r="R21" s="20"/>
      <c r="S21" s="20"/>
      <c r="T21" s="20"/>
      <c r="U21" s="20"/>
      <c r="V21" s="20"/>
      <c r="W21" s="20">
        <v>1314936</v>
      </c>
      <c r="X21" s="20">
        <v>7018152</v>
      </c>
      <c r="Y21" s="20">
        <v>-5703216</v>
      </c>
      <c r="Z21" s="21">
        <v>-81.263785680332944</v>
      </c>
      <c r="AA21" s="22">
        <v>7036669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303962447</v>
      </c>
      <c r="F25" s="36">
        <f t="shared" si="1"/>
        <v>300974015</v>
      </c>
      <c r="G25" s="36">
        <f t="shared" si="1"/>
        <v>764503840</v>
      </c>
      <c r="H25" s="36">
        <f t="shared" si="1"/>
        <v>1394413</v>
      </c>
      <c r="I25" s="36">
        <f t="shared" si="1"/>
        <v>13646585</v>
      </c>
      <c r="J25" s="36">
        <f t="shared" si="1"/>
        <v>779544838</v>
      </c>
      <c r="K25" s="36">
        <f t="shared" si="1"/>
        <v>13274445</v>
      </c>
      <c r="L25" s="36">
        <f t="shared" si="1"/>
        <v>17246202</v>
      </c>
      <c r="M25" s="36">
        <f t="shared" si="1"/>
        <v>8129225</v>
      </c>
      <c r="N25" s="36">
        <f t="shared" si="1"/>
        <v>38649872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818194710</v>
      </c>
      <c r="X25" s="36">
        <f t="shared" si="1"/>
        <v>251456486</v>
      </c>
      <c r="Y25" s="36">
        <f t="shared" si="1"/>
        <v>566738224</v>
      </c>
      <c r="Z25" s="37">
        <f>+IF(X25&lt;&gt;0,+(Y25/X25)*100,0)</f>
        <v>225.38222537636193</v>
      </c>
      <c r="AA25" s="38">
        <f>SUM(AA15:AA24)</f>
        <v>300974015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555729238</v>
      </c>
      <c r="F26" s="31">
        <f t="shared" si="2"/>
        <v>556603444</v>
      </c>
      <c r="G26" s="31">
        <f t="shared" si="2"/>
        <v>1542618624</v>
      </c>
      <c r="H26" s="31">
        <f t="shared" si="2"/>
        <v>-28743733</v>
      </c>
      <c r="I26" s="31">
        <f t="shared" si="2"/>
        <v>-41485873</v>
      </c>
      <c r="J26" s="31">
        <f t="shared" si="2"/>
        <v>1472389018</v>
      </c>
      <c r="K26" s="31">
        <f t="shared" si="2"/>
        <v>-12005880</v>
      </c>
      <c r="L26" s="31">
        <f t="shared" si="2"/>
        <v>6449662</v>
      </c>
      <c r="M26" s="31">
        <f t="shared" si="2"/>
        <v>19820596</v>
      </c>
      <c r="N26" s="31">
        <f t="shared" si="2"/>
        <v>14264378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1486653396</v>
      </c>
      <c r="X26" s="31">
        <f t="shared" si="2"/>
        <v>-126027656</v>
      </c>
      <c r="Y26" s="31">
        <f t="shared" si="2"/>
        <v>1612681052</v>
      </c>
      <c r="Z26" s="32">
        <f>+IF(X26&lt;&gt;0,+(Y26/X26)*100,0)</f>
        <v>-1279.6247293530557</v>
      </c>
      <c r="AA26" s="33">
        <f>+AA13+AA25</f>
        <v>556603444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-5191325</v>
      </c>
      <c r="H31" s="20">
        <v>-174223</v>
      </c>
      <c r="I31" s="20">
        <v>-84306</v>
      </c>
      <c r="J31" s="20">
        <v>-5449854</v>
      </c>
      <c r="K31" s="20">
        <v>-454231</v>
      </c>
      <c r="L31" s="20">
        <v>-40648</v>
      </c>
      <c r="M31" s="20">
        <v>-6365</v>
      </c>
      <c r="N31" s="20">
        <v>-501244</v>
      </c>
      <c r="O31" s="20"/>
      <c r="P31" s="20"/>
      <c r="Q31" s="20"/>
      <c r="R31" s="20"/>
      <c r="S31" s="20"/>
      <c r="T31" s="20"/>
      <c r="U31" s="20"/>
      <c r="V31" s="20"/>
      <c r="W31" s="20">
        <v>-5951098</v>
      </c>
      <c r="X31" s="20"/>
      <c r="Y31" s="20">
        <v>-5951098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262873247</v>
      </c>
      <c r="F32" s="20">
        <v>278159092</v>
      </c>
      <c r="G32" s="20">
        <v>-24033019</v>
      </c>
      <c r="H32" s="20">
        <v>3282479</v>
      </c>
      <c r="I32" s="20">
        <v>7061402</v>
      </c>
      <c r="J32" s="20">
        <v>-13689138</v>
      </c>
      <c r="K32" s="20">
        <v>472343</v>
      </c>
      <c r="L32" s="20">
        <v>8275016</v>
      </c>
      <c r="M32" s="20">
        <v>4562893</v>
      </c>
      <c r="N32" s="20">
        <v>13310252</v>
      </c>
      <c r="O32" s="20"/>
      <c r="P32" s="20"/>
      <c r="Q32" s="20"/>
      <c r="R32" s="20"/>
      <c r="S32" s="20"/>
      <c r="T32" s="20"/>
      <c r="U32" s="20"/>
      <c r="V32" s="20"/>
      <c r="W32" s="20">
        <v>-378886</v>
      </c>
      <c r="X32" s="20">
        <v>-431098620</v>
      </c>
      <c r="Y32" s="20">
        <v>430719734</v>
      </c>
      <c r="Z32" s="21">
        <v>-99.912111525664358</v>
      </c>
      <c r="AA32" s="22">
        <v>278159092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10800000</v>
      </c>
      <c r="F33" s="20">
        <v>-1144830</v>
      </c>
      <c r="G33" s="20">
        <v>1050452</v>
      </c>
      <c r="H33" s="20">
        <v>2000000</v>
      </c>
      <c r="I33" s="20">
        <v>-1618745</v>
      </c>
      <c r="J33" s="20">
        <v>1431707</v>
      </c>
      <c r="K33" s="20">
        <v>-11214599</v>
      </c>
      <c r="L33" s="20">
        <v>13486679</v>
      </c>
      <c r="M33" s="20">
        <v>17789250</v>
      </c>
      <c r="N33" s="20">
        <v>20061330</v>
      </c>
      <c r="O33" s="20"/>
      <c r="P33" s="20"/>
      <c r="Q33" s="20"/>
      <c r="R33" s="20"/>
      <c r="S33" s="20"/>
      <c r="T33" s="20"/>
      <c r="U33" s="20"/>
      <c r="V33" s="20"/>
      <c r="W33" s="20">
        <v>21493037</v>
      </c>
      <c r="X33" s="20">
        <v>13388670</v>
      </c>
      <c r="Y33" s="20">
        <v>8104367</v>
      </c>
      <c r="Z33" s="21">
        <v>60.531531511345037</v>
      </c>
      <c r="AA33" s="22">
        <v>-1144830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6710454</v>
      </c>
      <c r="F34" s="20">
        <v>6710454</v>
      </c>
      <c r="G34" s="20">
        <v>-1139936</v>
      </c>
      <c r="H34" s="20">
        <v>1037564</v>
      </c>
      <c r="I34" s="20"/>
      <c r="J34" s="20">
        <v>-102372</v>
      </c>
      <c r="K34" s="20"/>
      <c r="L34" s="20"/>
      <c r="M34" s="20">
        <v>-789499</v>
      </c>
      <c r="N34" s="20">
        <v>-789499</v>
      </c>
      <c r="O34" s="20"/>
      <c r="P34" s="20"/>
      <c r="Q34" s="20"/>
      <c r="R34" s="20"/>
      <c r="S34" s="20"/>
      <c r="T34" s="20"/>
      <c r="U34" s="20"/>
      <c r="V34" s="20"/>
      <c r="W34" s="20">
        <v>-891871</v>
      </c>
      <c r="X34" s="20">
        <v>3355230</v>
      </c>
      <c r="Y34" s="20">
        <v>-4247101</v>
      </c>
      <c r="Z34" s="21">
        <v>-126.58151602125636</v>
      </c>
      <c r="AA34" s="22">
        <v>6710454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189085935</v>
      </c>
      <c r="F35" s="20">
        <v>189085935</v>
      </c>
      <c r="G35" s="20">
        <v>-15053154</v>
      </c>
      <c r="H35" s="20">
        <v>3861728</v>
      </c>
      <c r="I35" s="20">
        <v>2865707</v>
      </c>
      <c r="J35" s="20">
        <v>-8325719</v>
      </c>
      <c r="K35" s="20">
        <v>-864573</v>
      </c>
      <c r="L35" s="20">
        <v>-2135127</v>
      </c>
      <c r="M35" s="20">
        <v>140023</v>
      </c>
      <c r="N35" s="20">
        <v>-2859677</v>
      </c>
      <c r="O35" s="20"/>
      <c r="P35" s="20"/>
      <c r="Q35" s="20"/>
      <c r="R35" s="20"/>
      <c r="S35" s="20"/>
      <c r="T35" s="20"/>
      <c r="U35" s="20"/>
      <c r="V35" s="20"/>
      <c r="W35" s="20">
        <v>-11185396</v>
      </c>
      <c r="X35" s="20">
        <v>189085935</v>
      </c>
      <c r="Y35" s="20">
        <v>-200271331</v>
      </c>
      <c r="Z35" s="21">
        <v>-105.91550926302371</v>
      </c>
      <c r="AA35" s="22">
        <v>189085935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469469636</v>
      </c>
      <c r="F37" s="31">
        <f t="shared" si="3"/>
        <v>472810651</v>
      </c>
      <c r="G37" s="31">
        <f t="shared" si="3"/>
        <v>-44366982</v>
      </c>
      <c r="H37" s="31">
        <f t="shared" si="3"/>
        <v>10007548</v>
      </c>
      <c r="I37" s="31">
        <f t="shared" si="3"/>
        <v>8224058</v>
      </c>
      <c r="J37" s="31">
        <f t="shared" si="3"/>
        <v>-26135376</v>
      </c>
      <c r="K37" s="31">
        <f t="shared" si="3"/>
        <v>-12061060</v>
      </c>
      <c r="L37" s="31">
        <f t="shared" si="3"/>
        <v>19585920</v>
      </c>
      <c r="M37" s="31">
        <f t="shared" si="3"/>
        <v>21696302</v>
      </c>
      <c r="N37" s="31">
        <f t="shared" si="3"/>
        <v>29221162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3085786</v>
      </c>
      <c r="X37" s="31">
        <f t="shared" si="3"/>
        <v>-225268785</v>
      </c>
      <c r="Y37" s="31">
        <f t="shared" si="3"/>
        <v>228354571</v>
      </c>
      <c r="Z37" s="32">
        <f>+IF(X37&lt;&gt;0,+(Y37/X37)*100,0)</f>
        <v>-101.36982405263117</v>
      </c>
      <c r="AA37" s="33">
        <f>SUM(AA29:AA36)</f>
        <v>472810651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124326954</v>
      </c>
      <c r="H39" s="20"/>
      <c r="I39" s="20">
        <v>-1041522</v>
      </c>
      <c r="J39" s="20">
        <v>123285432</v>
      </c>
      <c r="K39" s="20"/>
      <c r="L39" s="20"/>
      <c r="M39" s="20">
        <v>-3601201</v>
      </c>
      <c r="N39" s="20">
        <v>-3601201</v>
      </c>
      <c r="O39" s="20"/>
      <c r="P39" s="20"/>
      <c r="Q39" s="20"/>
      <c r="R39" s="20"/>
      <c r="S39" s="20"/>
      <c r="T39" s="20"/>
      <c r="U39" s="20"/>
      <c r="V39" s="20"/>
      <c r="W39" s="20">
        <v>119684231</v>
      </c>
      <c r="X39" s="20"/>
      <c r="Y39" s="20">
        <v>119684231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124326954</v>
      </c>
      <c r="H43" s="36">
        <f t="shared" si="4"/>
        <v>0</v>
      </c>
      <c r="I43" s="36">
        <f t="shared" si="4"/>
        <v>-1041522</v>
      </c>
      <c r="J43" s="36">
        <f t="shared" si="4"/>
        <v>123285432</v>
      </c>
      <c r="K43" s="36">
        <f t="shared" si="4"/>
        <v>0</v>
      </c>
      <c r="L43" s="36">
        <f t="shared" si="4"/>
        <v>0</v>
      </c>
      <c r="M43" s="36">
        <f t="shared" si="4"/>
        <v>-3601201</v>
      </c>
      <c r="N43" s="36">
        <f t="shared" si="4"/>
        <v>-3601201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119684231</v>
      </c>
      <c r="X43" s="36">
        <f t="shared" si="4"/>
        <v>0</v>
      </c>
      <c r="Y43" s="36">
        <f t="shared" si="4"/>
        <v>119684231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469469636</v>
      </c>
      <c r="F44" s="31">
        <f t="shared" si="5"/>
        <v>472810651</v>
      </c>
      <c r="G44" s="31">
        <f t="shared" si="5"/>
        <v>79959972</v>
      </c>
      <c r="H44" s="31">
        <f t="shared" si="5"/>
        <v>10007548</v>
      </c>
      <c r="I44" s="31">
        <f t="shared" si="5"/>
        <v>7182536</v>
      </c>
      <c r="J44" s="31">
        <f t="shared" si="5"/>
        <v>97150056</v>
      </c>
      <c r="K44" s="31">
        <f t="shared" si="5"/>
        <v>-12061060</v>
      </c>
      <c r="L44" s="31">
        <f t="shared" si="5"/>
        <v>19585920</v>
      </c>
      <c r="M44" s="31">
        <f t="shared" si="5"/>
        <v>18095101</v>
      </c>
      <c r="N44" s="31">
        <f t="shared" si="5"/>
        <v>25619961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122770017</v>
      </c>
      <c r="X44" s="31">
        <f t="shared" si="5"/>
        <v>-225268785</v>
      </c>
      <c r="Y44" s="31">
        <f t="shared" si="5"/>
        <v>348038802</v>
      </c>
      <c r="Z44" s="32">
        <f>+IF(X44&lt;&gt;0,+(Y44/X44)*100,0)</f>
        <v>-154.49934707997826</v>
      </c>
      <c r="AA44" s="33">
        <f>+AA37+AA43</f>
        <v>472810651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86259602</v>
      </c>
      <c r="F45" s="44">
        <f t="shared" si="6"/>
        <v>83792793</v>
      </c>
      <c r="G45" s="44">
        <f t="shared" si="6"/>
        <v>1462658652</v>
      </c>
      <c r="H45" s="44">
        <f t="shared" si="6"/>
        <v>-38751281</v>
      </c>
      <c r="I45" s="44">
        <f t="shared" si="6"/>
        <v>-48668409</v>
      </c>
      <c r="J45" s="44">
        <f t="shared" si="6"/>
        <v>1375238962</v>
      </c>
      <c r="K45" s="44">
        <f t="shared" si="6"/>
        <v>55180</v>
      </c>
      <c r="L45" s="44">
        <f t="shared" si="6"/>
        <v>-13136258</v>
      </c>
      <c r="M45" s="44">
        <f t="shared" si="6"/>
        <v>1725495</v>
      </c>
      <c r="N45" s="44">
        <f t="shared" si="6"/>
        <v>-11355583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1363883379</v>
      </c>
      <c r="X45" s="44">
        <f t="shared" si="6"/>
        <v>99241129</v>
      </c>
      <c r="Y45" s="44">
        <f t="shared" si="6"/>
        <v>1264642250</v>
      </c>
      <c r="Z45" s="45">
        <f>+IF(X45&lt;&gt;0,+(Y45/X45)*100,0)</f>
        <v>1274.3126390672157</v>
      </c>
      <c r="AA45" s="46">
        <f>+AA26-AA44</f>
        <v>83792793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-31127368</v>
      </c>
      <c r="F47" s="20">
        <v>-33594177</v>
      </c>
      <c r="G47" s="20">
        <v>64099497</v>
      </c>
      <c r="H47" s="20">
        <v>-2033961</v>
      </c>
      <c r="I47" s="20"/>
      <c r="J47" s="20">
        <v>62065536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62065536</v>
      </c>
      <c r="X47" s="20">
        <v>-18145835</v>
      </c>
      <c r="Y47" s="20">
        <v>80211371</v>
      </c>
      <c r="Z47" s="47">
        <v>-442.03736559932344</v>
      </c>
      <c r="AA47" s="22">
        <v>-33594177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-31127368</v>
      </c>
      <c r="F50" s="52">
        <f t="shared" si="7"/>
        <v>-33594177</v>
      </c>
      <c r="G50" s="52">
        <f t="shared" si="7"/>
        <v>64099497</v>
      </c>
      <c r="H50" s="52">
        <f t="shared" si="7"/>
        <v>-2033961</v>
      </c>
      <c r="I50" s="52">
        <f t="shared" si="7"/>
        <v>0</v>
      </c>
      <c r="J50" s="52">
        <f t="shared" si="7"/>
        <v>62065536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62065536</v>
      </c>
      <c r="X50" s="52">
        <f t="shared" si="7"/>
        <v>-18145835</v>
      </c>
      <c r="Y50" s="52">
        <f t="shared" si="7"/>
        <v>80211371</v>
      </c>
      <c r="Z50" s="53">
        <f>+IF(X50&lt;&gt;0,+(Y50/X50)*100,0)</f>
        <v>-442.03736559932344</v>
      </c>
      <c r="AA50" s="54">
        <f>SUM(AA47:AA49)</f>
        <v>-33594177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-10000000</v>
      </c>
      <c r="F6" s="20">
        <v>-10000000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-4999998</v>
      </c>
      <c r="Y6" s="20">
        <v>4999998</v>
      </c>
      <c r="Z6" s="21">
        <v>-100</v>
      </c>
      <c r="AA6" s="22">
        <v>-10000000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-10000000</v>
      </c>
      <c r="F13" s="31">
        <f t="shared" si="0"/>
        <v>-10000000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-4999998</v>
      </c>
      <c r="Y13" s="31">
        <f t="shared" si="0"/>
        <v>4999998</v>
      </c>
      <c r="Z13" s="32">
        <f>+IF(X13&lt;&gt;0,+(Y13/X13)*100,0)</f>
        <v>-100</v>
      </c>
      <c r="AA13" s="33">
        <f>SUM(AA6:AA12)</f>
        <v>-10000000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-10000000</v>
      </c>
      <c r="F26" s="31">
        <f t="shared" si="2"/>
        <v>-10000000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-4999998</v>
      </c>
      <c r="Y26" s="31">
        <f t="shared" si="2"/>
        <v>4999998</v>
      </c>
      <c r="Z26" s="32">
        <f>+IF(X26&lt;&gt;0,+(Y26/X26)*100,0)</f>
        <v>-100</v>
      </c>
      <c r="AA26" s="33">
        <f>+AA13+AA25</f>
        <v>-10000000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324</v>
      </c>
      <c r="D33" s="18"/>
      <c r="E33" s="19">
        <v>-10000000</v>
      </c>
      <c r="F33" s="20">
        <v>-10000000</v>
      </c>
      <c r="G33" s="20"/>
      <c r="H33" s="20"/>
      <c r="I33" s="20"/>
      <c r="J33" s="20"/>
      <c r="K33" s="20"/>
      <c r="L33" s="20"/>
      <c r="M33" s="20">
        <v>-764883</v>
      </c>
      <c r="N33" s="20">
        <v>-764883</v>
      </c>
      <c r="O33" s="20"/>
      <c r="P33" s="20"/>
      <c r="Q33" s="20"/>
      <c r="R33" s="20"/>
      <c r="S33" s="20"/>
      <c r="T33" s="20"/>
      <c r="U33" s="20"/>
      <c r="V33" s="20"/>
      <c r="W33" s="20">
        <v>-764883</v>
      </c>
      <c r="X33" s="20">
        <v>-4999998</v>
      </c>
      <c r="Y33" s="20">
        <v>4235115</v>
      </c>
      <c r="Z33" s="21">
        <v>-84.702333880933551</v>
      </c>
      <c r="AA33" s="22">
        <v>-10000000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324</v>
      </c>
      <c r="D37" s="29">
        <f t="shared" ref="D37:Y37" si="3">SUM(D29:D36)</f>
        <v>0</v>
      </c>
      <c r="E37" s="30">
        <f t="shared" si="3"/>
        <v>-10000000</v>
      </c>
      <c r="F37" s="31">
        <f t="shared" si="3"/>
        <v>-10000000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-764883</v>
      </c>
      <c r="N37" s="31">
        <f t="shared" si="3"/>
        <v>-764883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-764883</v>
      </c>
      <c r="X37" s="31">
        <f t="shared" si="3"/>
        <v>-4999998</v>
      </c>
      <c r="Y37" s="31">
        <f t="shared" si="3"/>
        <v>4235115</v>
      </c>
      <c r="Z37" s="32">
        <f>+IF(X37&lt;&gt;0,+(Y37/X37)*100,0)</f>
        <v>-84.702333880933551</v>
      </c>
      <c r="AA37" s="33">
        <f>SUM(AA29:AA36)</f>
        <v>-10000000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324</v>
      </c>
      <c r="D44" s="29">
        <f>+D37+D43</f>
        <v>0</v>
      </c>
      <c r="E44" s="30">
        <f t="shared" si="5"/>
        <v>-10000000</v>
      </c>
      <c r="F44" s="31">
        <f t="shared" si="5"/>
        <v>-10000000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-764883</v>
      </c>
      <c r="N44" s="31">
        <f t="shared" si="5"/>
        <v>-764883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-764883</v>
      </c>
      <c r="X44" s="31">
        <f t="shared" si="5"/>
        <v>-4999998</v>
      </c>
      <c r="Y44" s="31">
        <f t="shared" si="5"/>
        <v>4235115</v>
      </c>
      <c r="Z44" s="32">
        <f>+IF(X44&lt;&gt;0,+(Y44/X44)*100,0)</f>
        <v>-84.702333880933551</v>
      </c>
      <c r="AA44" s="33">
        <f>+AA37+AA43</f>
        <v>-10000000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764883</v>
      </c>
      <c r="N45" s="44">
        <f t="shared" si="6"/>
        <v>764883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764883</v>
      </c>
      <c r="X45" s="44">
        <f t="shared" si="6"/>
        <v>0</v>
      </c>
      <c r="Y45" s="44">
        <f t="shared" si="6"/>
        <v>764883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-28168000</v>
      </c>
      <c r="F6" s="20">
        <v>-28168000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-14083998</v>
      </c>
      <c r="Y6" s="20">
        <v>14083998</v>
      </c>
      <c r="Z6" s="21">
        <v>-100</v>
      </c>
      <c r="AA6" s="22">
        <v>-28168000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-28168000</v>
      </c>
      <c r="F13" s="31">
        <f t="shared" si="0"/>
        <v>-28168000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-14083998</v>
      </c>
      <c r="Y13" s="31">
        <f t="shared" si="0"/>
        <v>14083998</v>
      </c>
      <c r="Z13" s="32">
        <f>+IF(X13&lt;&gt;0,+(Y13/X13)*100,0)</f>
        <v>-100</v>
      </c>
      <c r="AA13" s="33">
        <f>SUM(AA6:AA12)</f>
        <v>-28168000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-28168000</v>
      </c>
      <c r="F26" s="31">
        <f t="shared" si="2"/>
        <v>-28168000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-14083998</v>
      </c>
      <c r="Y26" s="31">
        <f t="shared" si="2"/>
        <v>14083998</v>
      </c>
      <c r="Z26" s="32">
        <f>+IF(X26&lt;&gt;0,+(Y26/X26)*100,0)</f>
        <v>-100</v>
      </c>
      <c r="AA26" s="33">
        <f>+AA13+AA25</f>
        <v>-28168000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1133800</v>
      </c>
      <c r="D33" s="18"/>
      <c r="E33" s="19">
        <v>-28168000</v>
      </c>
      <c r="F33" s="20">
        <v>-28168000</v>
      </c>
      <c r="G33" s="20"/>
      <c r="H33" s="20"/>
      <c r="I33" s="20">
        <v>-347222</v>
      </c>
      <c r="J33" s="20">
        <v>-347222</v>
      </c>
      <c r="K33" s="20">
        <v>-2211767</v>
      </c>
      <c r="L33" s="20">
        <v>-3707666</v>
      </c>
      <c r="M33" s="20">
        <v>-4647189</v>
      </c>
      <c r="N33" s="20">
        <v>-10566622</v>
      </c>
      <c r="O33" s="20"/>
      <c r="P33" s="20"/>
      <c r="Q33" s="20"/>
      <c r="R33" s="20"/>
      <c r="S33" s="20"/>
      <c r="T33" s="20"/>
      <c r="U33" s="20"/>
      <c r="V33" s="20"/>
      <c r="W33" s="20">
        <v>-10913844</v>
      </c>
      <c r="X33" s="20">
        <v>-14083998</v>
      </c>
      <c r="Y33" s="20">
        <v>3170154</v>
      </c>
      <c r="Z33" s="21">
        <v>-22.508906916913791</v>
      </c>
      <c r="AA33" s="22">
        <v>-28168000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1133800</v>
      </c>
      <c r="D37" s="29">
        <f t="shared" ref="D37:Y37" si="3">SUM(D29:D36)</f>
        <v>0</v>
      </c>
      <c r="E37" s="30">
        <f t="shared" si="3"/>
        <v>-28168000</v>
      </c>
      <c r="F37" s="31">
        <f t="shared" si="3"/>
        <v>-28168000</v>
      </c>
      <c r="G37" s="31">
        <f t="shared" si="3"/>
        <v>0</v>
      </c>
      <c r="H37" s="31">
        <f t="shared" si="3"/>
        <v>0</v>
      </c>
      <c r="I37" s="31">
        <f t="shared" si="3"/>
        <v>-347222</v>
      </c>
      <c r="J37" s="31">
        <f t="shared" si="3"/>
        <v>-347222</v>
      </c>
      <c r="K37" s="31">
        <f t="shared" si="3"/>
        <v>-2211767</v>
      </c>
      <c r="L37" s="31">
        <f t="shared" si="3"/>
        <v>-3707666</v>
      </c>
      <c r="M37" s="31">
        <f t="shared" si="3"/>
        <v>-4647189</v>
      </c>
      <c r="N37" s="31">
        <f t="shared" si="3"/>
        <v>-10566622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-10913844</v>
      </c>
      <c r="X37" s="31">
        <f t="shared" si="3"/>
        <v>-14083998</v>
      </c>
      <c r="Y37" s="31">
        <f t="shared" si="3"/>
        <v>3170154</v>
      </c>
      <c r="Z37" s="32">
        <f>+IF(X37&lt;&gt;0,+(Y37/X37)*100,0)</f>
        <v>-22.508906916913791</v>
      </c>
      <c r="AA37" s="33">
        <f>SUM(AA29:AA36)</f>
        <v>-28168000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1133800</v>
      </c>
      <c r="D44" s="29">
        <f>+D37+D43</f>
        <v>0</v>
      </c>
      <c r="E44" s="30">
        <f t="shared" si="5"/>
        <v>-28168000</v>
      </c>
      <c r="F44" s="31">
        <f t="shared" si="5"/>
        <v>-28168000</v>
      </c>
      <c r="G44" s="31">
        <f t="shared" si="5"/>
        <v>0</v>
      </c>
      <c r="H44" s="31">
        <f t="shared" si="5"/>
        <v>0</v>
      </c>
      <c r="I44" s="31">
        <f t="shared" si="5"/>
        <v>-347222</v>
      </c>
      <c r="J44" s="31">
        <f t="shared" si="5"/>
        <v>-347222</v>
      </c>
      <c r="K44" s="31">
        <f t="shared" si="5"/>
        <v>-2211767</v>
      </c>
      <c r="L44" s="31">
        <f t="shared" si="5"/>
        <v>-3707666</v>
      </c>
      <c r="M44" s="31">
        <f t="shared" si="5"/>
        <v>-4647189</v>
      </c>
      <c r="N44" s="31">
        <f t="shared" si="5"/>
        <v>-10566622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-10913844</v>
      </c>
      <c r="X44" s="31">
        <f t="shared" si="5"/>
        <v>-14083998</v>
      </c>
      <c r="Y44" s="31">
        <f t="shared" si="5"/>
        <v>3170154</v>
      </c>
      <c r="Z44" s="32">
        <f>+IF(X44&lt;&gt;0,+(Y44/X44)*100,0)</f>
        <v>-22.508906916913791</v>
      </c>
      <c r="AA44" s="33">
        <f>+AA37+AA43</f>
        <v>-28168000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-1133800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347222</v>
      </c>
      <c r="J45" s="44">
        <f t="shared" si="6"/>
        <v>347222</v>
      </c>
      <c r="K45" s="44">
        <f t="shared" si="6"/>
        <v>2211767</v>
      </c>
      <c r="L45" s="44">
        <f t="shared" si="6"/>
        <v>3707666</v>
      </c>
      <c r="M45" s="44">
        <f t="shared" si="6"/>
        <v>4647189</v>
      </c>
      <c r="N45" s="44">
        <f t="shared" si="6"/>
        <v>10566622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10913844</v>
      </c>
      <c r="X45" s="44">
        <f t="shared" si="6"/>
        <v>0</v>
      </c>
      <c r="Y45" s="44">
        <f t="shared" si="6"/>
        <v>10913844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29473884</v>
      </c>
      <c r="D6" s="18"/>
      <c r="E6" s="19">
        <v>13342308</v>
      </c>
      <c r="F6" s="20">
        <v>13342308</v>
      </c>
      <c r="G6" s="20">
        <v>38296573</v>
      </c>
      <c r="H6" s="20">
        <v>-2457291</v>
      </c>
      <c r="I6" s="20">
        <v>-7234804</v>
      </c>
      <c r="J6" s="20">
        <v>28604478</v>
      </c>
      <c r="K6" s="20">
        <v>2005027</v>
      </c>
      <c r="L6" s="20">
        <v>17607021</v>
      </c>
      <c r="M6" s="20">
        <v>-14242674</v>
      </c>
      <c r="N6" s="20">
        <v>5369374</v>
      </c>
      <c r="O6" s="20"/>
      <c r="P6" s="20"/>
      <c r="Q6" s="20"/>
      <c r="R6" s="20"/>
      <c r="S6" s="20"/>
      <c r="T6" s="20"/>
      <c r="U6" s="20"/>
      <c r="V6" s="20"/>
      <c r="W6" s="20">
        <v>33973852</v>
      </c>
      <c r="X6" s="20">
        <v>6671154</v>
      </c>
      <c r="Y6" s="20">
        <v>27302698</v>
      </c>
      <c r="Z6" s="21">
        <v>409.26499373271855</v>
      </c>
      <c r="AA6" s="22">
        <v>13342308</v>
      </c>
    </row>
    <row r="7" spans="1:27" ht="13.5" x14ac:dyDescent="0.25">
      <c r="A7" s="23" t="s">
        <v>35</v>
      </c>
      <c r="B7" s="17" t="s">
        <v>32</v>
      </c>
      <c r="C7" s="18">
        <v>18614401</v>
      </c>
      <c r="D7" s="18"/>
      <c r="E7" s="19">
        <v>35942550</v>
      </c>
      <c r="F7" s="20">
        <v>35942550</v>
      </c>
      <c r="G7" s="20">
        <v>16999121</v>
      </c>
      <c r="H7" s="20">
        <v>-1005103</v>
      </c>
      <c r="I7" s="20">
        <v>2469481</v>
      </c>
      <c r="J7" s="20">
        <v>18463499</v>
      </c>
      <c r="K7" s="20">
        <v>-4650934</v>
      </c>
      <c r="L7" s="20">
        <v>-4393883</v>
      </c>
      <c r="M7" s="20">
        <v>-879346</v>
      </c>
      <c r="N7" s="20">
        <v>-9924163</v>
      </c>
      <c r="O7" s="20"/>
      <c r="P7" s="20"/>
      <c r="Q7" s="20"/>
      <c r="R7" s="20"/>
      <c r="S7" s="20"/>
      <c r="T7" s="20"/>
      <c r="U7" s="20"/>
      <c r="V7" s="20"/>
      <c r="W7" s="20">
        <v>8539336</v>
      </c>
      <c r="X7" s="20">
        <v>25179132</v>
      </c>
      <c r="Y7" s="20">
        <v>-16639796</v>
      </c>
      <c r="Z7" s="21">
        <v>-66.085661729721267</v>
      </c>
      <c r="AA7" s="22">
        <v>35942550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-2147764</v>
      </c>
      <c r="D10" s="18"/>
      <c r="E10" s="19">
        <v>-4</v>
      </c>
      <c r="F10" s="20">
        <v>-4</v>
      </c>
      <c r="G10" s="20">
        <v>-2147764</v>
      </c>
      <c r="H10" s="20">
        <v>-11310</v>
      </c>
      <c r="I10" s="20"/>
      <c r="J10" s="20">
        <v>-2159074</v>
      </c>
      <c r="K10" s="20"/>
      <c r="L10" s="20">
        <v>-4513</v>
      </c>
      <c r="M10" s="20"/>
      <c r="N10" s="20">
        <v>-4513</v>
      </c>
      <c r="O10" s="20"/>
      <c r="P10" s="20"/>
      <c r="Q10" s="20"/>
      <c r="R10" s="20"/>
      <c r="S10" s="20"/>
      <c r="T10" s="20"/>
      <c r="U10" s="20"/>
      <c r="V10" s="20"/>
      <c r="W10" s="20">
        <v>-2163587</v>
      </c>
      <c r="X10" s="20"/>
      <c r="Y10" s="20">
        <v>-2163587</v>
      </c>
      <c r="Z10" s="21"/>
      <c r="AA10" s="22">
        <v>-4</v>
      </c>
    </row>
    <row r="11" spans="1:27" ht="13.5" x14ac:dyDescent="0.25">
      <c r="A11" s="23" t="s">
        <v>39</v>
      </c>
      <c r="B11" s="17" t="s">
        <v>32</v>
      </c>
      <c r="C11" s="18">
        <v>34921423</v>
      </c>
      <c r="D11" s="18"/>
      <c r="E11" s="19">
        <v>-1</v>
      </c>
      <c r="F11" s="20">
        <v>-1</v>
      </c>
      <c r="G11" s="24">
        <v>33779954</v>
      </c>
      <c r="H11" s="24"/>
      <c r="I11" s="24">
        <v>407463</v>
      </c>
      <c r="J11" s="20">
        <v>34187417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34187417</v>
      </c>
      <c r="X11" s="20">
        <v>-1</v>
      </c>
      <c r="Y11" s="24">
        <v>34187418</v>
      </c>
      <c r="Z11" s="25">
        <v>-3418741800</v>
      </c>
      <c r="AA11" s="26">
        <v>-1</v>
      </c>
    </row>
    <row r="12" spans="1:27" ht="13.5" x14ac:dyDescent="0.25">
      <c r="A12" s="23" t="s">
        <v>40</v>
      </c>
      <c r="B12" s="17" t="s">
        <v>32</v>
      </c>
      <c r="C12" s="18">
        <v>-32224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80829720</v>
      </c>
      <c r="D13" s="29">
        <f>SUM(D6:D12)</f>
        <v>0</v>
      </c>
      <c r="E13" s="30">
        <f t="shared" si="0"/>
        <v>49284853</v>
      </c>
      <c r="F13" s="31">
        <f t="shared" si="0"/>
        <v>49284853</v>
      </c>
      <c r="G13" s="31">
        <f t="shared" si="0"/>
        <v>86895661</v>
      </c>
      <c r="H13" s="31">
        <f t="shared" si="0"/>
        <v>-3473704</v>
      </c>
      <c r="I13" s="31">
        <f t="shared" si="0"/>
        <v>-4357860</v>
      </c>
      <c r="J13" s="31">
        <f t="shared" si="0"/>
        <v>79064097</v>
      </c>
      <c r="K13" s="31">
        <f t="shared" si="0"/>
        <v>-2645907</v>
      </c>
      <c r="L13" s="31">
        <f t="shared" si="0"/>
        <v>13208625</v>
      </c>
      <c r="M13" s="31">
        <f t="shared" si="0"/>
        <v>-15122020</v>
      </c>
      <c r="N13" s="31">
        <f t="shared" si="0"/>
        <v>-4559302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74504795</v>
      </c>
      <c r="X13" s="31">
        <f t="shared" si="0"/>
        <v>31850285</v>
      </c>
      <c r="Y13" s="31">
        <f t="shared" si="0"/>
        <v>42654510</v>
      </c>
      <c r="Z13" s="32">
        <f>+IF(X13&lt;&gt;0,+(Y13/X13)*100,0)</f>
        <v>133.92190996093126</v>
      </c>
      <c r="AA13" s="33">
        <f>SUM(AA6:AA12)</f>
        <v>49284853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127883309</v>
      </c>
      <c r="D17" s="18"/>
      <c r="E17" s="19">
        <v>152257083</v>
      </c>
      <c r="F17" s="20">
        <v>152257083</v>
      </c>
      <c r="G17" s="24">
        <v>109969217</v>
      </c>
      <c r="H17" s="24">
        <v>-705161</v>
      </c>
      <c r="I17" s="24">
        <v>23491193</v>
      </c>
      <c r="J17" s="20">
        <v>132755249</v>
      </c>
      <c r="K17" s="24">
        <v>6936626</v>
      </c>
      <c r="L17" s="24">
        <v>2784157</v>
      </c>
      <c r="M17" s="20">
        <v>5746014</v>
      </c>
      <c r="N17" s="24">
        <v>15466797</v>
      </c>
      <c r="O17" s="24"/>
      <c r="P17" s="24"/>
      <c r="Q17" s="20"/>
      <c r="R17" s="24"/>
      <c r="S17" s="24"/>
      <c r="T17" s="20"/>
      <c r="U17" s="24"/>
      <c r="V17" s="24"/>
      <c r="W17" s="24">
        <v>148222046</v>
      </c>
      <c r="X17" s="20">
        <v>130669983</v>
      </c>
      <c r="Y17" s="24">
        <v>17552063</v>
      </c>
      <c r="Z17" s="25">
        <v>13.432360360833599</v>
      </c>
      <c r="AA17" s="26">
        <v>152257083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133218</v>
      </c>
      <c r="D21" s="18"/>
      <c r="E21" s="19">
        <v>133218</v>
      </c>
      <c r="F21" s="20">
        <v>133218</v>
      </c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>
        <v>133218</v>
      </c>
      <c r="Y21" s="20"/>
      <c r="Z21" s="21"/>
      <c r="AA21" s="22">
        <v>133218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128016527</v>
      </c>
      <c r="D25" s="29">
        <f t="shared" ref="D25:Y25" si="1">SUM(D15:D24)</f>
        <v>0</v>
      </c>
      <c r="E25" s="35">
        <f t="shared" si="1"/>
        <v>152390301</v>
      </c>
      <c r="F25" s="36">
        <f t="shared" si="1"/>
        <v>152390301</v>
      </c>
      <c r="G25" s="36">
        <f t="shared" si="1"/>
        <v>110102435</v>
      </c>
      <c r="H25" s="36">
        <f t="shared" si="1"/>
        <v>-705161</v>
      </c>
      <c r="I25" s="36">
        <f t="shared" si="1"/>
        <v>23491193</v>
      </c>
      <c r="J25" s="36">
        <f t="shared" si="1"/>
        <v>132888467</v>
      </c>
      <c r="K25" s="36">
        <f t="shared" si="1"/>
        <v>6936626</v>
      </c>
      <c r="L25" s="36">
        <f t="shared" si="1"/>
        <v>2784157</v>
      </c>
      <c r="M25" s="36">
        <f t="shared" si="1"/>
        <v>5746014</v>
      </c>
      <c r="N25" s="36">
        <f t="shared" si="1"/>
        <v>15466797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148355264</v>
      </c>
      <c r="X25" s="36">
        <f t="shared" si="1"/>
        <v>130803201</v>
      </c>
      <c r="Y25" s="36">
        <f t="shared" si="1"/>
        <v>17552063</v>
      </c>
      <c r="Z25" s="37">
        <f>+IF(X25&lt;&gt;0,+(Y25/X25)*100,0)</f>
        <v>13.418680021446876</v>
      </c>
      <c r="AA25" s="38">
        <f>SUM(AA15:AA24)</f>
        <v>152390301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208846247</v>
      </c>
      <c r="D26" s="29">
        <f>+D13+D25</f>
        <v>0</v>
      </c>
      <c r="E26" s="30">
        <f t="shared" si="2"/>
        <v>201675154</v>
      </c>
      <c r="F26" s="31">
        <f t="shared" si="2"/>
        <v>201675154</v>
      </c>
      <c r="G26" s="31">
        <f t="shared" si="2"/>
        <v>196998096</v>
      </c>
      <c r="H26" s="31">
        <f t="shared" si="2"/>
        <v>-4178865</v>
      </c>
      <c r="I26" s="31">
        <f t="shared" si="2"/>
        <v>19133333</v>
      </c>
      <c r="J26" s="31">
        <f t="shared" si="2"/>
        <v>211952564</v>
      </c>
      <c r="K26" s="31">
        <f t="shared" si="2"/>
        <v>4290719</v>
      </c>
      <c r="L26" s="31">
        <f t="shared" si="2"/>
        <v>15992782</v>
      </c>
      <c r="M26" s="31">
        <f t="shared" si="2"/>
        <v>-9376006</v>
      </c>
      <c r="N26" s="31">
        <f t="shared" si="2"/>
        <v>10907495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222860059</v>
      </c>
      <c r="X26" s="31">
        <f t="shared" si="2"/>
        <v>162653486</v>
      </c>
      <c r="Y26" s="31">
        <f t="shared" si="2"/>
        <v>60206573</v>
      </c>
      <c r="Z26" s="32">
        <f>+IF(X26&lt;&gt;0,+(Y26/X26)*100,0)</f>
        <v>37.015236796093014</v>
      </c>
      <c r="AA26" s="33">
        <f>+AA13+AA25</f>
        <v>201675154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47271</v>
      </c>
      <c r="D31" s="18"/>
      <c r="E31" s="19">
        <v>15218</v>
      </c>
      <c r="F31" s="20">
        <v>15218</v>
      </c>
      <c r="G31" s="20">
        <v>47272</v>
      </c>
      <c r="H31" s="20">
        <v>-7271</v>
      </c>
      <c r="I31" s="20">
        <v>-1500</v>
      </c>
      <c r="J31" s="20">
        <v>38501</v>
      </c>
      <c r="K31" s="20">
        <v>6952</v>
      </c>
      <c r="L31" s="20">
        <v>-25000</v>
      </c>
      <c r="M31" s="20">
        <v>240301</v>
      </c>
      <c r="N31" s="20">
        <v>222253</v>
      </c>
      <c r="O31" s="20"/>
      <c r="P31" s="20"/>
      <c r="Q31" s="20"/>
      <c r="R31" s="20"/>
      <c r="S31" s="20"/>
      <c r="T31" s="20"/>
      <c r="U31" s="20"/>
      <c r="V31" s="20"/>
      <c r="W31" s="20">
        <v>260754</v>
      </c>
      <c r="X31" s="20">
        <v>15218</v>
      </c>
      <c r="Y31" s="20">
        <v>245536</v>
      </c>
      <c r="Z31" s="21">
        <v>1613.4577474043895</v>
      </c>
      <c r="AA31" s="22">
        <v>15218</v>
      </c>
    </row>
    <row r="32" spans="1:27" ht="13.5" x14ac:dyDescent="0.25">
      <c r="A32" s="23" t="s">
        <v>59</v>
      </c>
      <c r="B32" s="17" t="s">
        <v>32</v>
      </c>
      <c r="C32" s="18">
        <v>34850708</v>
      </c>
      <c r="D32" s="18"/>
      <c r="E32" s="19">
        <v>-28976389</v>
      </c>
      <c r="F32" s="20">
        <v>-28976389</v>
      </c>
      <c r="G32" s="20">
        <v>27667618</v>
      </c>
      <c r="H32" s="20">
        <v>-336882</v>
      </c>
      <c r="I32" s="20">
        <v>5512364</v>
      </c>
      <c r="J32" s="20">
        <v>32843100</v>
      </c>
      <c r="K32" s="20">
        <v>1605181</v>
      </c>
      <c r="L32" s="20">
        <v>1210626</v>
      </c>
      <c r="M32" s="20">
        <v>1205050</v>
      </c>
      <c r="N32" s="20">
        <v>4020857</v>
      </c>
      <c r="O32" s="20"/>
      <c r="P32" s="20"/>
      <c r="Q32" s="20"/>
      <c r="R32" s="20"/>
      <c r="S32" s="20"/>
      <c r="T32" s="20"/>
      <c r="U32" s="20"/>
      <c r="V32" s="20"/>
      <c r="W32" s="20">
        <v>36863957</v>
      </c>
      <c r="X32" s="20">
        <v>-14488212</v>
      </c>
      <c r="Y32" s="20">
        <v>51352169</v>
      </c>
      <c r="Z32" s="21">
        <v>-354.44103799695921</v>
      </c>
      <c r="AA32" s="22">
        <v>-28976389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12718223</v>
      </c>
      <c r="H33" s="20">
        <v>-5581111</v>
      </c>
      <c r="I33" s="20">
        <v>-3253490</v>
      </c>
      <c r="J33" s="20">
        <v>3883622</v>
      </c>
      <c r="K33" s="20">
        <v>-6674526</v>
      </c>
      <c r="L33" s="20">
        <v>-3524003</v>
      </c>
      <c r="M33" s="20">
        <v>50272</v>
      </c>
      <c r="N33" s="20">
        <v>-10148257</v>
      </c>
      <c r="O33" s="20"/>
      <c r="P33" s="20"/>
      <c r="Q33" s="20"/>
      <c r="R33" s="20"/>
      <c r="S33" s="20"/>
      <c r="T33" s="20"/>
      <c r="U33" s="20"/>
      <c r="V33" s="20"/>
      <c r="W33" s="20">
        <v>-6264635</v>
      </c>
      <c r="X33" s="20"/>
      <c r="Y33" s="20">
        <v>-6264635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35261434</v>
      </c>
      <c r="D35" s="18"/>
      <c r="E35" s="19">
        <v>60401491</v>
      </c>
      <c r="F35" s="20">
        <v>60401491</v>
      </c>
      <c r="G35" s="20">
        <v>35041420</v>
      </c>
      <c r="H35" s="20">
        <v>-121606</v>
      </c>
      <c r="I35" s="20">
        <v>337447</v>
      </c>
      <c r="J35" s="20">
        <v>35257261</v>
      </c>
      <c r="K35" s="20">
        <v>-613904</v>
      </c>
      <c r="L35" s="20">
        <v>-594004</v>
      </c>
      <c r="M35" s="20">
        <v>-129732</v>
      </c>
      <c r="N35" s="20">
        <v>-1337640</v>
      </c>
      <c r="O35" s="20"/>
      <c r="P35" s="20"/>
      <c r="Q35" s="20"/>
      <c r="R35" s="20"/>
      <c r="S35" s="20"/>
      <c r="T35" s="20"/>
      <c r="U35" s="20"/>
      <c r="V35" s="20"/>
      <c r="W35" s="20">
        <v>33919621</v>
      </c>
      <c r="X35" s="20">
        <v>32231401</v>
      </c>
      <c r="Y35" s="20">
        <v>1688220</v>
      </c>
      <c r="Z35" s="21">
        <v>5.2378114125414532</v>
      </c>
      <c r="AA35" s="22">
        <v>60401491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70159413</v>
      </c>
      <c r="D37" s="29">
        <f t="shared" ref="D37:Y37" si="3">SUM(D29:D36)</f>
        <v>0</v>
      </c>
      <c r="E37" s="30">
        <f t="shared" si="3"/>
        <v>31440320</v>
      </c>
      <c r="F37" s="31">
        <f t="shared" si="3"/>
        <v>31440320</v>
      </c>
      <c r="G37" s="31">
        <f t="shared" si="3"/>
        <v>75474533</v>
      </c>
      <c r="H37" s="31">
        <f t="shared" si="3"/>
        <v>-6046870</v>
      </c>
      <c r="I37" s="31">
        <f t="shared" si="3"/>
        <v>2594821</v>
      </c>
      <c r="J37" s="31">
        <f t="shared" si="3"/>
        <v>72022484</v>
      </c>
      <c r="K37" s="31">
        <f t="shared" si="3"/>
        <v>-5676297</v>
      </c>
      <c r="L37" s="31">
        <f t="shared" si="3"/>
        <v>-2932381</v>
      </c>
      <c r="M37" s="31">
        <f t="shared" si="3"/>
        <v>1365891</v>
      </c>
      <c r="N37" s="31">
        <f t="shared" si="3"/>
        <v>-7242787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64779697</v>
      </c>
      <c r="X37" s="31">
        <f t="shared" si="3"/>
        <v>17758407</v>
      </c>
      <c r="Y37" s="31">
        <f t="shared" si="3"/>
        <v>47021290</v>
      </c>
      <c r="Z37" s="32">
        <f>+IF(X37&lt;&gt;0,+(Y37/X37)*100,0)</f>
        <v>264.78326575125794</v>
      </c>
      <c r="AA37" s="33">
        <f>SUM(AA29:AA36)</f>
        <v>31440320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70159413</v>
      </c>
      <c r="D44" s="29">
        <f>+D37+D43</f>
        <v>0</v>
      </c>
      <c r="E44" s="30">
        <f t="shared" si="5"/>
        <v>31440320</v>
      </c>
      <c r="F44" s="31">
        <f t="shared" si="5"/>
        <v>31440320</v>
      </c>
      <c r="G44" s="31">
        <f t="shared" si="5"/>
        <v>75474533</v>
      </c>
      <c r="H44" s="31">
        <f t="shared" si="5"/>
        <v>-6046870</v>
      </c>
      <c r="I44" s="31">
        <f t="shared" si="5"/>
        <v>2594821</v>
      </c>
      <c r="J44" s="31">
        <f t="shared" si="5"/>
        <v>72022484</v>
      </c>
      <c r="K44" s="31">
        <f t="shared" si="5"/>
        <v>-5676297</v>
      </c>
      <c r="L44" s="31">
        <f t="shared" si="5"/>
        <v>-2932381</v>
      </c>
      <c r="M44" s="31">
        <f t="shared" si="5"/>
        <v>1365891</v>
      </c>
      <c r="N44" s="31">
        <f t="shared" si="5"/>
        <v>-7242787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64779697</v>
      </c>
      <c r="X44" s="31">
        <f t="shared" si="5"/>
        <v>17758407</v>
      </c>
      <c r="Y44" s="31">
        <f t="shared" si="5"/>
        <v>47021290</v>
      </c>
      <c r="Z44" s="32">
        <f>+IF(X44&lt;&gt;0,+(Y44/X44)*100,0)</f>
        <v>264.78326575125794</v>
      </c>
      <c r="AA44" s="33">
        <f>+AA37+AA43</f>
        <v>31440320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138686834</v>
      </c>
      <c r="D45" s="42">
        <f t="shared" si="6"/>
        <v>0</v>
      </c>
      <c r="E45" s="43">
        <f t="shared" si="6"/>
        <v>170234834</v>
      </c>
      <c r="F45" s="44">
        <f t="shared" si="6"/>
        <v>170234834</v>
      </c>
      <c r="G45" s="44">
        <f t="shared" si="6"/>
        <v>121523563</v>
      </c>
      <c r="H45" s="44">
        <f t="shared" si="6"/>
        <v>1868005</v>
      </c>
      <c r="I45" s="44">
        <f t="shared" si="6"/>
        <v>16538512</v>
      </c>
      <c r="J45" s="44">
        <f t="shared" si="6"/>
        <v>139930080</v>
      </c>
      <c r="K45" s="44">
        <f t="shared" si="6"/>
        <v>9967016</v>
      </c>
      <c r="L45" s="44">
        <f t="shared" si="6"/>
        <v>18925163</v>
      </c>
      <c r="M45" s="44">
        <f t="shared" si="6"/>
        <v>-10741897</v>
      </c>
      <c r="N45" s="44">
        <f t="shared" si="6"/>
        <v>18150282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158080362</v>
      </c>
      <c r="X45" s="44">
        <f t="shared" si="6"/>
        <v>144895079</v>
      </c>
      <c r="Y45" s="44">
        <f t="shared" si="6"/>
        <v>13185283</v>
      </c>
      <c r="Z45" s="45">
        <f>+IF(X45&lt;&gt;0,+(Y45/X45)*100,0)</f>
        <v>9.0998832334395576</v>
      </c>
      <c r="AA45" s="46">
        <f>+AA26-AA44</f>
        <v>170234834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50679525</v>
      </c>
      <c r="F47" s="20">
        <v>50679525</v>
      </c>
      <c r="G47" s="20"/>
      <c r="H47" s="20">
        <v>-348693</v>
      </c>
      <c r="I47" s="20"/>
      <c r="J47" s="20">
        <v>-348693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-348693</v>
      </c>
      <c r="X47" s="20">
        <v>25339764</v>
      </c>
      <c r="Y47" s="20">
        <v>-25688457</v>
      </c>
      <c r="Z47" s="47">
        <v>-101.37607043222661</v>
      </c>
      <c r="AA47" s="22">
        <v>50679525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50679525</v>
      </c>
      <c r="F50" s="52">
        <f t="shared" si="7"/>
        <v>50679525</v>
      </c>
      <c r="G50" s="52">
        <f t="shared" si="7"/>
        <v>0</v>
      </c>
      <c r="H50" s="52">
        <f t="shared" si="7"/>
        <v>-348693</v>
      </c>
      <c r="I50" s="52">
        <f t="shared" si="7"/>
        <v>0</v>
      </c>
      <c r="J50" s="52">
        <f t="shared" si="7"/>
        <v>-348693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-348693</v>
      </c>
      <c r="X50" s="52">
        <f t="shared" si="7"/>
        <v>25339764</v>
      </c>
      <c r="Y50" s="52">
        <f t="shared" si="7"/>
        <v>-25688457</v>
      </c>
      <c r="Z50" s="53">
        <f>+IF(X50&lt;&gt;0,+(Y50/X50)*100,0)</f>
        <v>-101.37607043222661</v>
      </c>
      <c r="AA50" s="54">
        <f>SUM(AA47:AA49)</f>
        <v>50679525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5284286</v>
      </c>
      <c r="D6" s="18"/>
      <c r="E6" s="19">
        <v>-27314000</v>
      </c>
      <c r="F6" s="20">
        <v>-27314000</v>
      </c>
      <c r="G6" s="20">
        <v>-468628</v>
      </c>
      <c r="H6" s="20">
        <v>-2314807</v>
      </c>
      <c r="I6" s="20">
        <v>-4561029</v>
      </c>
      <c r="J6" s="20">
        <v>-7344464</v>
      </c>
      <c r="K6" s="20">
        <v>-3303752</v>
      </c>
      <c r="L6" s="20">
        <v>5046272</v>
      </c>
      <c r="M6" s="20">
        <v>-2227292</v>
      </c>
      <c r="N6" s="20">
        <v>-484772</v>
      </c>
      <c r="O6" s="20"/>
      <c r="P6" s="20"/>
      <c r="Q6" s="20"/>
      <c r="R6" s="20"/>
      <c r="S6" s="20"/>
      <c r="T6" s="20"/>
      <c r="U6" s="20"/>
      <c r="V6" s="20"/>
      <c r="W6" s="20">
        <v>-7829236</v>
      </c>
      <c r="X6" s="20">
        <v>-13657008</v>
      </c>
      <c r="Y6" s="20">
        <v>5827772</v>
      </c>
      <c r="Z6" s="21">
        <v>-42.672392078850649</v>
      </c>
      <c r="AA6" s="22">
        <v>-27314000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711000</v>
      </c>
      <c r="F11" s="20">
        <v>711000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355500</v>
      </c>
      <c r="Y11" s="24">
        <v>-355500</v>
      </c>
      <c r="Z11" s="25">
        <v>-100</v>
      </c>
      <c r="AA11" s="26">
        <v>711000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5284286</v>
      </c>
      <c r="D13" s="29">
        <f>SUM(D6:D12)</f>
        <v>0</v>
      </c>
      <c r="E13" s="30">
        <f t="shared" si="0"/>
        <v>-26603000</v>
      </c>
      <c r="F13" s="31">
        <f t="shared" si="0"/>
        <v>-26603000</v>
      </c>
      <c r="G13" s="31">
        <f t="shared" si="0"/>
        <v>-468628</v>
      </c>
      <c r="H13" s="31">
        <f t="shared" si="0"/>
        <v>-2314807</v>
      </c>
      <c r="I13" s="31">
        <f t="shared" si="0"/>
        <v>-4561029</v>
      </c>
      <c r="J13" s="31">
        <f t="shared" si="0"/>
        <v>-7344464</v>
      </c>
      <c r="K13" s="31">
        <f t="shared" si="0"/>
        <v>-3303752</v>
      </c>
      <c r="L13" s="31">
        <f t="shared" si="0"/>
        <v>5046272</v>
      </c>
      <c r="M13" s="31">
        <f t="shared" si="0"/>
        <v>-2227292</v>
      </c>
      <c r="N13" s="31">
        <f t="shared" si="0"/>
        <v>-484772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-7829236</v>
      </c>
      <c r="X13" s="31">
        <f t="shared" si="0"/>
        <v>-13301508</v>
      </c>
      <c r="Y13" s="31">
        <f t="shared" si="0"/>
        <v>5472272</v>
      </c>
      <c r="Z13" s="32">
        <f>+IF(X13&lt;&gt;0,+(Y13/X13)*100,0)</f>
        <v>-41.140237633206702</v>
      </c>
      <c r="AA13" s="33">
        <f>SUM(AA6:AA12)</f>
        <v>-26603000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8314212</v>
      </c>
      <c r="D17" s="18"/>
      <c r="E17" s="19">
        <v>4740000</v>
      </c>
      <c r="F17" s="20">
        <v>4740000</v>
      </c>
      <c r="G17" s="24">
        <v>168336</v>
      </c>
      <c r="H17" s="24">
        <v>594961</v>
      </c>
      <c r="I17" s="24">
        <v>835726</v>
      </c>
      <c r="J17" s="20">
        <v>1599023</v>
      </c>
      <c r="K17" s="24">
        <v>6476</v>
      </c>
      <c r="L17" s="24">
        <v>27648</v>
      </c>
      <c r="M17" s="20">
        <v>205424</v>
      </c>
      <c r="N17" s="24">
        <v>239548</v>
      </c>
      <c r="O17" s="24"/>
      <c r="P17" s="24"/>
      <c r="Q17" s="20"/>
      <c r="R17" s="24"/>
      <c r="S17" s="24"/>
      <c r="T17" s="20"/>
      <c r="U17" s="24"/>
      <c r="V17" s="24"/>
      <c r="W17" s="24">
        <v>1838571</v>
      </c>
      <c r="X17" s="20">
        <v>2370006</v>
      </c>
      <c r="Y17" s="24">
        <v>-531435</v>
      </c>
      <c r="Z17" s="25">
        <v>-22.423360953516575</v>
      </c>
      <c r="AA17" s="26">
        <v>4740000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8314212</v>
      </c>
      <c r="D25" s="29">
        <f t="shared" ref="D25:Y25" si="1">SUM(D15:D24)</f>
        <v>0</v>
      </c>
      <c r="E25" s="35">
        <f t="shared" si="1"/>
        <v>4740000</v>
      </c>
      <c r="F25" s="36">
        <f t="shared" si="1"/>
        <v>4740000</v>
      </c>
      <c r="G25" s="36">
        <f t="shared" si="1"/>
        <v>168336</v>
      </c>
      <c r="H25" s="36">
        <f t="shared" si="1"/>
        <v>594961</v>
      </c>
      <c r="I25" s="36">
        <f t="shared" si="1"/>
        <v>835726</v>
      </c>
      <c r="J25" s="36">
        <f t="shared" si="1"/>
        <v>1599023</v>
      </c>
      <c r="K25" s="36">
        <f t="shared" si="1"/>
        <v>6476</v>
      </c>
      <c r="L25" s="36">
        <f t="shared" si="1"/>
        <v>27648</v>
      </c>
      <c r="M25" s="36">
        <f t="shared" si="1"/>
        <v>205424</v>
      </c>
      <c r="N25" s="36">
        <f t="shared" si="1"/>
        <v>239548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1838571</v>
      </c>
      <c r="X25" s="36">
        <f t="shared" si="1"/>
        <v>2370006</v>
      </c>
      <c r="Y25" s="36">
        <f t="shared" si="1"/>
        <v>-531435</v>
      </c>
      <c r="Z25" s="37">
        <f>+IF(X25&lt;&gt;0,+(Y25/X25)*100,0)</f>
        <v>-22.423360953516575</v>
      </c>
      <c r="AA25" s="38">
        <f>SUM(AA15:AA24)</f>
        <v>4740000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13598498</v>
      </c>
      <c r="D26" s="29">
        <f>+D13+D25</f>
        <v>0</v>
      </c>
      <c r="E26" s="30">
        <f t="shared" si="2"/>
        <v>-21863000</v>
      </c>
      <c r="F26" s="31">
        <f t="shared" si="2"/>
        <v>-21863000</v>
      </c>
      <c r="G26" s="31">
        <f t="shared" si="2"/>
        <v>-300292</v>
      </c>
      <c r="H26" s="31">
        <f t="shared" si="2"/>
        <v>-1719846</v>
      </c>
      <c r="I26" s="31">
        <f t="shared" si="2"/>
        <v>-3725303</v>
      </c>
      <c r="J26" s="31">
        <f t="shared" si="2"/>
        <v>-5745441</v>
      </c>
      <c r="K26" s="31">
        <f t="shared" si="2"/>
        <v>-3297276</v>
      </c>
      <c r="L26" s="31">
        <f t="shared" si="2"/>
        <v>5073920</v>
      </c>
      <c r="M26" s="31">
        <f t="shared" si="2"/>
        <v>-2021868</v>
      </c>
      <c r="N26" s="31">
        <f t="shared" si="2"/>
        <v>-245224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-5990665</v>
      </c>
      <c r="X26" s="31">
        <f t="shared" si="2"/>
        <v>-10931502</v>
      </c>
      <c r="Y26" s="31">
        <f t="shared" si="2"/>
        <v>4940837</v>
      </c>
      <c r="Z26" s="32">
        <f>+IF(X26&lt;&gt;0,+(Y26/X26)*100,0)</f>
        <v>-45.198153007701961</v>
      </c>
      <c r="AA26" s="33">
        <f>+AA13+AA25</f>
        <v>-21863000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-2391327</v>
      </c>
      <c r="D33" s="18"/>
      <c r="E33" s="19">
        <v>-21863000</v>
      </c>
      <c r="F33" s="20">
        <v>-21863000</v>
      </c>
      <c r="G33" s="20">
        <v>4031377</v>
      </c>
      <c r="H33" s="20">
        <v>3292690</v>
      </c>
      <c r="I33" s="20">
        <v>360438</v>
      </c>
      <c r="J33" s="20">
        <v>7684505</v>
      </c>
      <c r="K33" s="20"/>
      <c r="L33" s="20">
        <v>9000000</v>
      </c>
      <c r="M33" s="20"/>
      <c r="N33" s="20">
        <v>9000000</v>
      </c>
      <c r="O33" s="20"/>
      <c r="P33" s="20"/>
      <c r="Q33" s="20"/>
      <c r="R33" s="20"/>
      <c r="S33" s="20"/>
      <c r="T33" s="20"/>
      <c r="U33" s="20"/>
      <c r="V33" s="20"/>
      <c r="W33" s="20">
        <v>16684505</v>
      </c>
      <c r="X33" s="20">
        <v>-10931502</v>
      </c>
      <c r="Y33" s="20">
        <v>27616007</v>
      </c>
      <c r="Z33" s="21">
        <v>-252.62774502534052</v>
      </c>
      <c r="AA33" s="22">
        <v>-21863000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1955735</v>
      </c>
      <c r="D35" s="18"/>
      <c r="E35" s="19"/>
      <c r="F35" s="20"/>
      <c r="G35" s="20"/>
      <c r="H35" s="20">
        <v>390163</v>
      </c>
      <c r="I35" s="20">
        <v>650267</v>
      </c>
      <c r="J35" s="20">
        <v>1040430</v>
      </c>
      <c r="K35" s="20">
        <v>474215</v>
      </c>
      <c r="L35" s="20">
        <v>445301</v>
      </c>
      <c r="M35" s="20">
        <v>321015</v>
      </c>
      <c r="N35" s="20">
        <v>1240531</v>
      </c>
      <c r="O35" s="20"/>
      <c r="P35" s="20"/>
      <c r="Q35" s="20"/>
      <c r="R35" s="20"/>
      <c r="S35" s="20"/>
      <c r="T35" s="20"/>
      <c r="U35" s="20"/>
      <c r="V35" s="20"/>
      <c r="W35" s="20">
        <v>2280961</v>
      </c>
      <c r="X35" s="20"/>
      <c r="Y35" s="20">
        <v>2280961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-435592</v>
      </c>
      <c r="D37" s="29">
        <f t="shared" ref="D37:Y37" si="3">SUM(D29:D36)</f>
        <v>0</v>
      </c>
      <c r="E37" s="30">
        <f t="shared" si="3"/>
        <v>-21863000</v>
      </c>
      <c r="F37" s="31">
        <f t="shared" si="3"/>
        <v>-21863000</v>
      </c>
      <c r="G37" s="31">
        <f t="shared" si="3"/>
        <v>4031377</v>
      </c>
      <c r="H37" s="31">
        <f t="shared" si="3"/>
        <v>3682853</v>
      </c>
      <c r="I37" s="31">
        <f t="shared" si="3"/>
        <v>1010705</v>
      </c>
      <c r="J37" s="31">
        <f t="shared" si="3"/>
        <v>8724935</v>
      </c>
      <c r="K37" s="31">
        <f t="shared" si="3"/>
        <v>474215</v>
      </c>
      <c r="L37" s="31">
        <f t="shared" si="3"/>
        <v>9445301</v>
      </c>
      <c r="M37" s="31">
        <f t="shared" si="3"/>
        <v>321015</v>
      </c>
      <c r="N37" s="31">
        <f t="shared" si="3"/>
        <v>10240531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18965466</v>
      </c>
      <c r="X37" s="31">
        <f t="shared" si="3"/>
        <v>-10931502</v>
      </c>
      <c r="Y37" s="31">
        <f t="shared" si="3"/>
        <v>29896968</v>
      </c>
      <c r="Z37" s="32">
        <f>+IF(X37&lt;&gt;0,+(Y37/X37)*100,0)</f>
        <v>-273.4936882415609</v>
      </c>
      <c r="AA37" s="33">
        <f>SUM(AA29:AA36)</f>
        <v>-21863000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-435592</v>
      </c>
      <c r="D44" s="29">
        <f>+D37+D43</f>
        <v>0</v>
      </c>
      <c r="E44" s="30">
        <f t="shared" si="5"/>
        <v>-21863000</v>
      </c>
      <c r="F44" s="31">
        <f t="shared" si="5"/>
        <v>-21863000</v>
      </c>
      <c r="G44" s="31">
        <f t="shared" si="5"/>
        <v>4031377</v>
      </c>
      <c r="H44" s="31">
        <f t="shared" si="5"/>
        <v>3682853</v>
      </c>
      <c r="I44" s="31">
        <f t="shared" si="5"/>
        <v>1010705</v>
      </c>
      <c r="J44" s="31">
        <f t="shared" si="5"/>
        <v>8724935</v>
      </c>
      <c r="K44" s="31">
        <f t="shared" si="5"/>
        <v>474215</v>
      </c>
      <c r="L44" s="31">
        <f t="shared" si="5"/>
        <v>9445301</v>
      </c>
      <c r="M44" s="31">
        <f t="shared" si="5"/>
        <v>321015</v>
      </c>
      <c r="N44" s="31">
        <f t="shared" si="5"/>
        <v>10240531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18965466</v>
      </c>
      <c r="X44" s="31">
        <f t="shared" si="5"/>
        <v>-10931502</v>
      </c>
      <c r="Y44" s="31">
        <f t="shared" si="5"/>
        <v>29896968</v>
      </c>
      <c r="Z44" s="32">
        <f>+IF(X44&lt;&gt;0,+(Y44/X44)*100,0)</f>
        <v>-273.4936882415609</v>
      </c>
      <c r="AA44" s="33">
        <f>+AA37+AA43</f>
        <v>-21863000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14034090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-4331669</v>
      </c>
      <c r="H45" s="44">
        <f t="shared" si="6"/>
        <v>-5402699</v>
      </c>
      <c r="I45" s="44">
        <f t="shared" si="6"/>
        <v>-4736008</v>
      </c>
      <c r="J45" s="44">
        <f t="shared" si="6"/>
        <v>-14470376</v>
      </c>
      <c r="K45" s="44">
        <f t="shared" si="6"/>
        <v>-3771491</v>
      </c>
      <c r="L45" s="44">
        <f t="shared" si="6"/>
        <v>-4371381</v>
      </c>
      <c r="M45" s="44">
        <f t="shared" si="6"/>
        <v>-2342883</v>
      </c>
      <c r="N45" s="44">
        <f t="shared" si="6"/>
        <v>-10485755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-24956131</v>
      </c>
      <c r="X45" s="44">
        <f t="shared" si="6"/>
        <v>0</v>
      </c>
      <c r="Y45" s="44">
        <f t="shared" si="6"/>
        <v>-24956131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-34946154</v>
      </c>
      <c r="F6" s="20">
        <v>-34946154</v>
      </c>
      <c r="G6" s="20">
        <v>-14621706</v>
      </c>
      <c r="H6" s="20">
        <v>-987374</v>
      </c>
      <c r="I6" s="20">
        <v>-1087770</v>
      </c>
      <c r="J6" s="20">
        <v>-16696850</v>
      </c>
      <c r="K6" s="20">
        <v>-760890</v>
      </c>
      <c r="L6" s="20">
        <v>-460798</v>
      </c>
      <c r="M6" s="20">
        <v>-706693</v>
      </c>
      <c r="N6" s="20">
        <v>-1928381</v>
      </c>
      <c r="O6" s="20"/>
      <c r="P6" s="20"/>
      <c r="Q6" s="20"/>
      <c r="R6" s="20"/>
      <c r="S6" s="20"/>
      <c r="T6" s="20"/>
      <c r="U6" s="20"/>
      <c r="V6" s="20"/>
      <c r="W6" s="20">
        <v>-18625231</v>
      </c>
      <c r="X6" s="20">
        <v>-25427822</v>
      </c>
      <c r="Y6" s="20">
        <v>6802591</v>
      </c>
      <c r="Z6" s="21">
        <v>-26.75255080832326</v>
      </c>
      <c r="AA6" s="22">
        <v>-34946154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4268094</v>
      </c>
      <c r="F11" s="20">
        <v>4268094</v>
      </c>
      <c r="G11" s="24">
        <v>547467</v>
      </c>
      <c r="H11" s="24">
        <v>21466</v>
      </c>
      <c r="I11" s="24">
        <v>-5878</v>
      </c>
      <c r="J11" s="20">
        <v>563055</v>
      </c>
      <c r="K11" s="24">
        <v>-4304</v>
      </c>
      <c r="L11" s="24">
        <v>2047117</v>
      </c>
      <c r="M11" s="20">
        <v>71061</v>
      </c>
      <c r="N11" s="24">
        <v>2113874</v>
      </c>
      <c r="O11" s="24"/>
      <c r="P11" s="24"/>
      <c r="Q11" s="20"/>
      <c r="R11" s="24"/>
      <c r="S11" s="24"/>
      <c r="T11" s="20"/>
      <c r="U11" s="24"/>
      <c r="V11" s="24"/>
      <c r="W11" s="24">
        <v>2676929</v>
      </c>
      <c r="X11" s="20">
        <v>2393094</v>
      </c>
      <c r="Y11" s="24">
        <v>283835</v>
      </c>
      <c r="Z11" s="25">
        <v>11.86058717292342</v>
      </c>
      <c r="AA11" s="26">
        <v>4268094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-30678060</v>
      </c>
      <c r="F13" s="31">
        <f t="shared" si="0"/>
        <v>-30678060</v>
      </c>
      <c r="G13" s="31">
        <f t="shared" si="0"/>
        <v>-14074239</v>
      </c>
      <c r="H13" s="31">
        <f t="shared" si="0"/>
        <v>-965908</v>
      </c>
      <c r="I13" s="31">
        <f t="shared" si="0"/>
        <v>-1093648</v>
      </c>
      <c r="J13" s="31">
        <f t="shared" si="0"/>
        <v>-16133795</v>
      </c>
      <c r="K13" s="31">
        <f t="shared" si="0"/>
        <v>-765194</v>
      </c>
      <c r="L13" s="31">
        <f t="shared" si="0"/>
        <v>1586319</v>
      </c>
      <c r="M13" s="31">
        <f t="shared" si="0"/>
        <v>-635632</v>
      </c>
      <c r="N13" s="31">
        <f t="shared" si="0"/>
        <v>185493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-15948302</v>
      </c>
      <c r="X13" s="31">
        <f t="shared" si="0"/>
        <v>-23034728</v>
      </c>
      <c r="Y13" s="31">
        <f t="shared" si="0"/>
        <v>7086426</v>
      </c>
      <c r="Z13" s="32">
        <f>+IF(X13&lt;&gt;0,+(Y13/X13)*100,0)</f>
        <v>-30.764096715185868</v>
      </c>
      <c r="AA13" s="33">
        <f>SUM(AA6:AA12)</f>
        <v>-30678060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23173967</v>
      </c>
      <c r="F17" s="20">
        <v>23173967</v>
      </c>
      <c r="G17" s="24">
        <v>7201671</v>
      </c>
      <c r="H17" s="24">
        <v>-650198</v>
      </c>
      <c r="I17" s="24">
        <v>61957</v>
      </c>
      <c r="J17" s="20">
        <v>6613430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6613430</v>
      </c>
      <c r="X17" s="20">
        <v>16573967</v>
      </c>
      <c r="Y17" s="24">
        <v>-9960537</v>
      </c>
      <c r="Z17" s="25">
        <v>-60.097482998487926</v>
      </c>
      <c r="AA17" s="26">
        <v>23173967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23173967</v>
      </c>
      <c r="F25" s="36">
        <f t="shared" si="1"/>
        <v>23173967</v>
      </c>
      <c r="G25" s="36">
        <f t="shared" si="1"/>
        <v>7201671</v>
      </c>
      <c r="H25" s="36">
        <f t="shared" si="1"/>
        <v>-650198</v>
      </c>
      <c r="I25" s="36">
        <f t="shared" si="1"/>
        <v>61957</v>
      </c>
      <c r="J25" s="36">
        <f t="shared" si="1"/>
        <v>6613430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6613430</v>
      </c>
      <c r="X25" s="36">
        <f t="shared" si="1"/>
        <v>16573967</v>
      </c>
      <c r="Y25" s="36">
        <f t="shared" si="1"/>
        <v>-9960537</v>
      </c>
      <c r="Z25" s="37">
        <f>+IF(X25&lt;&gt;0,+(Y25/X25)*100,0)</f>
        <v>-60.097482998487926</v>
      </c>
      <c r="AA25" s="38">
        <f>SUM(AA15:AA24)</f>
        <v>23173967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-7504093</v>
      </c>
      <c r="F26" s="31">
        <f t="shared" si="2"/>
        <v>-7504093</v>
      </c>
      <c r="G26" s="31">
        <f t="shared" si="2"/>
        <v>-6872568</v>
      </c>
      <c r="H26" s="31">
        <f t="shared" si="2"/>
        <v>-1616106</v>
      </c>
      <c r="I26" s="31">
        <f t="shared" si="2"/>
        <v>-1031691</v>
      </c>
      <c r="J26" s="31">
        <f t="shared" si="2"/>
        <v>-9520365</v>
      </c>
      <c r="K26" s="31">
        <f t="shared" si="2"/>
        <v>-765194</v>
      </c>
      <c r="L26" s="31">
        <f t="shared" si="2"/>
        <v>1586319</v>
      </c>
      <c r="M26" s="31">
        <f t="shared" si="2"/>
        <v>-635632</v>
      </c>
      <c r="N26" s="31">
        <f t="shared" si="2"/>
        <v>185493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-9334872</v>
      </c>
      <c r="X26" s="31">
        <f t="shared" si="2"/>
        <v>-6460761</v>
      </c>
      <c r="Y26" s="31">
        <f t="shared" si="2"/>
        <v>-2874111</v>
      </c>
      <c r="Z26" s="32">
        <f>+IF(X26&lt;&gt;0,+(Y26/X26)*100,0)</f>
        <v>44.485641861694006</v>
      </c>
      <c r="AA26" s="33">
        <f>+AA13+AA25</f>
        <v>-7504093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3750000</v>
      </c>
      <c r="F32" s="20">
        <v>3750000</v>
      </c>
      <c r="G32" s="20"/>
      <c r="H32" s="20"/>
      <c r="I32" s="20"/>
      <c r="J32" s="20"/>
      <c r="K32" s="20"/>
      <c r="L32" s="20">
        <v>-4751017</v>
      </c>
      <c r="M32" s="20"/>
      <c r="N32" s="20">
        <v>-4751017</v>
      </c>
      <c r="O32" s="20"/>
      <c r="P32" s="20"/>
      <c r="Q32" s="20"/>
      <c r="R32" s="20"/>
      <c r="S32" s="20"/>
      <c r="T32" s="20"/>
      <c r="U32" s="20"/>
      <c r="V32" s="20"/>
      <c r="W32" s="20">
        <v>-4751017</v>
      </c>
      <c r="X32" s="20">
        <v>1875000</v>
      </c>
      <c r="Y32" s="20">
        <v>-6626017</v>
      </c>
      <c r="Z32" s="21">
        <v>-353.38757333333331</v>
      </c>
      <c r="AA32" s="22">
        <v>3750000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5790789</v>
      </c>
      <c r="F33" s="20">
        <v>5790789</v>
      </c>
      <c r="G33" s="20">
        <v>624810</v>
      </c>
      <c r="H33" s="20">
        <v>-664010</v>
      </c>
      <c r="I33" s="20">
        <v>-825631</v>
      </c>
      <c r="J33" s="20">
        <v>-864831</v>
      </c>
      <c r="K33" s="20">
        <v>-449188</v>
      </c>
      <c r="L33" s="20">
        <v>5163765</v>
      </c>
      <c r="M33" s="20"/>
      <c r="N33" s="20">
        <v>4714577</v>
      </c>
      <c r="O33" s="20"/>
      <c r="P33" s="20"/>
      <c r="Q33" s="20"/>
      <c r="R33" s="20"/>
      <c r="S33" s="20"/>
      <c r="T33" s="20"/>
      <c r="U33" s="20"/>
      <c r="V33" s="20"/>
      <c r="W33" s="20">
        <v>3849746</v>
      </c>
      <c r="X33" s="20">
        <v>5790789</v>
      </c>
      <c r="Y33" s="20">
        <v>-1941043</v>
      </c>
      <c r="Z33" s="21">
        <v>-33.519491039994719</v>
      </c>
      <c r="AA33" s="22">
        <v>5790789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>
        <v>1313478</v>
      </c>
      <c r="M35" s="20"/>
      <c r="N35" s="20">
        <v>1313478</v>
      </c>
      <c r="O35" s="20"/>
      <c r="P35" s="20"/>
      <c r="Q35" s="20"/>
      <c r="R35" s="20"/>
      <c r="S35" s="20"/>
      <c r="T35" s="20"/>
      <c r="U35" s="20"/>
      <c r="V35" s="20"/>
      <c r="W35" s="20">
        <v>1313478</v>
      </c>
      <c r="X35" s="20"/>
      <c r="Y35" s="20">
        <v>1313478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9540789</v>
      </c>
      <c r="F37" s="31">
        <f t="shared" si="3"/>
        <v>9540789</v>
      </c>
      <c r="G37" s="31">
        <f t="shared" si="3"/>
        <v>624810</v>
      </c>
      <c r="H37" s="31">
        <f t="shared" si="3"/>
        <v>-664010</v>
      </c>
      <c r="I37" s="31">
        <f t="shared" si="3"/>
        <v>-825631</v>
      </c>
      <c r="J37" s="31">
        <f t="shared" si="3"/>
        <v>-864831</v>
      </c>
      <c r="K37" s="31">
        <f t="shared" si="3"/>
        <v>-449188</v>
      </c>
      <c r="L37" s="31">
        <f t="shared" si="3"/>
        <v>1726226</v>
      </c>
      <c r="M37" s="31">
        <f t="shared" si="3"/>
        <v>0</v>
      </c>
      <c r="N37" s="31">
        <f t="shared" si="3"/>
        <v>1277038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412207</v>
      </c>
      <c r="X37" s="31">
        <f t="shared" si="3"/>
        <v>7665789</v>
      </c>
      <c r="Y37" s="31">
        <f t="shared" si="3"/>
        <v>-7253582</v>
      </c>
      <c r="Z37" s="32">
        <f>+IF(X37&lt;&gt;0,+(Y37/X37)*100,0)</f>
        <v>-94.622771380741113</v>
      </c>
      <c r="AA37" s="33">
        <f>SUM(AA29:AA36)</f>
        <v>9540789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9540789</v>
      </c>
      <c r="F44" s="31">
        <f t="shared" si="5"/>
        <v>9540789</v>
      </c>
      <c r="G44" s="31">
        <f t="shared" si="5"/>
        <v>624810</v>
      </c>
      <c r="H44" s="31">
        <f t="shared" si="5"/>
        <v>-664010</v>
      </c>
      <c r="I44" s="31">
        <f t="shared" si="5"/>
        <v>-825631</v>
      </c>
      <c r="J44" s="31">
        <f t="shared" si="5"/>
        <v>-864831</v>
      </c>
      <c r="K44" s="31">
        <f t="shared" si="5"/>
        <v>-449188</v>
      </c>
      <c r="L44" s="31">
        <f t="shared" si="5"/>
        <v>1726226</v>
      </c>
      <c r="M44" s="31">
        <f t="shared" si="5"/>
        <v>0</v>
      </c>
      <c r="N44" s="31">
        <f t="shared" si="5"/>
        <v>1277038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412207</v>
      </c>
      <c r="X44" s="31">
        <f t="shared" si="5"/>
        <v>7665789</v>
      </c>
      <c r="Y44" s="31">
        <f t="shared" si="5"/>
        <v>-7253582</v>
      </c>
      <c r="Z44" s="32">
        <f>+IF(X44&lt;&gt;0,+(Y44/X44)*100,0)</f>
        <v>-94.622771380741113</v>
      </c>
      <c r="AA44" s="33">
        <f>+AA37+AA43</f>
        <v>9540789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-17044882</v>
      </c>
      <c r="F45" s="44">
        <f t="shared" si="6"/>
        <v>-17044882</v>
      </c>
      <c r="G45" s="44">
        <f t="shared" si="6"/>
        <v>-7497378</v>
      </c>
      <c r="H45" s="44">
        <f t="shared" si="6"/>
        <v>-952096</v>
      </c>
      <c r="I45" s="44">
        <f t="shared" si="6"/>
        <v>-206060</v>
      </c>
      <c r="J45" s="44">
        <f t="shared" si="6"/>
        <v>-8655534</v>
      </c>
      <c r="K45" s="44">
        <f t="shared" si="6"/>
        <v>-316006</v>
      </c>
      <c r="L45" s="44">
        <f t="shared" si="6"/>
        <v>-139907</v>
      </c>
      <c r="M45" s="44">
        <f t="shared" si="6"/>
        <v>-635632</v>
      </c>
      <c r="N45" s="44">
        <f t="shared" si="6"/>
        <v>-1091545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-9747079</v>
      </c>
      <c r="X45" s="44">
        <f t="shared" si="6"/>
        <v>-14126550</v>
      </c>
      <c r="Y45" s="44">
        <f t="shared" si="6"/>
        <v>4379471</v>
      </c>
      <c r="Z45" s="45">
        <f>+IF(X45&lt;&gt;0,+(Y45/X45)*100,0)</f>
        <v>-31.001702468047753</v>
      </c>
      <c r="AA45" s="46">
        <f>+AA26-AA44</f>
        <v>-17044882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-5525000</v>
      </c>
      <c r="F47" s="20">
        <v>-5525000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-2606668</v>
      </c>
      <c r="Y47" s="20">
        <v>2606668</v>
      </c>
      <c r="Z47" s="47">
        <v>-100</v>
      </c>
      <c r="AA47" s="22">
        <v>-5525000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-5525000</v>
      </c>
      <c r="F50" s="52">
        <f t="shared" si="7"/>
        <v>-5525000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-2606668</v>
      </c>
      <c r="Y50" s="52">
        <f t="shared" si="7"/>
        <v>2606668</v>
      </c>
      <c r="Z50" s="53">
        <f>+IF(X50&lt;&gt;0,+(Y50/X50)*100,0)</f>
        <v>-100</v>
      </c>
      <c r="AA50" s="54">
        <f>SUM(AA47:AA49)</f>
        <v>-5525000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-2425691</v>
      </c>
      <c r="D6" s="18"/>
      <c r="E6" s="19"/>
      <c r="F6" s="20"/>
      <c r="G6" s="20"/>
      <c r="H6" s="20"/>
      <c r="I6" s="20"/>
      <c r="J6" s="20"/>
      <c r="K6" s="20"/>
      <c r="L6" s="20"/>
      <c r="M6" s="20">
        <v>-2425691</v>
      </c>
      <c r="N6" s="20">
        <v>-2425691</v>
      </c>
      <c r="O6" s="20"/>
      <c r="P6" s="20"/>
      <c r="Q6" s="20"/>
      <c r="R6" s="20"/>
      <c r="S6" s="20"/>
      <c r="T6" s="20"/>
      <c r="U6" s="20"/>
      <c r="V6" s="20"/>
      <c r="W6" s="20">
        <v>-2425691</v>
      </c>
      <c r="X6" s="20"/>
      <c r="Y6" s="20">
        <v>-2425691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-2425691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-2425691</v>
      </c>
      <c r="N13" s="31">
        <f t="shared" si="0"/>
        <v>-2425691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-2425691</v>
      </c>
      <c r="X13" s="31">
        <f t="shared" si="0"/>
        <v>0</v>
      </c>
      <c r="Y13" s="31">
        <f t="shared" si="0"/>
        <v>-2425691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-2425691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-2425691</v>
      </c>
      <c r="N26" s="31">
        <f t="shared" si="2"/>
        <v>-2425691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-2425691</v>
      </c>
      <c r="X26" s="31">
        <f t="shared" si="2"/>
        <v>0</v>
      </c>
      <c r="Y26" s="31">
        <f t="shared" si="2"/>
        <v>-2425691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-2425691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-2425691</v>
      </c>
      <c r="N45" s="44">
        <f t="shared" si="6"/>
        <v>-2425691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-2425691</v>
      </c>
      <c r="X45" s="44">
        <f t="shared" si="6"/>
        <v>0</v>
      </c>
      <c r="Y45" s="44">
        <f t="shared" si="6"/>
        <v>-2425691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-7040545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-14316511</v>
      </c>
      <c r="N47" s="20">
        <v>-14316511</v>
      </c>
      <c r="O47" s="20"/>
      <c r="P47" s="20"/>
      <c r="Q47" s="20"/>
      <c r="R47" s="20"/>
      <c r="S47" s="20"/>
      <c r="T47" s="20"/>
      <c r="U47" s="20"/>
      <c r="V47" s="20"/>
      <c r="W47" s="20">
        <v>-14316511</v>
      </c>
      <c r="X47" s="20"/>
      <c r="Y47" s="20">
        <v>-14316511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-7040545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-14316511</v>
      </c>
      <c r="N50" s="52">
        <f t="shared" si="7"/>
        <v>-14316511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-14316511</v>
      </c>
      <c r="X50" s="52">
        <f t="shared" si="7"/>
        <v>0</v>
      </c>
      <c r="Y50" s="52">
        <f t="shared" si="7"/>
        <v>-14316511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-85538671</v>
      </c>
      <c r="F6" s="20">
        <v>-85538671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-42769314</v>
      </c>
      <c r="Y6" s="20">
        <v>42769314</v>
      </c>
      <c r="Z6" s="21">
        <v>-100</v>
      </c>
      <c r="AA6" s="22">
        <v>-85538671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-1999998</v>
      </c>
      <c r="Y10" s="20">
        <v>1999998</v>
      </c>
      <c r="Z10" s="21">
        <v>-100</v>
      </c>
      <c r="AA10" s="22">
        <v>-4000000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10658773</v>
      </c>
      <c r="F11" s="20">
        <v>10658773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5329386</v>
      </c>
      <c r="Y11" s="24">
        <v>-5329386</v>
      </c>
      <c r="Z11" s="25">
        <v>-100</v>
      </c>
      <c r="AA11" s="26">
        <v>10658773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-78879898</v>
      </c>
      <c r="F13" s="31">
        <f t="shared" si="0"/>
        <v>-78879898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-39439926</v>
      </c>
      <c r="Y13" s="31">
        <f t="shared" si="0"/>
        <v>39439926</v>
      </c>
      <c r="Z13" s="32">
        <f>+IF(X13&lt;&gt;0,+(Y13/X13)*100,0)</f>
        <v>-100</v>
      </c>
      <c r="AA13" s="33">
        <f>SUM(AA6:AA12)</f>
        <v>-78879898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11730087</v>
      </c>
      <c r="D17" s="18"/>
      <c r="E17" s="19">
        <v>52502989</v>
      </c>
      <c r="F17" s="20">
        <v>52502989</v>
      </c>
      <c r="G17" s="24"/>
      <c r="H17" s="24">
        <v>1428590</v>
      </c>
      <c r="I17" s="24"/>
      <c r="J17" s="20">
        <v>1428590</v>
      </c>
      <c r="K17" s="24">
        <v>5845678</v>
      </c>
      <c r="L17" s="24">
        <v>9763261</v>
      </c>
      <c r="M17" s="20">
        <v>5777567</v>
      </c>
      <c r="N17" s="24">
        <v>21386506</v>
      </c>
      <c r="O17" s="24"/>
      <c r="P17" s="24"/>
      <c r="Q17" s="20"/>
      <c r="R17" s="24"/>
      <c r="S17" s="24"/>
      <c r="T17" s="20"/>
      <c r="U17" s="24"/>
      <c r="V17" s="24"/>
      <c r="W17" s="24">
        <v>22815096</v>
      </c>
      <c r="X17" s="20">
        <v>26251482</v>
      </c>
      <c r="Y17" s="24">
        <v>-3436386</v>
      </c>
      <c r="Z17" s="25">
        <v>-13.090255247303753</v>
      </c>
      <c r="AA17" s="26">
        <v>52502989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11730087</v>
      </c>
      <c r="D25" s="29">
        <f t="shared" ref="D25:Y25" si="1">SUM(D15:D24)</f>
        <v>0</v>
      </c>
      <c r="E25" s="35">
        <f t="shared" si="1"/>
        <v>52502989</v>
      </c>
      <c r="F25" s="36">
        <f t="shared" si="1"/>
        <v>52502989</v>
      </c>
      <c r="G25" s="36">
        <f t="shared" si="1"/>
        <v>0</v>
      </c>
      <c r="H25" s="36">
        <f t="shared" si="1"/>
        <v>1428590</v>
      </c>
      <c r="I25" s="36">
        <f t="shared" si="1"/>
        <v>0</v>
      </c>
      <c r="J25" s="36">
        <f t="shared" si="1"/>
        <v>1428590</v>
      </c>
      <c r="K25" s="36">
        <f t="shared" si="1"/>
        <v>5845678</v>
      </c>
      <c r="L25" s="36">
        <f t="shared" si="1"/>
        <v>9763261</v>
      </c>
      <c r="M25" s="36">
        <f t="shared" si="1"/>
        <v>5777567</v>
      </c>
      <c r="N25" s="36">
        <f t="shared" si="1"/>
        <v>21386506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22815096</v>
      </c>
      <c r="X25" s="36">
        <f t="shared" si="1"/>
        <v>26251482</v>
      </c>
      <c r="Y25" s="36">
        <f t="shared" si="1"/>
        <v>-3436386</v>
      </c>
      <c r="Z25" s="37">
        <f>+IF(X25&lt;&gt;0,+(Y25/X25)*100,0)</f>
        <v>-13.090255247303753</v>
      </c>
      <c r="AA25" s="38">
        <f>SUM(AA15:AA24)</f>
        <v>52502989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11730087</v>
      </c>
      <c r="D26" s="29">
        <f>+D13+D25</f>
        <v>0</v>
      </c>
      <c r="E26" s="30">
        <f t="shared" si="2"/>
        <v>-26376909</v>
      </c>
      <c r="F26" s="31">
        <f t="shared" si="2"/>
        <v>-26376909</v>
      </c>
      <c r="G26" s="31">
        <f t="shared" si="2"/>
        <v>0</v>
      </c>
      <c r="H26" s="31">
        <f t="shared" si="2"/>
        <v>1428590</v>
      </c>
      <c r="I26" s="31">
        <f t="shared" si="2"/>
        <v>0</v>
      </c>
      <c r="J26" s="31">
        <f t="shared" si="2"/>
        <v>1428590</v>
      </c>
      <c r="K26" s="31">
        <f t="shared" si="2"/>
        <v>5845678</v>
      </c>
      <c r="L26" s="31">
        <f t="shared" si="2"/>
        <v>9763261</v>
      </c>
      <c r="M26" s="31">
        <f t="shared" si="2"/>
        <v>5777567</v>
      </c>
      <c r="N26" s="31">
        <f t="shared" si="2"/>
        <v>21386506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22815096</v>
      </c>
      <c r="X26" s="31">
        <f t="shared" si="2"/>
        <v>-13188444</v>
      </c>
      <c r="Y26" s="31">
        <f t="shared" si="2"/>
        <v>36003540</v>
      </c>
      <c r="Z26" s="32">
        <f>+IF(X26&lt;&gt;0,+(Y26/X26)*100,0)</f>
        <v>-272.99308394530846</v>
      </c>
      <c r="AA26" s="33">
        <f>+AA13+AA25</f>
        <v>-26376909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-37228640</v>
      </c>
      <c r="I33" s="20"/>
      <c r="J33" s="20">
        <v>-37228640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-37228640</v>
      </c>
      <c r="X33" s="20"/>
      <c r="Y33" s="20">
        <v>-37228640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-37228640</v>
      </c>
      <c r="I37" s="31">
        <f t="shared" si="3"/>
        <v>0</v>
      </c>
      <c r="J37" s="31">
        <f t="shared" si="3"/>
        <v>-37228640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-37228640</v>
      </c>
      <c r="X37" s="31">
        <f t="shared" si="3"/>
        <v>0</v>
      </c>
      <c r="Y37" s="31">
        <f t="shared" si="3"/>
        <v>-37228640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-37228640</v>
      </c>
      <c r="I44" s="31">
        <f t="shared" si="5"/>
        <v>0</v>
      </c>
      <c r="J44" s="31">
        <f t="shared" si="5"/>
        <v>-37228640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-37228640</v>
      </c>
      <c r="X44" s="31">
        <f t="shared" si="5"/>
        <v>0</v>
      </c>
      <c r="Y44" s="31">
        <f t="shared" si="5"/>
        <v>-37228640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11730087</v>
      </c>
      <c r="D45" s="42">
        <f t="shared" si="6"/>
        <v>0</v>
      </c>
      <c r="E45" s="43">
        <f t="shared" si="6"/>
        <v>-26376909</v>
      </c>
      <c r="F45" s="44">
        <f t="shared" si="6"/>
        <v>-26376909</v>
      </c>
      <c r="G45" s="44">
        <f t="shared" si="6"/>
        <v>0</v>
      </c>
      <c r="H45" s="44">
        <f t="shared" si="6"/>
        <v>38657230</v>
      </c>
      <c r="I45" s="44">
        <f t="shared" si="6"/>
        <v>0</v>
      </c>
      <c r="J45" s="44">
        <f t="shared" si="6"/>
        <v>38657230</v>
      </c>
      <c r="K45" s="44">
        <f t="shared" si="6"/>
        <v>5845678</v>
      </c>
      <c r="L45" s="44">
        <f t="shared" si="6"/>
        <v>9763261</v>
      </c>
      <c r="M45" s="44">
        <f t="shared" si="6"/>
        <v>5777567</v>
      </c>
      <c r="N45" s="44">
        <f t="shared" si="6"/>
        <v>21386506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60043736</v>
      </c>
      <c r="X45" s="44">
        <f t="shared" si="6"/>
        <v>-13188444</v>
      </c>
      <c r="Y45" s="44">
        <f t="shared" si="6"/>
        <v>73232180</v>
      </c>
      <c r="Z45" s="45">
        <f>+IF(X45&lt;&gt;0,+(Y45/X45)*100,0)</f>
        <v>-555.27536076280114</v>
      </c>
      <c r="AA45" s="46">
        <f>+AA26-AA44</f>
        <v>-26376909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-45272772</v>
      </c>
      <c r="D6" s="18"/>
      <c r="E6" s="19">
        <v>-45585948</v>
      </c>
      <c r="F6" s="20">
        <v>-45585948</v>
      </c>
      <c r="G6" s="20">
        <v>-51036823</v>
      </c>
      <c r="H6" s="20">
        <v>-3305503</v>
      </c>
      <c r="I6" s="20">
        <v>2101041</v>
      </c>
      <c r="J6" s="20">
        <v>-52241285</v>
      </c>
      <c r="K6" s="20">
        <v>-5013078</v>
      </c>
      <c r="L6" s="20">
        <v>-485387</v>
      </c>
      <c r="M6" s="20">
        <v>-798085</v>
      </c>
      <c r="N6" s="20">
        <v>-6296550</v>
      </c>
      <c r="O6" s="20"/>
      <c r="P6" s="20"/>
      <c r="Q6" s="20"/>
      <c r="R6" s="20"/>
      <c r="S6" s="20"/>
      <c r="T6" s="20"/>
      <c r="U6" s="20"/>
      <c r="V6" s="20"/>
      <c r="W6" s="20">
        <v>-58537835</v>
      </c>
      <c r="X6" s="20">
        <v>-22792968</v>
      </c>
      <c r="Y6" s="20">
        <v>-35744867</v>
      </c>
      <c r="Z6" s="21">
        <v>156.82410031023605</v>
      </c>
      <c r="AA6" s="22">
        <v>-45585948</v>
      </c>
    </row>
    <row r="7" spans="1:27" ht="13.5" x14ac:dyDescent="0.25">
      <c r="A7" s="23" t="s">
        <v>35</v>
      </c>
      <c r="B7" s="17" t="s">
        <v>32</v>
      </c>
      <c r="C7" s="18">
        <v>11560771</v>
      </c>
      <c r="D7" s="18"/>
      <c r="E7" s="19">
        <v>10849114</v>
      </c>
      <c r="F7" s="20">
        <v>10849114</v>
      </c>
      <c r="G7" s="20">
        <v>11879156</v>
      </c>
      <c r="H7" s="20">
        <v>766219</v>
      </c>
      <c r="I7" s="20">
        <v>1241521</v>
      </c>
      <c r="J7" s="20">
        <v>13886896</v>
      </c>
      <c r="K7" s="20">
        <v>-681783</v>
      </c>
      <c r="L7" s="20">
        <v>2142056</v>
      </c>
      <c r="M7" s="20">
        <v>542473</v>
      </c>
      <c r="N7" s="20">
        <v>2002746</v>
      </c>
      <c r="O7" s="20"/>
      <c r="P7" s="20"/>
      <c r="Q7" s="20"/>
      <c r="R7" s="20"/>
      <c r="S7" s="20"/>
      <c r="T7" s="20"/>
      <c r="U7" s="20"/>
      <c r="V7" s="20"/>
      <c r="W7" s="20">
        <v>15889642</v>
      </c>
      <c r="X7" s="20">
        <v>5424558</v>
      </c>
      <c r="Y7" s="20">
        <v>10465084</v>
      </c>
      <c r="Z7" s="21">
        <v>192.9204923239829</v>
      </c>
      <c r="AA7" s="22">
        <v>10849114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-5870310</v>
      </c>
      <c r="D10" s="18"/>
      <c r="E10" s="19">
        <v>-2010834</v>
      </c>
      <c r="F10" s="20">
        <v>-2010834</v>
      </c>
      <c r="G10" s="20">
        <v>-5878715</v>
      </c>
      <c r="H10" s="20">
        <v>-17704</v>
      </c>
      <c r="I10" s="20">
        <v>-7380</v>
      </c>
      <c r="J10" s="20">
        <v>-5903799</v>
      </c>
      <c r="K10" s="20">
        <v>-155620</v>
      </c>
      <c r="L10" s="20">
        <v>-9337</v>
      </c>
      <c r="M10" s="20">
        <v>-374717</v>
      </c>
      <c r="N10" s="20">
        <v>-539674</v>
      </c>
      <c r="O10" s="20"/>
      <c r="P10" s="20"/>
      <c r="Q10" s="20"/>
      <c r="R10" s="20"/>
      <c r="S10" s="20"/>
      <c r="T10" s="20"/>
      <c r="U10" s="20"/>
      <c r="V10" s="20"/>
      <c r="W10" s="20">
        <v>-6443473</v>
      </c>
      <c r="X10" s="20">
        <v>-1005414</v>
      </c>
      <c r="Y10" s="20">
        <v>-5438059</v>
      </c>
      <c r="Z10" s="21">
        <v>540.87758873459086</v>
      </c>
      <c r="AA10" s="22">
        <v>-2010834</v>
      </c>
    </row>
    <row r="11" spans="1:27" ht="13.5" x14ac:dyDescent="0.25">
      <c r="A11" s="23" t="s">
        <v>39</v>
      </c>
      <c r="B11" s="17" t="s">
        <v>32</v>
      </c>
      <c r="C11" s="18">
        <v>16820510</v>
      </c>
      <c r="D11" s="18"/>
      <c r="E11" s="19"/>
      <c r="F11" s="20"/>
      <c r="G11" s="24">
        <v>18008695</v>
      </c>
      <c r="H11" s="24">
        <v>521520</v>
      </c>
      <c r="I11" s="24">
        <v>29442</v>
      </c>
      <c r="J11" s="20">
        <v>18559657</v>
      </c>
      <c r="K11" s="24">
        <v>1173813</v>
      </c>
      <c r="L11" s="24">
        <v>915174</v>
      </c>
      <c r="M11" s="20">
        <v>326867</v>
      </c>
      <c r="N11" s="24">
        <v>2415854</v>
      </c>
      <c r="O11" s="24"/>
      <c r="P11" s="24"/>
      <c r="Q11" s="20"/>
      <c r="R11" s="24"/>
      <c r="S11" s="24"/>
      <c r="T11" s="20"/>
      <c r="U11" s="24"/>
      <c r="V11" s="24"/>
      <c r="W11" s="24">
        <v>20975511</v>
      </c>
      <c r="X11" s="20"/>
      <c r="Y11" s="24">
        <v>20975511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-468923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-23230724</v>
      </c>
      <c r="D13" s="29">
        <f>SUM(D6:D12)</f>
        <v>0</v>
      </c>
      <c r="E13" s="30">
        <f t="shared" si="0"/>
        <v>-36747668</v>
      </c>
      <c r="F13" s="31">
        <f t="shared" si="0"/>
        <v>-36747668</v>
      </c>
      <c r="G13" s="31">
        <f t="shared" si="0"/>
        <v>-27496611</v>
      </c>
      <c r="H13" s="31">
        <f t="shared" si="0"/>
        <v>-2035468</v>
      </c>
      <c r="I13" s="31">
        <f t="shared" si="0"/>
        <v>3364624</v>
      </c>
      <c r="J13" s="31">
        <f t="shared" si="0"/>
        <v>-26167455</v>
      </c>
      <c r="K13" s="31">
        <f t="shared" si="0"/>
        <v>-4676668</v>
      </c>
      <c r="L13" s="31">
        <f t="shared" si="0"/>
        <v>2562506</v>
      </c>
      <c r="M13" s="31">
        <f t="shared" si="0"/>
        <v>-303462</v>
      </c>
      <c r="N13" s="31">
        <f t="shared" si="0"/>
        <v>-2417624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-28585079</v>
      </c>
      <c r="X13" s="31">
        <f t="shared" si="0"/>
        <v>-18373824</v>
      </c>
      <c r="Y13" s="31">
        <f t="shared" si="0"/>
        <v>-10211255</v>
      </c>
      <c r="Z13" s="32">
        <f>+IF(X13&lt;&gt;0,+(Y13/X13)*100,0)</f>
        <v>55.575012583118244</v>
      </c>
      <c r="AA13" s="33">
        <f>SUM(AA6:AA12)</f>
        <v>-36747668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6613056</v>
      </c>
      <c r="D17" s="18"/>
      <c r="E17" s="19">
        <v>5037130</v>
      </c>
      <c r="F17" s="20">
        <v>5037130</v>
      </c>
      <c r="G17" s="24">
        <v>6590983</v>
      </c>
      <c r="H17" s="24">
        <v>431110</v>
      </c>
      <c r="I17" s="24">
        <v>130662</v>
      </c>
      <c r="J17" s="20">
        <v>7152755</v>
      </c>
      <c r="K17" s="24">
        <v>1104650</v>
      </c>
      <c r="L17" s="24">
        <v>-201600</v>
      </c>
      <c r="M17" s="20">
        <v>24000</v>
      </c>
      <c r="N17" s="24">
        <v>927050</v>
      </c>
      <c r="O17" s="24"/>
      <c r="P17" s="24"/>
      <c r="Q17" s="20"/>
      <c r="R17" s="24"/>
      <c r="S17" s="24"/>
      <c r="T17" s="20"/>
      <c r="U17" s="24"/>
      <c r="V17" s="24"/>
      <c r="W17" s="24">
        <v>8079805</v>
      </c>
      <c r="X17" s="20">
        <v>2518560</v>
      </c>
      <c r="Y17" s="24">
        <v>5561245</v>
      </c>
      <c r="Z17" s="25">
        <v>220.81050282701224</v>
      </c>
      <c r="AA17" s="26">
        <v>5037130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6613056</v>
      </c>
      <c r="D25" s="29">
        <f t="shared" ref="D25:Y25" si="1">SUM(D15:D24)</f>
        <v>0</v>
      </c>
      <c r="E25" s="35">
        <f t="shared" si="1"/>
        <v>5037130</v>
      </c>
      <c r="F25" s="36">
        <f t="shared" si="1"/>
        <v>5037130</v>
      </c>
      <c r="G25" s="36">
        <f t="shared" si="1"/>
        <v>6590983</v>
      </c>
      <c r="H25" s="36">
        <f t="shared" si="1"/>
        <v>431110</v>
      </c>
      <c r="I25" s="36">
        <f t="shared" si="1"/>
        <v>130662</v>
      </c>
      <c r="J25" s="36">
        <f t="shared" si="1"/>
        <v>7152755</v>
      </c>
      <c r="K25" s="36">
        <f t="shared" si="1"/>
        <v>1104650</v>
      </c>
      <c r="L25" s="36">
        <f t="shared" si="1"/>
        <v>-201600</v>
      </c>
      <c r="M25" s="36">
        <f t="shared" si="1"/>
        <v>24000</v>
      </c>
      <c r="N25" s="36">
        <f t="shared" si="1"/>
        <v>927050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8079805</v>
      </c>
      <c r="X25" s="36">
        <f t="shared" si="1"/>
        <v>2518560</v>
      </c>
      <c r="Y25" s="36">
        <f t="shared" si="1"/>
        <v>5561245</v>
      </c>
      <c r="Z25" s="37">
        <f>+IF(X25&lt;&gt;0,+(Y25/X25)*100,0)</f>
        <v>220.81050282701224</v>
      </c>
      <c r="AA25" s="38">
        <f>SUM(AA15:AA24)</f>
        <v>5037130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-16617668</v>
      </c>
      <c r="D26" s="29">
        <f>+D13+D25</f>
        <v>0</v>
      </c>
      <c r="E26" s="30">
        <f t="shared" si="2"/>
        <v>-31710538</v>
      </c>
      <c r="F26" s="31">
        <f t="shared" si="2"/>
        <v>-31710538</v>
      </c>
      <c r="G26" s="31">
        <f t="shared" si="2"/>
        <v>-20905628</v>
      </c>
      <c r="H26" s="31">
        <f t="shared" si="2"/>
        <v>-1604358</v>
      </c>
      <c r="I26" s="31">
        <f t="shared" si="2"/>
        <v>3495286</v>
      </c>
      <c r="J26" s="31">
        <f t="shared" si="2"/>
        <v>-19014700</v>
      </c>
      <c r="K26" s="31">
        <f t="shared" si="2"/>
        <v>-3572018</v>
      </c>
      <c r="L26" s="31">
        <f t="shared" si="2"/>
        <v>2360906</v>
      </c>
      <c r="M26" s="31">
        <f t="shared" si="2"/>
        <v>-279462</v>
      </c>
      <c r="N26" s="31">
        <f t="shared" si="2"/>
        <v>-1490574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-20505274</v>
      </c>
      <c r="X26" s="31">
        <f t="shared" si="2"/>
        <v>-15855264</v>
      </c>
      <c r="Y26" s="31">
        <f t="shared" si="2"/>
        <v>-4650010</v>
      </c>
      <c r="Z26" s="32">
        <f>+IF(X26&lt;&gt;0,+(Y26/X26)*100,0)</f>
        <v>29.327862342752542</v>
      </c>
      <c r="AA26" s="33">
        <f>+AA13+AA25</f>
        <v>-31710538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-3400</v>
      </c>
      <c r="D31" s="18"/>
      <c r="E31" s="19"/>
      <c r="F31" s="20"/>
      <c r="G31" s="20">
        <v>-3400</v>
      </c>
      <c r="H31" s="20"/>
      <c r="I31" s="20">
        <v>-576</v>
      </c>
      <c r="J31" s="20">
        <v>-3976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-3976</v>
      </c>
      <c r="X31" s="20"/>
      <c r="Y31" s="20">
        <v>-3976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3616977</v>
      </c>
      <c r="D32" s="18"/>
      <c r="E32" s="19">
        <v>-24999937</v>
      </c>
      <c r="F32" s="20">
        <v>-24999937</v>
      </c>
      <c r="G32" s="20">
        <v>1937484</v>
      </c>
      <c r="H32" s="20">
        <v>-1250235</v>
      </c>
      <c r="I32" s="20">
        <v>-220974</v>
      </c>
      <c r="J32" s="20">
        <v>466275</v>
      </c>
      <c r="K32" s="20">
        <v>1468548</v>
      </c>
      <c r="L32" s="20">
        <v>1245840</v>
      </c>
      <c r="M32" s="20">
        <v>-1810625</v>
      </c>
      <c r="N32" s="20">
        <v>903763</v>
      </c>
      <c r="O32" s="20"/>
      <c r="P32" s="20"/>
      <c r="Q32" s="20"/>
      <c r="R32" s="20"/>
      <c r="S32" s="20"/>
      <c r="T32" s="20"/>
      <c r="U32" s="20"/>
      <c r="V32" s="20"/>
      <c r="W32" s="20">
        <v>1370038</v>
      </c>
      <c r="X32" s="20">
        <v>-12499974</v>
      </c>
      <c r="Y32" s="20">
        <v>13870012</v>
      </c>
      <c r="Z32" s="21">
        <v>-110.96032679747974</v>
      </c>
      <c r="AA32" s="22">
        <v>-24999937</v>
      </c>
    </row>
    <row r="33" spans="1:27" ht="13.5" x14ac:dyDescent="0.25">
      <c r="A33" s="23" t="s">
        <v>60</v>
      </c>
      <c r="B33" s="17" t="s">
        <v>32</v>
      </c>
      <c r="C33" s="18">
        <v>-6564739</v>
      </c>
      <c r="D33" s="18"/>
      <c r="E33" s="19"/>
      <c r="F33" s="20"/>
      <c r="G33" s="20">
        <v>-11515969</v>
      </c>
      <c r="H33" s="20">
        <v>-492794</v>
      </c>
      <c r="I33" s="20">
        <v>2006714</v>
      </c>
      <c r="J33" s="20">
        <v>-10002049</v>
      </c>
      <c r="K33" s="20">
        <v>-1309446</v>
      </c>
      <c r="L33" s="20">
        <v>768535</v>
      </c>
      <c r="M33" s="20">
        <v>172987</v>
      </c>
      <c r="N33" s="20">
        <v>-367924</v>
      </c>
      <c r="O33" s="20"/>
      <c r="P33" s="20"/>
      <c r="Q33" s="20"/>
      <c r="R33" s="20"/>
      <c r="S33" s="20"/>
      <c r="T33" s="20"/>
      <c r="U33" s="20"/>
      <c r="V33" s="20"/>
      <c r="W33" s="20">
        <v>-10369973</v>
      </c>
      <c r="X33" s="20"/>
      <c r="Y33" s="20">
        <v>-10369973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6990538</v>
      </c>
      <c r="D35" s="18"/>
      <c r="E35" s="19">
        <v>7815657</v>
      </c>
      <c r="F35" s="20">
        <v>7815657</v>
      </c>
      <c r="G35" s="20">
        <v>7336933</v>
      </c>
      <c r="H35" s="20">
        <v>343530</v>
      </c>
      <c r="I35" s="20">
        <v>352682</v>
      </c>
      <c r="J35" s="20">
        <v>8033145</v>
      </c>
      <c r="K35" s="20">
        <v>252501</v>
      </c>
      <c r="L35" s="20">
        <v>300802</v>
      </c>
      <c r="M35" s="20">
        <v>259576</v>
      </c>
      <c r="N35" s="20">
        <v>812879</v>
      </c>
      <c r="O35" s="20"/>
      <c r="P35" s="20"/>
      <c r="Q35" s="20"/>
      <c r="R35" s="20"/>
      <c r="S35" s="20"/>
      <c r="T35" s="20"/>
      <c r="U35" s="20"/>
      <c r="V35" s="20"/>
      <c r="W35" s="20">
        <v>8846024</v>
      </c>
      <c r="X35" s="20">
        <v>3907830</v>
      </c>
      <c r="Y35" s="20">
        <v>4938194</v>
      </c>
      <c r="Z35" s="21">
        <v>126.36665361594541</v>
      </c>
      <c r="AA35" s="22">
        <v>7815657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4039376</v>
      </c>
      <c r="D37" s="29">
        <f t="shared" ref="D37:Y37" si="3">SUM(D29:D36)</f>
        <v>0</v>
      </c>
      <c r="E37" s="30">
        <f t="shared" si="3"/>
        <v>-17184280</v>
      </c>
      <c r="F37" s="31">
        <f t="shared" si="3"/>
        <v>-17184280</v>
      </c>
      <c r="G37" s="31">
        <f t="shared" si="3"/>
        <v>-2244952</v>
      </c>
      <c r="H37" s="31">
        <f t="shared" si="3"/>
        <v>-1399499</v>
      </c>
      <c r="I37" s="31">
        <f t="shared" si="3"/>
        <v>2137846</v>
      </c>
      <c r="J37" s="31">
        <f t="shared" si="3"/>
        <v>-1506605</v>
      </c>
      <c r="K37" s="31">
        <f t="shared" si="3"/>
        <v>411603</v>
      </c>
      <c r="L37" s="31">
        <f t="shared" si="3"/>
        <v>2315177</v>
      </c>
      <c r="M37" s="31">
        <f t="shared" si="3"/>
        <v>-1378062</v>
      </c>
      <c r="N37" s="31">
        <f t="shared" si="3"/>
        <v>1348718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-157887</v>
      </c>
      <c r="X37" s="31">
        <f t="shared" si="3"/>
        <v>-8592144</v>
      </c>
      <c r="Y37" s="31">
        <f t="shared" si="3"/>
        <v>8434257</v>
      </c>
      <c r="Z37" s="32">
        <f>+IF(X37&lt;&gt;0,+(Y37/X37)*100,0)</f>
        <v>-98.162426048725436</v>
      </c>
      <c r="AA37" s="33">
        <f>SUM(AA29:AA36)</f>
        <v>-17184280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4039376</v>
      </c>
      <c r="D44" s="29">
        <f>+D37+D43</f>
        <v>0</v>
      </c>
      <c r="E44" s="30">
        <f t="shared" si="5"/>
        <v>-17184280</v>
      </c>
      <c r="F44" s="31">
        <f t="shared" si="5"/>
        <v>-17184280</v>
      </c>
      <c r="G44" s="31">
        <f t="shared" si="5"/>
        <v>-2244952</v>
      </c>
      <c r="H44" s="31">
        <f t="shared" si="5"/>
        <v>-1399499</v>
      </c>
      <c r="I44" s="31">
        <f t="shared" si="5"/>
        <v>2137846</v>
      </c>
      <c r="J44" s="31">
        <f t="shared" si="5"/>
        <v>-1506605</v>
      </c>
      <c r="K44" s="31">
        <f t="shared" si="5"/>
        <v>411603</v>
      </c>
      <c r="L44" s="31">
        <f t="shared" si="5"/>
        <v>2315177</v>
      </c>
      <c r="M44" s="31">
        <f t="shared" si="5"/>
        <v>-1378062</v>
      </c>
      <c r="N44" s="31">
        <f t="shared" si="5"/>
        <v>1348718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-157887</v>
      </c>
      <c r="X44" s="31">
        <f t="shared" si="5"/>
        <v>-8592144</v>
      </c>
      <c r="Y44" s="31">
        <f t="shared" si="5"/>
        <v>8434257</v>
      </c>
      <c r="Z44" s="32">
        <f>+IF(X44&lt;&gt;0,+(Y44/X44)*100,0)</f>
        <v>-98.162426048725436</v>
      </c>
      <c r="AA44" s="33">
        <f>+AA37+AA43</f>
        <v>-17184280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-20657044</v>
      </c>
      <c r="D45" s="42">
        <f t="shared" si="6"/>
        <v>0</v>
      </c>
      <c r="E45" s="43">
        <f t="shared" si="6"/>
        <v>-14526258</v>
      </c>
      <c r="F45" s="44">
        <f t="shared" si="6"/>
        <v>-14526258</v>
      </c>
      <c r="G45" s="44">
        <f t="shared" si="6"/>
        <v>-18660676</v>
      </c>
      <c r="H45" s="44">
        <f t="shared" si="6"/>
        <v>-204859</v>
      </c>
      <c r="I45" s="44">
        <f t="shared" si="6"/>
        <v>1357440</v>
      </c>
      <c r="J45" s="44">
        <f t="shared" si="6"/>
        <v>-17508095</v>
      </c>
      <c r="K45" s="44">
        <f t="shared" si="6"/>
        <v>-3983621</v>
      </c>
      <c r="L45" s="44">
        <f t="shared" si="6"/>
        <v>45729</v>
      </c>
      <c r="M45" s="44">
        <f t="shared" si="6"/>
        <v>1098600</v>
      </c>
      <c r="N45" s="44">
        <f t="shared" si="6"/>
        <v>-2839292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-20347387</v>
      </c>
      <c r="X45" s="44">
        <f t="shared" si="6"/>
        <v>-7263120</v>
      </c>
      <c r="Y45" s="44">
        <f t="shared" si="6"/>
        <v>-13084267</v>
      </c>
      <c r="Z45" s="45">
        <f>+IF(X45&lt;&gt;0,+(Y45/X45)*100,0)</f>
        <v>180.14664496800273</v>
      </c>
      <c r="AA45" s="46">
        <f>+AA26-AA44</f>
        <v>-14526258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-2808935</v>
      </c>
      <c r="D47" s="18"/>
      <c r="E47" s="19">
        <v>-14526258</v>
      </c>
      <c r="F47" s="20">
        <v>-14526258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-7263126</v>
      </c>
      <c r="Y47" s="20">
        <v>7263126</v>
      </c>
      <c r="Z47" s="47">
        <v>-100</v>
      </c>
      <c r="AA47" s="22">
        <v>-14526258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-2808935</v>
      </c>
      <c r="D50" s="50">
        <f t="shared" ref="D50:Y50" si="7">SUM(D47:D49)</f>
        <v>0</v>
      </c>
      <c r="E50" s="51">
        <f t="shared" si="7"/>
        <v>-14526258</v>
      </c>
      <c r="F50" s="52">
        <f t="shared" si="7"/>
        <v>-14526258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-7263126</v>
      </c>
      <c r="Y50" s="52">
        <f t="shared" si="7"/>
        <v>7263126</v>
      </c>
      <c r="Z50" s="53">
        <f>+IF(X50&lt;&gt;0,+(Y50/X50)*100,0)</f>
        <v>-100</v>
      </c>
      <c r="AA50" s="54">
        <f>SUM(AA47:AA49)</f>
        <v>-14526258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10892277</v>
      </c>
      <c r="D17" s="18"/>
      <c r="E17" s="19">
        <v>143439420</v>
      </c>
      <c r="F17" s="20">
        <v>143439420</v>
      </c>
      <c r="G17" s="24"/>
      <c r="H17" s="24">
        <v>1098289</v>
      </c>
      <c r="I17" s="24"/>
      <c r="J17" s="20">
        <v>1098289</v>
      </c>
      <c r="K17" s="24">
        <v>1395782</v>
      </c>
      <c r="L17" s="24">
        <v>212876268</v>
      </c>
      <c r="M17" s="20">
        <v>1818214</v>
      </c>
      <c r="N17" s="24">
        <v>216090264</v>
      </c>
      <c r="O17" s="24"/>
      <c r="P17" s="24"/>
      <c r="Q17" s="20"/>
      <c r="R17" s="24"/>
      <c r="S17" s="24"/>
      <c r="T17" s="20"/>
      <c r="U17" s="24"/>
      <c r="V17" s="24"/>
      <c r="W17" s="24">
        <v>217188553</v>
      </c>
      <c r="X17" s="20">
        <v>79158634</v>
      </c>
      <c r="Y17" s="24">
        <v>138029919</v>
      </c>
      <c r="Z17" s="25">
        <v>174.3712745219934</v>
      </c>
      <c r="AA17" s="26">
        <v>143439420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10892277</v>
      </c>
      <c r="D25" s="29">
        <f t="shared" ref="D25:Y25" si="1">SUM(D15:D24)</f>
        <v>0</v>
      </c>
      <c r="E25" s="35">
        <f t="shared" si="1"/>
        <v>143439420</v>
      </c>
      <c r="F25" s="36">
        <f t="shared" si="1"/>
        <v>143439420</v>
      </c>
      <c r="G25" s="36">
        <f t="shared" si="1"/>
        <v>0</v>
      </c>
      <c r="H25" s="36">
        <f t="shared" si="1"/>
        <v>1098289</v>
      </c>
      <c r="I25" s="36">
        <f t="shared" si="1"/>
        <v>0</v>
      </c>
      <c r="J25" s="36">
        <f t="shared" si="1"/>
        <v>1098289</v>
      </c>
      <c r="K25" s="36">
        <f t="shared" si="1"/>
        <v>1395782</v>
      </c>
      <c r="L25" s="36">
        <f t="shared" si="1"/>
        <v>212876268</v>
      </c>
      <c r="M25" s="36">
        <f t="shared" si="1"/>
        <v>1818214</v>
      </c>
      <c r="N25" s="36">
        <f t="shared" si="1"/>
        <v>216090264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217188553</v>
      </c>
      <c r="X25" s="36">
        <f t="shared" si="1"/>
        <v>79158634</v>
      </c>
      <c r="Y25" s="36">
        <f t="shared" si="1"/>
        <v>138029919</v>
      </c>
      <c r="Z25" s="37">
        <f>+IF(X25&lt;&gt;0,+(Y25/X25)*100,0)</f>
        <v>174.3712745219934</v>
      </c>
      <c r="AA25" s="38">
        <f>SUM(AA15:AA24)</f>
        <v>143439420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10892277</v>
      </c>
      <c r="D26" s="29">
        <f>+D13+D25</f>
        <v>0</v>
      </c>
      <c r="E26" s="30">
        <f t="shared" si="2"/>
        <v>143439420</v>
      </c>
      <c r="F26" s="31">
        <f t="shared" si="2"/>
        <v>143439420</v>
      </c>
      <c r="G26" s="31">
        <f t="shared" si="2"/>
        <v>0</v>
      </c>
      <c r="H26" s="31">
        <f t="shared" si="2"/>
        <v>1098289</v>
      </c>
      <c r="I26" s="31">
        <f t="shared" si="2"/>
        <v>0</v>
      </c>
      <c r="J26" s="31">
        <f t="shared" si="2"/>
        <v>1098289</v>
      </c>
      <c r="K26" s="31">
        <f t="shared" si="2"/>
        <v>1395782</v>
      </c>
      <c r="L26" s="31">
        <f t="shared" si="2"/>
        <v>212876268</v>
      </c>
      <c r="M26" s="31">
        <f t="shared" si="2"/>
        <v>1818214</v>
      </c>
      <c r="N26" s="31">
        <f t="shared" si="2"/>
        <v>216090264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217188553</v>
      </c>
      <c r="X26" s="31">
        <f t="shared" si="2"/>
        <v>79158634</v>
      </c>
      <c r="Y26" s="31">
        <f t="shared" si="2"/>
        <v>138029919</v>
      </c>
      <c r="Z26" s="32">
        <f>+IF(X26&lt;&gt;0,+(Y26/X26)*100,0)</f>
        <v>174.3712745219934</v>
      </c>
      <c r="AA26" s="33">
        <f>+AA13+AA25</f>
        <v>143439420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-7329363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-288688</v>
      </c>
      <c r="H33" s="20">
        <v>1751969</v>
      </c>
      <c r="I33" s="20">
        <v>-217744</v>
      </c>
      <c r="J33" s="20">
        <v>1245537</v>
      </c>
      <c r="K33" s="20"/>
      <c r="L33" s="20">
        <v>-402797</v>
      </c>
      <c r="M33" s="20">
        <v>1962677</v>
      </c>
      <c r="N33" s="20">
        <v>1559880</v>
      </c>
      <c r="O33" s="20"/>
      <c r="P33" s="20"/>
      <c r="Q33" s="20"/>
      <c r="R33" s="20"/>
      <c r="S33" s="20"/>
      <c r="T33" s="20"/>
      <c r="U33" s="20"/>
      <c r="V33" s="20"/>
      <c r="W33" s="20">
        <v>2805417</v>
      </c>
      <c r="X33" s="20"/>
      <c r="Y33" s="20">
        <v>2805417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-7329363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-288688</v>
      </c>
      <c r="H37" s="31">
        <f t="shared" si="3"/>
        <v>1751969</v>
      </c>
      <c r="I37" s="31">
        <f t="shared" si="3"/>
        <v>-217744</v>
      </c>
      <c r="J37" s="31">
        <f t="shared" si="3"/>
        <v>1245537</v>
      </c>
      <c r="K37" s="31">
        <f t="shared" si="3"/>
        <v>0</v>
      </c>
      <c r="L37" s="31">
        <f t="shared" si="3"/>
        <v>-402797</v>
      </c>
      <c r="M37" s="31">
        <f t="shared" si="3"/>
        <v>1962677</v>
      </c>
      <c r="N37" s="31">
        <f t="shared" si="3"/>
        <v>1559880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2805417</v>
      </c>
      <c r="X37" s="31">
        <f t="shared" si="3"/>
        <v>0</v>
      </c>
      <c r="Y37" s="31">
        <f t="shared" si="3"/>
        <v>2805417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-7329363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-288688</v>
      </c>
      <c r="H44" s="31">
        <f t="shared" si="5"/>
        <v>1751969</v>
      </c>
      <c r="I44" s="31">
        <f t="shared" si="5"/>
        <v>-217744</v>
      </c>
      <c r="J44" s="31">
        <f t="shared" si="5"/>
        <v>1245537</v>
      </c>
      <c r="K44" s="31">
        <f t="shared" si="5"/>
        <v>0</v>
      </c>
      <c r="L44" s="31">
        <f t="shared" si="5"/>
        <v>-402797</v>
      </c>
      <c r="M44" s="31">
        <f t="shared" si="5"/>
        <v>1962677</v>
      </c>
      <c r="N44" s="31">
        <f t="shared" si="5"/>
        <v>1559880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2805417</v>
      </c>
      <c r="X44" s="31">
        <f t="shared" si="5"/>
        <v>0</v>
      </c>
      <c r="Y44" s="31">
        <f t="shared" si="5"/>
        <v>2805417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18221640</v>
      </c>
      <c r="D45" s="42">
        <f t="shared" si="6"/>
        <v>0</v>
      </c>
      <c r="E45" s="43">
        <f t="shared" si="6"/>
        <v>143439420</v>
      </c>
      <c r="F45" s="44">
        <f t="shared" si="6"/>
        <v>143439420</v>
      </c>
      <c r="G45" s="44">
        <f t="shared" si="6"/>
        <v>288688</v>
      </c>
      <c r="H45" s="44">
        <f t="shared" si="6"/>
        <v>-653680</v>
      </c>
      <c r="I45" s="44">
        <f t="shared" si="6"/>
        <v>217744</v>
      </c>
      <c r="J45" s="44">
        <f t="shared" si="6"/>
        <v>-147248</v>
      </c>
      <c r="K45" s="44">
        <f t="shared" si="6"/>
        <v>1395782</v>
      </c>
      <c r="L45" s="44">
        <f t="shared" si="6"/>
        <v>213279065</v>
      </c>
      <c r="M45" s="44">
        <f t="shared" si="6"/>
        <v>-144463</v>
      </c>
      <c r="N45" s="44">
        <f t="shared" si="6"/>
        <v>214530384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214383136</v>
      </c>
      <c r="X45" s="44">
        <f t="shared" si="6"/>
        <v>79158634</v>
      </c>
      <c r="Y45" s="44">
        <f t="shared" si="6"/>
        <v>135224502</v>
      </c>
      <c r="Z45" s="45">
        <f>+IF(X45&lt;&gt;0,+(Y45/X45)*100,0)</f>
        <v>170.82723029303409</v>
      </c>
      <c r="AA45" s="46">
        <f>+AA26-AA44</f>
        <v>143439420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-5549883</v>
      </c>
      <c r="D6" s="18"/>
      <c r="E6" s="19">
        <v>-71704738</v>
      </c>
      <c r="F6" s="20">
        <v>-71704738</v>
      </c>
      <c r="G6" s="20"/>
      <c r="H6" s="20">
        <v>1000000</v>
      </c>
      <c r="I6" s="20"/>
      <c r="J6" s="20">
        <v>1000000</v>
      </c>
      <c r="K6" s="20"/>
      <c r="L6" s="20">
        <v>-2870764</v>
      </c>
      <c r="M6" s="20">
        <v>-178750</v>
      </c>
      <c r="N6" s="20">
        <v>-3049514</v>
      </c>
      <c r="O6" s="20"/>
      <c r="P6" s="20"/>
      <c r="Q6" s="20"/>
      <c r="R6" s="20"/>
      <c r="S6" s="20"/>
      <c r="T6" s="20"/>
      <c r="U6" s="20"/>
      <c r="V6" s="20"/>
      <c r="W6" s="20">
        <v>-2049514</v>
      </c>
      <c r="X6" s="20">
        <v>-35852382</v>
      </c>
      <c r="Y6" s="20">
        <v>33802868</v>
      </c>
      <c r="Z6" s="21">
        <v>-94.283464903391916</v>
      </c>
      <c r="AA6" s="22">
        <v>-71704738</v>
      </c>
    </row>
    <row r="7" spans="1:27" ht="13.5" x14ac:dyDescent="0.25">
      <c r="A7" s="23" t="s">
        <v>35</v>
      </c>
      <c r="B7" s="17" t="s">
        <v>32</v>
      </c>
      <c r="C7" s="18">
        <v>36747307</v>
      </c>
      <c r="D7" s="18"/>
      <c r="E7" s="19">
        <v>189549861</v>
      </c>
      <c r="F7" s="20">
        <v>189549861</v>
      </c>
      <c r="G7" s="20">
        <v>8703198</v>
      </c>
      <c r="H7" s="20">
        <v>5876893</v>
      </c>
      <c r="I7" s="20">
        <v>58835956</v>
      </c>
      <c r="J7" s="20">
        <v>73416047</v>
      </c>
      <c r="K7" s="20">
        <v>7897268</v>
      </c>
      <c r="L7" s="20">
        <v>10683141</v>
      </c>
      <c r="M7" s="20">
        <v>8632822</v>
      </c>
      <c r="N7" s="20">
        <v>27213231</v>
      </c>
      <c r="O7" s="20"/>
      <c r="P7" s="20"/>
      <c r="Q7" s="20"/>
      <c r="R7" s="20"/>
      <c r="S7" s="20"/>
      <c r="T7" s="20"/>
      <c r="U7" s="20"/>
      <c r="V7" s="20"/>
      <c r="W7" s="20">
        <v>100629278</v>
      </c>
      <c r="X7" s="20">
        <v>94774920</v>
      </c>
      <c r="Y7" s="20">
        <v>5854358</v>
      </c>
      <c r="Z7" s="21">
        <v>6.1771173217555866</v>
      </c>
      <c r="AA7" s="22">
        <v>189549861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28467968</v>
      </c>
      <c r="F11" s="20">
        <v>28467968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14233980</v>
      </c>
      <c r="Y11" s="24">
        <v>-14233980</v>
      </c>
      <c r="Z11" s="25">
        <v>-100</v>
      </c>
      <c r="AA11" s="26">
        <v>28467968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31197424</v>
      </c>
      <c r="D13" s="29">
        <f>SUM(D6:D12)</f>
        <v>0</v>
      </c>
      <c r="E13" s="30">
        <f t="shared" si="0"/>
        <v>146313091</v>
      </c>
      <c r="F13" s="31">
        <f t="shared" si="0"/>
        <v>146313091</v>
      </c>
      <c r="G13" s="31">
        <f t="shared" si="0"/>
        <v>8703198</v>
      </c>
      <c r="H13" s="31">
        <f t="shared" si="0"/>
        <v>6876893</v>
      </c>
      <c r="I13" s="31">
        <f t="shared" si="0"/>
        <v>58835956</v>
      </c>
      <c r="J13" s="31">
        <f t="shared" si="0"/>
        <v>74416047</v>
      </c>
      <c r="K13" s="31">
        <f t="shared" si="0"/>
        <v>7897268</v>
      </c>
      <c r="L13" s="31">
        <f t="shared" si="0"/>
        <v>7812377</v>
      </c>
      <c r="M13" s="31">
        <f t="shared" si="0"/>
        <v>8454072</v>
      </c>
      <c r="N13" s="31">
        <f t="shared" si="0"/>
        <v>24163717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98579764</v>
      </c>
      <c r="X13" s="31">
        <f t="shared" si="0"/>
        <v>73156518</v>
      </c>
      <c r="Y13" s="31">
        <f t="shared" si="0"/>
        <v>25423246</v>
      </c>
      <c r="Z13" s="32">
        <f>+IF(X13&lt;&gt;0,+(Y13/X13)*100,0)</f>
        <v>34.751853553226795</v>
      </c>
      <c r="AA13" s="33">
        <f>SUM(AA6:AA12)</f>
        <v>146313091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13028981</v>
      </c>
      <c r="D17" s="18"/>
      <c r="E17" s="19">
        <v>7968095</v>
      </c>
      <c r="F17" s="20">
        <v>7968095</v>
      </c>
      <c r="G17" s="24"/>
      <c r="H17" s="24"/>
      <c r="I17" s="24">
        <v>13028981</v>
      </c>
      <c r="J17" s="20">
        <v>13028981</v>
      </c>
      <c r="K17" s="24"/>
      <c r="L17" s="24">
        <v>2773684</v>
      </c>
      <c r="M17" s="20">
        <v>155435</v>
      </c>
      <c r="N17" s="24">
        <v>2929119</v>
      </c>
      <c r="O17" s="24"/>
      <c r="P17" s="24"/>
      <c r="Q17" s="20"/>
      <c r="R17" s="24"/>
      <c r="S17" s="24"/>
      <c r="T17" s="20"/>
      <c r="U17" s="24"/>
      <c r="V17" s="24"/>
      <c r="W17" s="24">
        <v>15958100</v>
      </c>
      <c r="X17" s="20">
        <v>3984054</v>
      </c>
      <c r="Y17" s="24">
        <v>11974046</v>
      </c>
      <c r="Z17" s="25">
        <v>300.54928974356272</v>
      </c>
      <c r="AA17" s="26">
        <v>7968095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13028981</v>
      </c>
      <c r="D25" s="29">
        <f t="shared" ref="D25:Y25" si="1">SUM(D15:D24)</f>
        <v>0</v>
      </c>
      <c r="E25" s="35">
        <f t="shared" si="1"/>
        <v>7968095</v>
      </c>
      <c r="F25" s="36">
        <f t="shared" si="1"/>
        <v>7968095</v>
      </c>
      <c r="G25" s="36">
        <f t="shared" si="1"/>
        <v>0</v>
      </c>
      <c r="H25" s="36">
        <f t="shared" si="1"/>
        <v>0</v>
      </c>
      <c r="I25" s="36">
        <f t="shared" si="1"/>
        <v>13028981</v>
      </c>
      <c r="J25" s="36">
        <f t="shared" si="1"/>
        <v>13028981</v>
      </c>
      <c r="K25" s="36">
        <f t="shared" si="1"/>
        <v>0</v>
      </c>
      <c r="L25" s="36">
        <f t="shared" si="1"/>
        <v>2773684</v>
      </c>
      <c r="M25" s="36">
        <f t="shared" si="1"/>
        <v>155435</v>
      </c>
      <c r="N25" s="36">
        <f t="shared" si="1"/>
        <v>2929119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15958100</v>
      </c>
      <c r="X25" s="36">
        <f t="shared" si="1"/>
        <v>3984054</v>
      </c>
      <c r="Y25" s="36">
        <f t="shared" si="1"/>
        <v>11974046</v>
      </c>
      <c r="Z25" s="37">
        <f>+IF(X25&lt;&gt;0,+(Y25/X25)*100,0)</f>
        <v>300.54928974356272</v>
      </c>
      <c r="AA25" s="38">
        <f>SUM(AA15:AA24)</f>
        <v>7968095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44226405</v>
      </c>
      <c r="D26" s="29">
        <f>+D13+D25</f>
        <v>0</v>
      </c>
      <c r="E26" s="30">
        <f t="shared" si="2"/>
        <v>154281186</v>
      </c>
      <c r="F26" s="31">
        <f t="shared" si="2"/>
        <v>154281186</v>
      </c>
      <c r="G26" s="31">
        <f t="shared" si="2"/>
        <v>8703198</v>
      </c>
      <c r="H26" s="31">
        <f t="shared" si="2"/>
        <v>6876893</v>
      </c>
      <c r="I26" s="31">
        <f t="shared" si="2"/>
        <v>71864937</v>
      </c>
      <c r="J26" s="31">
        <f t="shared" si="2"/>
        <v>87445028</v>
      </c>
      <c r="K26" s="31">
        <f t="shared" si="2"/>
        <v>7897268</v>
      </c>
      <c r="L26" s="31">
        <f t="shared" si="2"/>
        <v>10586061</v>
      </c>
      <c r="M26" s="31">
        <f t="shared" si="2"/>
        <v>8609507</v>
      </c>
      <c r="N26" s="31">
        <f t="shared" si="2"/>
        <v>27092836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114537864</v>
      </c>
      <c r="X26" s="31">
        <f t="shared" si="2"/>
        <v>77140572</v>
      </c>
      <c r="Y26" s="31">
        <f t="shared" si="2"/>
        <v>37397292</v>
      </c>
      <c r="Z26" s="32">
        <f>+IF(X26&lt;&gt;0,+(Y26/X26)*100,0)</f>
        <v>48.479407178883768</v>
      </c>
      <c r="AA26" s="33">
        <f>+AA13+AA25</f>
        <v>154281186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108554085</v>
      </c>
      <c r="D32" s="18"/>
      <c r="E32" s="19"/>
      <c r="F32" s="20"/>
      <c r="G32" s="20">
        <v>12582488</v>
      </c>
      <c r="H32" s="20">
        <v>13855388</v>
      </c>
      <c r="I32" s="20">
        <v>12373339</v>
      </c>
      <c r="J32" s="20">
        <v>38811215</v>
      </c>
      <c r="K32" s="20">
        <v>9883681</v>
      </c>
      <c r="L32" s="20">
        <v>9922282</v>
      </c>
      <c r="M32" s="20">
        <v>10154983</v>
      </c>
      <c r="N32" s="20">
        <v>29960946</v>
      </c>
      <c r="O32" s="20"/>
      <c r="P32" s="20"/>
      <c r="Q32" s="20"/>
      <c r="R32" s="20"/>
      <c r="S32" s="20"/>
      <c r="T32" s="20"/>
      <c r="U32" s="20"/>
      <c r="V32" s="20"/>
      <c r="W32" s="20">
        <v>68772161</v>
      </c>
      <c r="X32" s="20"/>
      <c r="Y32" s="20">
        <v>68772161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8000000</v>
      </c>
      <c r="D33" s="18"/>
      <c r="E33" s="19"/>
      <c r="F33" s="20"/>
      <c r="G33" s="20">
        <v>3794000</v>
      </c>
      <c r="H33" s="20"/>
      <c r="I33" s="20"/>
      <c r="J33" s="20">
        <v>3794000</v>
      </c>
      <c r="K33" s="20"/>
      <c r="L33" s="20">
        <v>-3189737</v>
      </c>
      <c r="M33" s="20">
        <v>-178750</v>
      </c>
      <c r="N33" s="20">
        <v>-3368487</v>
      </c>
      <c r="O33" s="20"/>
      <c r="P33" s="20"/>
      <c r="Q33" s="20"/>
      <c r="R33" s="20"/>
      <c r="S33" s="20"/>
      <c r="T33" s="20"/>
      <c r="U33" s="20"/>
      <c r="V33" s="20"/>
      <c r="W33" s="20">
        <v>425513</v>
      </c>
      <c r="X33" s="20"/>
      <c r="Y33" s="20">
        <v>425513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26134373</v>
      </c>
      <c r="F35" s="20">
        <v>26134373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13067178</v>
      </c>
      <c r="Y35" s="20">
        <v>-13067178</v>
      </c>
      <c r="Z35" s="21">
        <v>-100</v>
      </c>
      <c r="AA35" s="22">
        <v>26134373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116554085</v>
      </c>
      <c r="D37" s="29">
        <f t="shared" ref="D37:Y37" si="3">SUM(D29:D36)</f>
        <v>0</v>
      </c>
      <c r="E37" s="30">
        <f t="shared" si="3"/>
        <v>26134373</v>
      </c>
      <c r="F37" s="31">
        <f t="shared" si="3"/>
        <v>26134373</v>
      </c>
      <c r="G37" s="31">
        <f t="shared" si="3"/>
        <v>16376488</v>
      </c>
      <c r="H37" s="31">
        <f t="shared" si="3"/>
        <v>13855388</v>
      </c>
      <c r="I37" s="31">
        <f t="shared" si="3"/>
        <v>12373339</v>
      </c>
      <c r="J37" s="31">
        <f t="shared" si="3"/>
        <v>42605215</v>
      </c>
      <c r="K37" s="31">
        <f t="shared" si="3"/>
        <v>9883681</v>
      </c>
      <c r="L37" s="31">
        <f t="shared" si="3"/>
        <v>6732545</v>
      </c>
      <c r="M37" s="31">
        <f t="shared" si="3"/>
        <v>9976233</v>
      </c>
      <c r="N37" s="31">
        <f t="shared" si="3"/>
        <v>26592459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69197674</v>
      </c>
      <c r="X37" s="31">
        <f t="shared" si="3"/>
        <v>13067178</v>
      </c>
      <c r="Y37" s="31">
        <f t="shared" si="3"/>
        <v>56130496</v>
      </c>
      <c r="Z37" s="32">
        <f>+IF(X37&lt;&gt;0,+(Y37/X37)*100,0)</f>
        <v>429.55331288821503</v>
      </c>
      <c r="AA37" s="33">
        <f>SUM(AA29:AA36)</f>
        <v>26134373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116554085</v>
      </c>
      <c r="D44" s="29">
        <f>+D37+D43</f>
        <v>0</v>
      </c>
      <c r="E44" s="30">
        <f t="shared" si="5"/>
        <v>26134373</v>
      </c>
      <c r="F44" s="31">
        <f t="shared" si="5"/>
        <v>26134373</v>
      </c>
      <c r="G44" s="31">
        <f t="shared" si="5"/>
        <v>16376488</v>
      </c>
      <c r="H44" s="31">
        <f t="shared" si="5"/>
        <v>13855388</v>
      </c>
      <c r="I44" s="31">
        <f t="shared" si="5"/>
        <v>12373339</v>
      </c>
      <c r="J44" s="31">
        <f t="shared" si="5"/>
        <v>42605215</v>
      </c>
      <c r="K44" s="31">
        <f t="shared" si="5"/>
        <v>9883681</v>
      </c>
      <c r="L44" s="31">
        <f t="shared" si="5"/>
        <v>6732545</v>
      </c>
      <c r="M44" s="31">
        <f t="shared" si="5"/>
        <v>9976233</v>
      </c>
      <c r="N44" s="31">
        <f t="shared" si="5"/>
        <v>26592459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69197674</v>
      </c>
      <c r="X44" s="31">
        <f t="shared" si="5"/>
        <v>13067178</v>
      </c>
      <c r="Y44" s="31">
        <f t="shared" si="5"/>
        <v>56130496</v>
      </c>
      <c r="Z44" s="32">
        <f>+IF(X44&lt;&gt;0,+(Y44/X44)*100,0)</f>
        <v>429.55331288821503</v>
      </c>
      <c r="AA44" s="33">
        <f>+AA37+AA43</f>
        <v>26134373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-72327680</v>
      </c>
      <c r="D45" s="42">
        <f t="shared" si="6"/>
        <v>0</v>
      </c>
      <c r="E45" s="43">
        <f t="shared" si="6"/>
        <v>128146813</v>
      </c>
      <c r="F45" s="44">
        <f t="shared" si="6"/>
        <v>128146813</v>
      </c>
      <c r="G45" s="44">
        <f t="shared" si="6"/>
        <v>-7673290</v>
      </c>
      <c r="H45" s="44">
        <f t="shared" si="6"/>
        <v>-6978495</v>
      </c>
      <c r="I45" s="44">
        <f t="shared" si="6"/>
        <v>59491598</v>
      </c>
      <c r="J45" s="44">
        <f t="shared" si="6"/>
        <v>44839813</v>
      </c>
      <c r="K45" s="44">
        <f t="shared" si="6"/>
        <v>-1986413</v>
      </c>
      <c r="L45" s="44">
        <f t="shared" si="6"/>
        <v>3853516</v>
      </c>
      <c r="M45" s="44">
        <f t="shared" si="6"/>
        <v>-1366726</v>
      </c>
      <c r="N45" s="44">
        <f t="shared" si="6"/>
        <v>500377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45340190</v>
      </c>
      <c r="X45" s="44">
        <f t="shared" si="6"/>
        <v>64073394</v>
      </c>
      <c r="Y45" s="44">
        <f t="shared" si="6"/>
        <v>-18733204</v>
      </c>
      <c r="Z45" s="45">
        <f>+IF(X45&lt;&gt;0,+(Y45/X45)*100,0)</f>
        <v>-29.237102688832124</v>
      </c>
      <c r="AA45" s="46">
        <f>+AA26-AA44</f>
        <v>128146813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1435587</v>
      </c>
      <c r="D47" s="18"/>
      <c r="E47" s="19">
        <v>136389263</v>
      </c>
      <c r="F47" s="20">
        <v>136389263</v>
      </c>
      <c r="G47" s="20"/>
      <c r="H47" s="20"/>
      <c r="I47" s="20">
        <v>-1299</v>
      </c>
      <c r="J47" s="20">
        <v>-1299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-1299</v>
      </c>
      <c r="X47" s="20">
        <v>68194626</v>
      </c>
      <c r="Y47" s="20">
        <v>-68195925</v>
      </c>
      <c r="Z47" s="47">
        <v>-100.00190484217921</v>
      </c>
      <c r="AA47" s="22">
        <v>136389263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1435587</v>
      </c>
      <c r="D50" s="50">
        <f t="shared" ref="D50:Y50" si="7">SUM(D47:D49)</f>
        <v>0</v>
      </c>
      <c r="E50" s="51">
        <f t="shared" si="7"/>
        <v>136389263</v>
      </c>
      <c r="F50" s="52">
        <f t="shared" si="7"/>
        <v>136389263</v>
      </c>
      <c r="G50" s="52">
        <f t="shared" si="7"/>
        <v>0</v>
      </c>
      <c r="H50" s="52">
        <f t="shared" si="7"/>
        <v>0</v>
      </c>
      <c r="I50" s="52">
        <f t="shared" si="7"/>
        <v>-1299</v>
      </c>
      <c r="J50" s="52">
        <f t="shared" si="7"/>
        <v>-1299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-1299</v>
      </c>
      <c r="X50" s="52">
        <f t="shared" si="7"/>
        <v>68194626</v>
      </c>
      <c r="Y50" s="52">
        <f t="shared" si="7"/>
        <v>-68195925</v>
      </c>
      <c r="Z50" s="53">
        <f>+IF(X50&lt;&gt;0,+(Y50/X50)*100,0)</f>
        <v>-100.00190484217921</v>
      </c>
      <c r="AA50" s="54">
        <f>SUM(AA47:AA49)</f>
        <v>136389263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-5559848</v>
      </c>
      <c r="D6" s="18"/>
      <c r="E6" s="19"/>
      <c r="F6" s="20"/>
      <c r="G6" s="20">
        <v>-5625059</v>
      </c>
      <c r="H6" s="20">
        <v>-51547</v>
      </c>
      <c r="I6" s="20"/>
      <c r="J6" s="20">
        <v>-5676606</v>
      </c>
      <c r="K6" s="20">
        <v>-103609</v>
      </c>
      <c r="L6" s="20">
        <v>-56622</v>
      </c>
      <c r="M6" s="20">
        <v>-52649</v>
      </c>
      <c r="N6" s="20">
        <v>-212880</v>
      </c>
      <c r="O6" s="20"/>
      <c r="P6" s="20"/>
      <c r="Q6" s="20"/>
      <c r="R6" s="20"/>
      <c r="S6" s="20"/>
      <c r="T6" s="20"/>
      <c r="U6" s="20"/>
      <c r="V6" s="20"/>
      <c r="W6" s="20">
        <v>-5889486</v>
      </c>
      <c r="X6" s="20"/>
      <c r="Y6" s="20">
        <v>-5889486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690442</v>
      </c>
      <c r="D11" s="18"/>
      <c r="E11" s="19"/>
      <c r="F11" s="20"/>
      <c r="G11" s="24">
        <v>698948</v>
      </c>
      <c r="H11" s="24">
        <v>6724</v>
      </c>
      <c r="I11" s="24"/>
      <c r="J11" s="20">
        <v>705672</v>
      </c>
      <c r="K11" s="24">
        <v>13514</v>
      </c>
      <c r="L11" s="24">
        <v>7385</v>
      </c>
      <c r="M11" s="20">
        <v>6867</v>
      </c>
      <c r="N11" s="24">
        <v>27766</v>
      </c>
      <c r="O11" s="24"/>
      <c r="P11" s="24"/>
      <c r="Q11" s="20"/>
      <c r="R11" s="24"/>
      <c r="S11" s="24"/>
      <c r="T11" s="20"/>
      <c r="U11" s="24"/>
      <c r="V11" s="24"/>
      <c r="W11" s="24">
        <v>733438</v>
      </c>
      <c r="X11" s="20"/>
      <c r="Y11" s="24">
        <v>733438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-4869406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-4926111</v>
      </c>
      <c r="H13" s="31">
        <f t="shared" si="0"/>
        <v>-44823</v>
      </c>
      <c r="I13" s="31">
        <f t="shared" si="0"/>
        <v>0</v>
      </c>
      <c r="J13" s="31">
        <f t="shared" si="0"/>
        <v>-4970934</v>
      </c>
      <c r="K13" s="31">
        <f t="shared" si="0"/>
        <v>-90095</v>
      </c>
      <c r="L13" s="31">
        <f t="shared" si="0"/>
        <v>-49237</v>
      </c>
      <c r="M13" s="31">
        <f t="shared" si="0"/>
        <v>-45782</v>
      </c>
      <c r="N13" s="31">
        <f t="shared" si="0"/>
        <v>-185114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-5156048</v>
      </c>
      <c r="X13" s="31">
        <f t="shared" si="0"/>
        <v>0</v>
      </c>
      <c r="Y13" s="31">
        <f t="shared" si="0"/>
        <v>-5156048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2460314</v>
      </c>
      <c r="D17" s="18"/>
      <c r="E17" s="19">
        <v>1326238</v>
      </c>
      <c r="F17" s="20">
        <v>1326238</v>
      </c>
      <c r="G17" s="24">
        <v>2114174</v>
      </c>
      <c r="H17" s="24">
        <v>1399373</v>
      </c>
      <c r="I17" s="24"/>
      <c r="J17" s="20">
        <v>3513547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3513547</v>
      </c>
      <c r="X17" s="20">
        <v>1326238</v>
      </c>
      <c r="Y17" s="24">
        <v>2187309</v>
      </c>
      <c r="Z17" s="25">
        <v>164.92582779259831</v>
      </c>
      <c r="AA17" s="26">
        <v>1326238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2460314</v>
      </c>
      <c r="D25" s="29">
        <f t="shared" ref="D25:Y25" si="1">SUM(D15:D24)</f>
        <v>0</v>
      </c>
      <c r="E25" s="35">
        <f t="shared" si="1"/>
        <v>1326238</v>
      </c>
      <c r="F25" s="36">
        <f t="shared" si="1"/>
        <v>1326238</v>
      </c>
      <c r="G25" s="36">
        <f t="shared" si="1"/>
        <v>2114174</v>
      </c>
      <c r="H25" s="36">
        <f t="shared" si="1"/>
        <v>1399373</v>
      </c>
      <c r="I25" s="36">
        <f t="shared" si="1"/>
        <v>0</v>
      </c>
      <c r="J25" s="36">
        <f t="shared" si="1"/>
        <v>3513547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3513547</v>
      </c>
      <c r="X25" s="36">
        <f t="shared" si="1"/>
        <v>1326238</v>
      </c>
      <c r="Y25" s="36">
        <f t="shared" si="1"/>
        <v>2187309</v>
      </c>
      <c r="Z25" s="37">
        <f>+IF(X25&lt;&gt;0,+(Y25/X25)*100,0)</f>
        <v>164.92582779259831</v>
      </c>
      <c r="AA25" s="38">
        <f>SUM(AA15:AA24)</f>
        <v>1326238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-2409092</v>
      </c>
      <c r="D26" s="29">
        <f>+D13+D25</f>
        <v>0</v>
      </c>
      <c r="E26" s="30">
        <f t="shared" si="2"/>
        <v>1326238</v>
      </c>
      <c r="F26" s="31">
        <f t="shared" si="2"/>
        <v>1326238</v>
      </c>
      <c r="G26" s="31">
        <f t="shared" si="2"/>
        <v>-2811937</v>
      </c>
      <c r="H26" s="31">
        <f t="shared" si="2"/>
        <v>1354550</v>
      </c>
      <c r="I26" s="31">
        <f t="shared" si="2"/>
        <v>0</v>
      </c>
      <c r="J26" s="31">
        <f t="shared" si="2"/>
        <v>-1457387</v>
      </c>
      <c r="K26" s="31">
        <f t="shared" si="2"/>
        <v>-90095</v>
      </c>
      <c r="L26" s="31">
        <f t="shared" si="2"/>
        <v>-49237</v>
      </c>
      <c r="M26" s="31">
        <f t="shared" si="2"/>
        <v>-45782</v>
      </c>
      <c r="N26" s="31">
        <f t="shared" si="2"/>
        <v>-185114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-1642501</v>
      </c>
      <c r="X26" s="31">
        <f t="shared" si="2"/>
        <v>1326238</v>
      </c>
      <c r="Y26" s="31">
        <f t="shared" si="2"/>
        <v>-2968739</v>
      </c>
      <c r="Z26" s="32">
        <f>+IF(X26&lt;&gt;0,+(Y26/X26)*100,0)</f>
        <v>-223.84662481394741</v>
      </c>
      <c r="AA26" s="33">
        <f>+AA13+AA25</f>
        <v>1326238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999996</v>
      </c>
      <c r="F32" s="20">
        <v>999996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499998</v>
      </c>
      <c r="Y32" s="20">
        <v>-499998</v>
      </c>
      <c r="Z32" s="21">
        <v>-100</v>
      </c>
      <c r="AA32" s="22">
        <v>999996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999996</v>
      </c>
      <c r="F37" s="31">
        <f t="shared" si="3"/>
        <v>999996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499998</v>
      </c>
      <c r="Y37" s="31">
        <f t="shared" si="3"/>
        <v>-499998</v>
      </c>
      <c r="Z37" s="32">
        <f>+IF(X37&lt;&gt;0,+(Y37/X37)*100,0)</f>
        <v>-100</v>
      </c>
      <c r="AA37" s="33">
        <f>SUM(AA29:AA36)</f>
        <v>999996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999996</v>
      </c>
      <c r="F44" s="31">
        <f t="shared" si="5"/>
        <v>999996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499998</v>
      </c>
      <c r="Y44" s="31">
        <f t="shared" si="5"/>
        <v>-499998</v>
      </c>
      <c r="Z44" s="32">
        <f>+IF(X44&lt;&gt;0,+(Y44/X44)*100,0)</f>
        <v>-100</v>
      </c>
      <c r="AA44" s="33">
        <f>+AA37+AA43</f>
        <v>999996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-2409092</v>
      </c>
      <c r="D45" s="42">
        <f t="shared" si="6"/>
        <v>0</v>
      </c>
      <c r="E45" s="43">
        <f t="shared" si="6"/>
        <v>326242</v>
      </c>
      <c r="F45" s="44">
        <f t="shared" si="6"/>
        <v>326242</v>
      </c>
      <c r="G45" s="44">
        <f t="shared" si="6"/>
        <v>-2811937</v>
      </c>
      <c r="H45" s="44">
        <f t="shared" si="6"/>
        <v>1354550</v>
      </c>
      <c r="I45" s="44">
        <f t="shared" si="6"/>
        <v>0</v>
      </c>
      <c r="J45" s="44">
        <f t="shared" si="6"/>
        <v>-1457387</v>
      </c>
      <c r="K45" s="44">
        <f t="shared" si="6"/>
        <v>-90095</v>
      </c>
      <c r="L45" s="44">
        <f t="shared" si="6"/>
        <v>-49237</v>
      </c>
      <c r="M45" s="44">
        <f t="shared" si="6"/>
        <v>-45782</v>
      </c>
      <c r="N45" s="44">
        <f t="shared" si="6"/>
        <v>-185114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-1642501</v>
      </c>
      <c r="X45" s="44">
        <f t="shared" si="6"/>
        <v>826240</v>
      </c>
      <c r="Y45" s="44">
        <f t="shared" si="6"/>
        <v>-2468741</v>
      </c>
      <c r="Z45" s="45">
        <f>+IF(X45&lt;&gt;0,+(Y45/X45)*100,0)</f>
        <v>-298.79223954298993</v>
      </c>
      <c r="AA45" s="46">
        <f>+AA26-AA44</f>
        <v>326242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-999996</v>
      </c>
      <c r="F47" s="20">
        <v>-999996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-499998</v>
      </c>
      <c r="Y47" s="20">
        <v>499998</v>
      </c>
      <c r="Z47" s="47">
        <v>-100</v>
      </c>
      <c r="AA47" s="22">
        <v>-999996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-999996</v>
      </c>
      <c r="F50" s="52">
        <f t="shared" si="7"/>
        <v>-999996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-499998</v>
      </c>
      <c r="Y50" s="52">
        <f t="shared" si="7"/>
        <v>499998</v>
      </c>
      <c r="Z50" s="53">
        <f>+IF(X50&lt;&gt;0,+(Y50/X50)*100,0)</f>
        <v>-100</v>
      </c>
      <c r="AA50" s="54">
        <f>SUM(AA47:AA49)</f>
        <v>-999996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-4328406</v>
      </c>
      <c r="D6" s="18"/>
      <c r="E6" s="19">
        <v>-6491382</v>
      </c>
      <c r="F6" s="20">
        <v>-6491382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-5388915</v>
      </c>
      <c r="Y6" s="20">
        <v>1060509</v>
      </c>
      <c r="Z6" s="21">
        <v>-19.679453099557147</v>
      </c>
      <c r="AA6" s="22">
        <v>-6491382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377849</v>
      </c>
      <c r="D11" s="18"/>
      <c r="E11" s="19">
        <v>377849</v>
      </c>
      <c r="F11" s="20">
        <v>377849</v>
      </c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>
        <v>377849</v>
      </c>
      <c r="Y11" s="24"/>
      <c r="Z11" s="25"/>
      <c r="AA11" s="26">
        <v>377849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-3950557</v>
      </c>
      <c r="D13" s="29">
        <f>SUM(D6:D12)</f>
        <v>0</v>
      </c>
      <c r="E13" s="30">
        <f t="shared" si="0"/>
        <v>-6113533</v>
      </c>
      <c r="F13" s="31">
        <f t="shared" si="0"/>
        <v>-6113533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-5011066</v>
      </c>
      <c r="Y13" s="31">
        <f t="shared" si="0"/>
        <v>1060509</v>
      </c>
      <c r="Z13" s="32">
        <f>+IF(X13&lt;&gt;0,+(Y13/X13)*100,0)</f>
        <v>-21.163341293050223</v>
      </c>
      <c r="AA13" s="33">
        <f>SUM(AA6:AA12)</f>
        <v>-6113533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-3950557</v>
      </c>
      <c r="D26" s="29">
        <f>+D13+D25</f>
        <v>0</v>
      </c>
      <c r="E26" s="30">
        <f t="shared" si="2"/>
        <v>-6113533</v>
      </c>
      <c r="F26" s="31">
        <f t="shared" si="2"/>
        <v>-6113533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-5011066</v>
      </c>
      <c r="Y26" s="31">
        <f t="shared" si="2"/>
        <v>1060509</v>
      </c>
      <c r="Z26" s="32">
        <f>+IF(X26&lt;&gt;0,+(Y26/X26)*100,0)</f>
        <v>-21.163341293050223</v>
      </c>
      <c r="AA26" s="33">
        <f>+AA13+AA25</f>
        <v>-6113533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30239</v>
      </c>
      <c r="F32" s="20">
        <v>30239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36100</v>
      </c>
      <c r="Y32" s="20">
        <v>-36100</v>
      </c>
      <c r="Z32" s="21">
        <v>-100</v>
      </c>
      <c r="AA32" s="22">
        <v>30239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30239</v>
      </c>
      <c r="F37" s="31">
        <f t="shared" si="3"/>
        <v>30239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36100</v>
      </c>
      <c r="Y37" s="31">
        <f t="shared" si="3"/>
        <v>-36100</v>
      </c>
      <c r="Z37" s="32">
        <f>+IF(X37&lt;&gt;0,+(Y37/X37)*100,0)</f>
        <v>-100</v>
      </c>
      <c r="AA37" s="33">
        <f>SUM(AA29:AA36)</f>
        <v>30239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30239</v>
      </c>
      <c r="F44" s="31">
        <f t="shared" si="5"/>
        <v>30239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36100</v>
      </c>
      <c r="Y44" s="31">
        <f t="shared" si="5"/>
        <v>-36100</v>
      </c>
      <c r="Z44" s="32">
        <f>+IF(X44&lt;&gt;0,+(Y44/X44)*100,0)</f>
        <v>-100</v>
      </c>
      <c r="AA44" s="33">
        <f>+AA37+AA43</f>
        <v>30239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-3950557</v>
      </c>
      <c r="D45" s="42">
        <f t="shared" si="6"/>
        <v>0</v>
      </c>
      <c r="E45" s="43">
        <f t="shared" si="6"/>
        <v>-6143772</v>
      </c>
      <c r="F45" s="44">
        <f t="shared" si="6"/>
        <v>-6143772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-5047166</v>
      </c>
      <c r="Y45" s="44">
        <f t="shared" si="6"/>
        <v>1096609</v>
      </c>
      <c r="Z45" s="45">
        <f>+IF(X45&lt;&gt;0,+(Y45/X45)*100,0)</f>
        <v>-21.727222762239247</v>
      </c>
      <c r="AA45" s="46">
        <f>+AA26-AA44</f>
        <v>-6143772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9741</v>
      </c>
      <c r="D47" s="18"/>
      <c r="E47" s="19">
        <v>-2193214</v>
      </c>
      <c r="F47" s="20">
        <v>-2193214</v>
      </c>
      <c r="G47" s="20">
        <v>9741</v>
      </c>
      <c r="H47" s="20"/>
      <c r="I47" s="20"/>
      <c r="J47" s="20">
        <v>9741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9741</v>
      </c>
      <c r="X47" s="20">
        <v>-1096608</v>
      </c>
      <c r="Y47" s="20">
        <v>1106349</v>
      </c>
      <c r="Z47" s="47">
        <v>-100.8882846012431</v>
      </c>
      <c r="AA47" s="22">
        <v>-2193214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9741</v>
      </c>
      <c r="D50" s="50">
        <f t="shared" ref="D50:Y50" si="7">SUM(D47:D49)</f>
        <v>0</v>
      </c>
      <c r="E50" s="51">
        <f t="shared" si="7"/>
        <v>-2193214</v>
      </c>
      <c r="F50" s="52">
        <f t="shared" si="7"/>
        <v>-2193214</v>
      </c>
      <c r="G50" s="52">
        <f t="shared" si="7"/>
        <v>9741</v>
      </c>
      <c r="H50" s="52">
        <f t="shared" si="7"/>
        <v>0</v>
      </c>
      <c r="I50" s="52">
        <f t="shared" si="7"/>
        <v>0</v>
      </c>
      <c r="J50" s="52">
        <f t="shared" si="7"/>
        <v>9741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9741</v>
      </c>
      <c r="X50" s="52">
        <f t="shared" si="7"/>
        <v>-1096608</v>
      </c>
      <c r="Y50" s="52">
        <f t="shared" si="7"/>
        <v>1106349</v>
      </c>
      <c r="Z50" s="53">
        <f>+IF(X50&lt;&gt;0,+(Y50/X50)*100,0)</f>
        <v>-100.8882846012431</v>
      </c>
      <c r="AA50" s="54">
        <f>SUM(AA47:AA49)</f>
        <v>-2193214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860168377</v>
      </c>
      <c r="D6" s="18"/>
      <c r="E6" s="19">
        <v>-50756888</v>
      </c>
      <c r="F6" s="20">
        <v>-50756888</v>
      </c>
      <c r="G6" s="20">
        <v>901007632</v>
      </c>
      <c r="H6" s="20">
        <v>3569348</v>
      </c>
      <c r="I6" s="20">
        <v>3576278</v>
      </c>
      <c r="J6" s="20">
        <v>908153258</v>
      </c>
      <c r="K6" s="20">
        <v>14790439</v>
      </c>
      <c r="L6" s="20">
        <v>-1116745</v>
      </c>
      <c r="M6" s="20">
        <v>39411551</v>
      </c>
      <c r="N6" s="20">
        <v>53085245</v>
      </c>
      <c r="O6" s="20"/>
      <c r="P6" s="20"/>
      <c r="Q6" s="20"/>
      <c r="R6" s="20"/>
      <c r="S6" s="20"/>
      <c r="T6" s="20"/>
      <c r="U6" s="20"/>
      <c r="V6" s="20"/>
      <c r="W6" s="20">
        <v>961238503</v>
      </c>
      <c r="X6" s="20">
        <v>-25378446</v>
      </c>
      <c r="Y6" s="20">
        <v>986616949</v>
      </c>
      <c r="Z6" s="21">
        <v>-3887.6176618536847</v>
      </c>
      <c r="AA6" s="22">
        <v>-50756888</v>
      </c>
    </row>
    <row r="7" spans="1:27" ht="13.5" x14ac:dyDescent="0.25">
      <c r="A7" s="23" t="s">
        <v>35</v>
      </c>
      <c r="B7" s="17" t="s">
        <v>32</v>
      </c>
      <c r="C7" s="18">
        <v>36193217</v>
      </c>
      <c r="D7" s="18"/>
      <c r="E7" s="19">
        <v>44723067</v>
      </c>
      <c r="F7" s="20">
        <v>44723067</v>
      </c>
      <c r="G7" s="20">
        <v>36046622</v>
      </c>
      <c r="H7" s="20">
        <v>1655622</v>
      </c>
      <c r="I7" s="20">
        <v>1336051</v>
      </c>
      <c r="J7" s="20">
        <v>39038295</v>
      </c>
      <c r="K7" s="20">
        <v>759594</v>
      </c>
      <c r="L7" s="20">
        <v>-2497208</v>
      </c>
      <c r="M7" s="20">
        <v>-53535</v>
      </c>
      <c r="N7" s="20">
        <v>-1791149</v>
      </c>
      <c r="O7" s="20"/>
      <c r="P7" s="20"/>
      <c r="Q7" s="20"/>
      <c r="R7" s="20"/>
      <c r="S7" s="20"/>
      <c r="T7" s="20"/>
      <c r="U7" s="20"/>
      <c r="V7" s="20"/>
      <c r="W7" s="20">
        <v>37247146</v>
      </c>
      <c r="X7" s="20">
        <v>22361532</v>
      </c>
      <c r="Y7" s="20">
        <v>14885614</v>
      </c>
      <c r="Z7" s="21">
        <v>66.567952499855551</v>
      </c>
      <c r="AA7" s="22">
        <v>44723067</v>
      </c>
    </row>
    <row r="8" spans="1:27" ht="13.5" x14ac:dyDescent="0.25">
      <c r="A8" s="23" t="s">
        <v>36</v>
      </c>
      <c r="B8" s="17" t="s">
        <v>32</v>
      </c>
      <c r="C8" s="18">
        <v>-8569910</v>
      </c>
      <c r="D8" s="18"/>
      <c r="E8" s="19">
        <v>38109</v>
      </c>
      <c r="F8" s="20">
        <v>38109</v>
      </c>
      <c r="G8" s="20">
        <v>2602600</v>
      </c>
      <c r="H8" s="20">
        <v>-8207405</v>
      </c>
      <c r="I8" s="20"/>
      <c r="J8" s="20">
        <v>-5604805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-5604805</v>
      </c>
      <c r="X8" s="20">
        <v>19056</v>
      </c>
      <c r="Y8" s="20">
        <v>-5623861</v>
      </c>
      <c r="Z8" s="21">
        <v>-29512.284844668346</v>
      </c>
      <c r="AA8" s="22">
        <v>38109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-3064990</v>
      </c>
      <c r="D10" s="18"/>
      <c r="E10" s="19">
        <v>-2054198</v>
      </c>
      <c r="F10" s="20">
        <v>-2054198</v>
      </c>
      <c r="G10" s="20">
        <v>-3147875</v>
      </c>
      <c r="H10" s="20">
        <v>-38400</v>
      </c>
      <c r="I10" s="20">
        <v>-30768</v>
      </c>
      <c r="J10" s="20">
        <v>-3217043</v>
      </c>
      <c r="K10" s="20">
        <v>-30525</v>
      </c>
      <c r="L10" s="20">
        <v>-67967</v>
      </c>
      <c r="M10" s="20">
        <v>-41836</v>
      </c>
      <c r="N10" s="20">
        <v>-140328</v>
      </c>
      <c r="O10" s="20"/>
      <c r="P10" s="20"/>
      <c r="Q10" s="20"/>
      <c r="R10" s="20"/>
      <c r="S10" s="20"/>
      <c r="T10" s="20"/>
      <c r="U10" s="20"/>
      <c r="V10" s="20"/>
      <c r="W10" s="20">
        <v>-3357371</v>
      </c>
      <c r="X10" s="20">
        <v>-1027098</v>
      </c>
      <c r="Y10" s="20">
        <v>-2330273</v>
      </c>
      <c r="Z10" s="21">
        <v>226.87932407618359</v>
      </c>
      <c r="AA10" s="22">
        <v>-2054198</v>
      </c>
    </row>
    <row r="11" spans="1:27" ht="13.5" x14ac:dyDescent="0.25">
      <c r="A11" s="23" t="s">
        <v>39</v>
      </c>
      <c r="B11" s="17" t="s">
        <v>32</v>
      </c>
      <c r="C11" s="18">
        <v>98083144</v>
      </c>
      <c r="D11" s="18"/>
      <c r="E11" s="19"/>
      <c r="F11" s="20"/>
      <c r="G11" s="24">
        <v>100830372</v>
      </c>
      <c r="H11" s="24">
        <v>6534663</v>
      </c>
      <c r="I11" s="24">
        <v>1325665</v>
      </c>
      <c r="J11" s="20">
        <v>108690700</v>
      </c>
      <c r="K11" s="24">
        <v>18775</v>
      </c>
      <c r="L11" s="24">
        <v>2398039</v>
      </c>
      <c r="M11" s="20">
        <v>6066758</v>
      </c>
      <c r="N11" s="24">
        <v>8483572</v>
      </c>
      <c r="O11" s="24"/>
      <c r="P11" s="24"/>
      <c r="Q11" s="20"/>
      <c r="R11" s="24"/>
      <c r="S11" s="24"/>
      <c r="T11" s="20"/>
      <c r="U11" s="24"/>
      <c r="V11" s="24"/>
      <c r="W11" s="24">
        <v>117174272</v>
      </c>
      <c r="X11" s="20"/>
      <c r="Y11" s="24">
        <v>117174272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-325876</v>
      </c>
      <c r="D12" s="18"/>
      <c r="E12" s="19"/>
      <c r="F12" s="20"/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/>
      <c r="Y12" s="20">
        <v>-325876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982483962</v>
      </c>
      <c r="D13" s="29">
        <f>SUM(D6:D12)</f>
        <v>0</v>
      </c>
      <c r="E13" s="30">
        <f t="shared" si="0"/>
        <v>-8049910</v>
      </c>
      <c r="F13" s="31">
        <f t="shared" si="0"/>
        <v>-8049910</v>
      </c>
      <c r="G13" s="31">
        <f t="shared" si="0"/>
        <v>1037013475</v>
      </c>
      <c r="H13" s="31">
        <f t="shared" si="0"/>
        <v>3513828</v>
      </c>
      <c r="I13" s="31">
        <f t="shared" si="0"/>
        <v>6207226</v>
      </c>
      <c r="J13" s="31">
        <f t="shared" si="0"/>
        <v>1046734529</v>
      </c>
      <c r="K13" s="31">
        <f t="shared" si="0"/>
        <v>15538283</v>
      </c>
      <c r="L13" s="31">
        <f t="shared" si="0"/>
        <v>-1283881</v>
      </c>
      <c r="M13" s="31">
        <f t="shared" si="0"/>
        <v>45382938</v>
      </c>
      <c r="N13" s="31">
        <f t="shared" si="0"/>
        <v>59637340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1106371869</v>
      </c>
      <c r="X13" s="31">
        <f t="shared" si="0"/>
        <v>-4024956</v>
      </c>
      <c r="Y13" s="31">
        <f t="shared" si="0"/>
        <v>1110396825</v>
      </c>
      <c r="Z13" s="32">
        <f>+IF(X13&lt;&gt;0,+(Y13/X13)*100,0)</f>
        <v>-27587.800338686931</v>
      </c>
      <c r="AA13" s="33">
        <f>SUM(AA6:AA12)</f>
        <v>-8049910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28876773</v>
      </c>
      <c r="D17" s="18"/>
      <c r="E17" s="19">
        <v>35000000</v>
      </c>
      <c r="F17" s="20">
        <v>35000000</v>
      </c>
      <c r="G17" s="24">
        <v>28266990</v>
      </c>
      <c r="H17" s="24">
        <v>123896</v>
      </c>
      <c r="I17" s="24"/>
      <c r="J17" s="20">
        <v>28390886</v>
      </c>
      <c r="K17" s="24"/>
      <c r="L17" s="24">
        <v>3198768</v>
      </c>
      <c r="M17" s="20">
        <v>2466000</v>
      </c>
      <c r="N17" s="24">
        <v>5664768</v>
      </c>
      <c r="O17" s="24"/>
      <c r="P17" s="24"/>
      <c r="Q17" s="20"/>
      <c r="R17" s="24"/>
      <c r="S17" s="24"/>
      <c r="T17" s="20"/>
      <c r="U17" s="24"/>
      <c r="V17" s="24"/>
      <c r="W17" s="24">
        <v>34055654</v>
      </c>
      <c r="X17" s="20">
        <v>17500002</v>
      </c>
      <c r="Y17" s="24">
        <v>16555652</v>
      </c>
      <c r="Z17" s="25">
        <v>94.603714902432586</v>
      </c>
      <c r="AA17" s="26">
        <v>35000000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28876773</v>
      </c>
      <c r="D25" s="29">
        <f t="shared" ref="D25:Y25" si="1">SUM(D15:D24)</f>
        <v>0</v>
      </c>
      <c r="E25" s="35">
        <f t="shared" si="1"/>
        <v>35000000</v>
      </c>
      <c r="F25" s="36">
        <f t="shared" si="1"/>
        <v>35000000</v>
      </c>
      <c r="G25" s="36">
        <f t="shared" si="1"/>
        <v>28266990</v>
      </c>
      <c r="H25" s="36">
        <f t="shared" si="1"/>
        <v>123896</v>
      </c>
      <c r="I25" s="36">
        <f t="shared" si="1"/>
        <v>0</v>
      </c>
      <c r="J25" s="36">
        <f t="shared" si="1"/>
        <v>28390886</v>
      </c>
      <c r="K25" s="36">
        <f t="shared" si="1"/>
        <v>0</v>
      </c>
      <c r="L25" s="36">
        <f t="shared" si="1"/>
        <v>3198768</v>
      </c>
      <c r="M25" s="36">
        <f t="shared" si="1"/>
        <v>2466000</v>
      </c>
      <c r="N25" s="36">
        <f t="shared" si="1"/>
        <v>5664768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34055654</v>
      </c>
      <c r="X25" s="36">
        <f t="shared" si="1"/>
        <v>17500002</v>
      </c>
      <c r="Y25" s="36">
        <f t="shared" si="1"/>
        <v>16555652</v>
      </c>
      <c r="Z25" s="37">
        <f>+IF(X25&lt;&gt;0,+(Y25/X25)*100,0)</f>
        <v>94.603714902432586</v>
      </c>
      <c r="AA25" s="38">
        <f>SUM(AA15:AA24)</f>
        <v>35000000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1011360735</v>
      </c>
      <c r="D26" s="29">
        <f>+D13+D25</f>
        <v>0</v>
      </c>
      <c r="E26" s="30">
        <f t="shared" si="2"/>
        <v>26950090</v>
      </c>
      <c r="F26" s="31">
        <f t="shared" si="2"/>
        <v>26950090</v>
      </c>
      <c r="G26" s="31">
        <f t="shared" si="2"/>
        <v>1065280465</v>
      </c>
      <c r="H26" s="31">
        <f t="shared" si="2"/>
        <v>3637724</v>
      </c>
      <c r="I26" s="31">
        <f t="shared" si="2"/>
        <v>6207226</v>
      </c>
      <c r="J26" s="31">
        <f t="shared" si="2"/>
        <v>1075125415</v>
      </c>
      <c r="K26" s="31">
        <f t="shared" si="2"/>
        <v>15538283</v>
      </c>
      <c r="L26" s="31">
        <f t="shared" si="2"/>
        <v>1914887</v>
      </c>
      <c r="M26" s="31">
        <f t="shared" si="2"/>
        <v>47848938</v>
      </c>
      <c r="N26" s="31">
        <f t="shared" si="2"/>
        <v>65302108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1140427523</v>
      </c>
      <c r="X26" s="31">
        <f t="shared" si="2"/>
        <v>13475046</v>
      </c>
      <c r="Y26" s="31">
        <f t="shared" si="2"/>
        <v>1126952477</v>
      </c>
      <c r="Z26" s="32">
        <f>+IF(X26&lt;&gt;0,+(Y26/X26)*100,0)</f>
        <v>8363.2551384240178</v>
      </c>
      <c r="AA26" s="33">
        <f>+AA13+AA25</f>
        <v>26950090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-66335</v>
      </c>
      <c r="D31" s="18"/>
      <c r="E31" s="19"/>
      <c r="F31" s="20"/>
      <c r="G31" s="20">
        <v>-66337</v>
      </c>
      <c r="H31" s="20">
        <v>-2985</v>
      </c>
      <c r="I31" s="20"/>
      <c r="J31" s="20">
        <v>-69322</v>
      </c>
      <c r="K31" s="20">
        <v>-9008</v>
      </c>
      <c r="L31" s="20"/>
      <c r="M31" s="20"/>
      <c r="N31" s="20">
        <v>-9008</v>
      </c>
      <c r="O31" s="20"/>
      <c r="P31" s="20"/>
      <c r="Q31" s="20"/>
      <c r="R31" s="20"/>
      <c r="S31" s="20"/>
      <c r="T31" s="20"/>
      <c r="U31" s="20"/>
      <c r="V31" s="20"/>
      <c r="W31" s="20">
        <v>-78330</v>
      </c>
      <c r="X31" s="20"/>
      <c r="Y31" s="20">
        <v>-78330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-164226967</v>
      </c>
      <c r="D32" s="18"/>
      <c r="E32" s="19">
        <v>-2054198</v>
      </c>
      <c r="F32" s="20">
        <v>-2054198</v>
      </c>
      <c r="G32" s="20">
        <v>-43454559</v>
      </c>
      <c r="H32" s="20">
        <v>647785</v>
      </c>
      <c r="I32" s="20">
        <v>-17034</v>
      </c>
      <c r="J32" s="20">
        <v>-42823808</v>
      </c>
      <c r="K32" s="20">
        <v>-729952</v>
      </c>
      <c r="L32" s="20">
        <v>-209166</v>
      </c>
      <c r="M32" s="20">
        <v>-54013872</v>
      </c>
      <c r="N32" s="20">
        <v>-54952990</v>
      </c>
      <c r="O32" s="20"/>
      <c r="P32" s="20"/>
      <c r="Q32" s="20"/>
      <c r="R32" s="20"/>
      <c r="S32" s="20"/>
      <c r="T32" s="20"/>
      <c r="U32" s="20"/>
      <c r="V32" s="20"/>
      <c r="W32" s="20">
        <v>-97776798</v>
      </c>
      <c r="X32" s="20">
        <v>-1027098</v>
      </c>
      <c r="Y32" s="20">
        <v>-96749700</v>
      </c>
      <c r="Z32" s="21">
        <v>9419.714574461248</v>
      </c>
      <c r="AA32" s="22">
        <v>-2054198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95480435</v>
      </c>
      <c r="D35" s="18"/>
      <c r="E35" s="19">
        <v>24094521</v>
      </c>
      <c r="F35" s="20">
        <v>24094521</v>
      </c>
      <c r="G35" s="20">
        <v>96958316</v>
      </c>
      <c r="H35" s="20">
        <v>1967029</v>
      </c>
      <c r="I35" s="20">
        <v>1968691</v>
      </c>
      <c r="J35" s="20">
        <v>100894036</v>
      </c>
      <c r="K35" s="20">
        <v>2140566</v>
      </c>
      <c r="L35" s="20">
        <v>1951577</v>
      </c>
      <c r="M35" s="20">
        <v>2084319</v>
      </c>
      <c r="N35" s="20">
        <v>6176462</v>
      </c>
      <c r="O35" s="20"/>
      <c r="P35" s="20"/>
      <c r="Q35" s="20"/>
      <c r="R35" s="20"/>
      <c r="S35" s="20"/>
      <c r="T35" s="20"/>
      <c r="U35" s="20"/>
      <c r="V35" s="20"/>
      <c r="W35" s="20">
        <v>107070498</v>
      </c>
      <c r="X35" s="20">
        <v>12047262</v>
      </c>
      <c r="Y35" s="20">
        <v>95023236</v>
      </c>
      <c r="Z35" s="21">
        <v>788.75379318553871</v>
      </c>
      <c r="AA35" s="22">
        <v>24094521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-68812867</v>
      </c>
      <c r="D37" s="29">
        <f t="shared" ref="D37:Y37" si="3">SUM(D29:D36)</f>
        <v>0</v>
      </c>
      <c r="E37" s="30">
        <f t="shared" si="3"/>
        <v>22040323</v>
      </c>
      <c r="F37" s="31">
        <f t="shared" si="3"/>
        <v>22040323</v>
      </c>
      <c r="G37" s="31">
        <f t="shared" si="3"/>
        <v>53437420</v>
      </c>
      <c r="H37" s="31">
        <f t="shared" si="3"/>
        <v>2611829</v>
      </c>
      <c r="I37" s="31">
        <f t="shared" si="3"/>
        <v>1951657</v>
      </c>
      <c r="J37" s="31">
        <f t="shared" si="3"/>
        <v>58000906</v>
      </c>
      <c r="K37" s="31">
        <f t="shared" si="3"/>
        <v>1401606</v>
      </c>
      <c r="L37" s="31">
        <f t="shared" si="3"/>
        <v>1742411</v>
      </c>
      <c r="M37" s="31">
        <f t="shared" si="3"/>
        <v>-51929553</v>
      </c>
      <c r="N37" s="31">
        <f t="shared" si="3"/>
        <v>-48785536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9215370</v>
      </c>
      <c r="X37" s="31">
        <f t="shared" si="3"/>
        <v>11020164</v>
      </c>
      <c r="Y37" s="31">
        <f t="shared" si="3"/>
        <v>-1804794</v>
      </c>
      <c r="Z37" s="32">
        <f>+IF(X37&lt;&gt;0,+(Y37/X37)*100,0)</f>
        <v>-16.377197290348853</v>
      </c>
      <c r="AA37" s="33">
        <f>SUM(AA29:AA36)</f>
        <v>22040323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-68812867</v>
      </c>
      <c r="D44" s="29">
        <f>+D37+D43</f>
        <v>0</v>
      </c>
      <c r="E44" s="30">
        <f t="shared" si="5"/>
        <v>22040323</v>
      </c>
      <c r="F44" s="31">
        <f t="shared" si="5"/>
        <v>22040323</v>
      </c>
      <c r="G44" s="31">
        <f t="shared" si="5"/>
        <v>53437420</v>
      </c>
      <c r="H44" s="31">
        <f t="shared" si="5"/>
        <v>2611829</v>
      </c>
      <c r="I44" s="31">
        <f t="shared" si="5"/>
        <v>1951657</v>
      </c>
      <c r="J44" s="31">
        <f t="shared" si="5"/>
        <v>58000906</v>
      </c>
      <c r="K44" s="31">
        <f t="shared" si="5"/>
        <v>1401606</v>
      </c>
      <c r="L44" s="31">
        <f t="shared" si="5"/>
        <v>1742411</v>
      </c>
      <c r="M44" s="31">
        <f t="shared" si="5"/>
        <v>-51929553</v>
      </c>
      <c r="N44" s="31">
        <f t="shared" si="5"/>
        <v>-48785536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9215370</v>
      </c>
      <c r="X44" s="31">
        <f t="shared" si="5"/>
        <v>11020164</v>
      </c>
      <c r="Y44" s="31">
        <f t="shared" si="5"/>
        <v>-1804794</v>
      </c>
      <c r="Z44" s="32">
        <f>+IF(X44&lt;&gt;0,+(Y44/X44)*100,0)</f>
        <v>-16.377197290348853</v>
      </c>
      <c r="AA44" s="33">
        <f>+AA37+AA43</f>
        <v>22040323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1080173602</v>
      </c>
      <c r="D45" s="42">
        <f t="shared" si="6"/>
        <v>0</v>
      </c>
      <c r="E45" s="43">
        <f t="shared" si="6"/>
        <v>4909767</v>
      </c>
      <c r="F45" s="44">
        <f t="shared" si="6"/>
        <v>4909767</v>
      </c>
      <c r="G45" s="44">
        <f t="shared" si="6"/>
        <v>1011843045</v>
      </c>
      <c r="H45" s="44">
        <f t="shared" si="6"/>
        <v>1025895</v>
      </c>
      <c r="I45" s="44">
        <f t="shared" si="6"/>
        <v>4255569</v>
      </c>
      <c r="J45" s="44">
        <f t="shared" si="6"/>
        <v>1017124509</v>
      </c>
      <c r="K45" s="44">
        <f t="shared" si="6"/>
        <v>14136677</v>
      </c>
      <c r="L45" s="44">
        <f t="shared" si="6"/>
        <v>172476</v>
      </c>
      <c r="M45" s="44">
        <f t="shared" si="6"/>
        <v>99778491</v>
      </c>
      <c r="N45" s="44">
        <f t="shared" si="6"/>
        <v>114087644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1131212153</v>
      </c>
      <c r="X45" s="44">
        <f t="shared" si="6"/>
        <v>2454882</v>
      </c>
      <c r="Y45" s="44">
        <f t="shared" si="6"/>
        <v>1128757271</v>
      </c>
      <c r="Z45" s="45">
        <f>+IF(X45&lt;&gt;0,+(Y45/X45)*100,0)</f>
        <v>45980.102954032009</v>
      </c>
      <c r="AA45" s="46">
        <f>+AA26-AA44</f>
        <v>4909767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17430</v>
      </c>
      <c r="D47" s="18"/>
      <c r="E47" s="19">
        <v>4909768</v>
      </c>
      <c r="F47" s="20">
        <v>4909768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2454882</v>
      </c>
      <c r="Y47" s="20">
        <v>-2437452</v>
      </c>
      <c r="Z47" s="47">
        <v>-99.289986239664472</v>
      </c>
      <c r="AA47" s="22">
        <v>4909768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4909768</v>
      </c>
      <c r="F50" s="52">
        <f t="shared" si="7"/>
        <v>4909768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2454882</v>
      </c>
      <c r="Y50" s="52">
        <f t="shared" si="7"/>
        <v>-2437452</v>
      </c>
      <c r="Z50" s="53">
        <f>+IF(X50&lt;&gt;0,+(Y50/X50)*100,0)</f>
        <v>-99.289986239664472</v>
      </c>
      <c r="AA50" s="54">
        <f>SUM(AA47:AA49)</f>
        <v>4909768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128729918</v>
      </c>
      <c r="D6" s="18"/>
      <c r="E6" s="19">
        <v>248825127</v>
      </c>
      <c r="F6" s="20">
        <v>248825127</v>
      </c>
      <c r="G6" s="20">
        <v>77085375</v>
      </c>
      <c r="H6" s="20">
        <v>-21547959</v>
      </c>
      <c r="I6" s="20">
        <v>1368585</v>
      </c>
      <c r="J6" s="20">
        <v>56906001</v>
      </c>
      <c r="K6" s="20">
        <v>-6976317</v>
      </c>
      <c r="L6" s="20">
        <v>-1898574</v>
      </c>
      <c r="M6" s="20">
        <v>-24588680</v>
      </c>
      <c r="N6" s="20">
        <v>-33463571</v>
      </c>
      <c r="O6" s="20"/>
      <c r="P6" s="20"/>
      <c r="Q6" s="20"/>
      <c r="R6" s="20"/>
      <c r="S6" s="20"/>
      <c r="T6" s="20"/>
      <c r="U6" s="20"/>
      <c r="V6" s="20"/>
      <c r="W6" s="20">
        <v>23442430</v>
      </c>
      <c r="X6" s="20">
        <v>124412573</v>
      </c>
      <c r="Y6" s="20">
        <v>-100970143</v>
      </c>
      <c r="Z6" s="21">
        <v>-81.157507288270608</v>
      </c>
      <c r="AA6" s="22">
        <v>248825127</v>
      </c>
    </row>
    <row r="7" spans="1:27" ht="13.5" x14ac:dyDescent="0.25">
      <c r="A7" s="23" t="s">
        <v>35</v>
      </c>
      <c r="B7" s="17" t="s">
        <v>32</v>
      </c>
      <c r="C7" s="18">
        <v>171027935</v>
      </c>
      <c r="D7" s="18"/>
      <c r="E7" s="19">
        <v>-104376924</v>
      </c>
      <c r="F7" s="20">
        <v>-104376924</v>
      </c>
      <c r="G7" s="20">
        <v>178048971</v>
      </c>
      <c r="H7" s="20">
        <v>-2301038</v>
      </c>
      <c r="I7" s="20">
        <v>1569962</v>
      </c>
      <c r="J7" s="20">
        <v>177317895</v>
      </c>
      <c r="K7" s="20">
        <v>-1644266</v>
      </c>
      <c r="L7" s="20">
        <v>-17931397</v>
      </c>
      <c r="M7" s="20">
        <v>3234034</v>
      </c>
      <c r="N7" s="20">
        <v>-16341629</v>
      </c>
      <c r="O7" s="20"/>
      <c r="P7" s="20"/>
      <c r="Q7" s="20"/>
      <c r="R7" s="20"/>
      <c r="S7" s="20"/>
      <c r="T7" s="20"/>
      <c r="U7" s="20"/>
      <c r="V7" s="20"/>
      <c r="W7" s="20">
        <v>160976266</v>
      </c>
      <c r="X7" s="20">
        <v>-52188485</v>
      </c>
      <c r="Y7" s="20">
        <v>213164751</v>
      </c>
      <c r="Z7" s="21">
        <v>-408.45169389377753</v>
      </c>
      <c r="AA7" s="22">
        <v>-104376924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-29334441</v>
      </c>
      <c r="D10" s="18"/>
      <c r="E10" s="19">
        <v>-13362066</v>
      </c>
      <c r="F10" s="20">
        <v>-13362066</v>
      </c>
      <c r="G10" s="20">
        <v>-30778747</v>
      </c>
      <c r="H10" s="20">
        <v>-1747162</v>
      </c>
      <c r="I10" s="20">
        <v>-1152446</v>
      </c>
      <c r="J10" s="20">
        <v>-33678355</v>
      </c>
      <c r="K10" s="20">
        <v>-1369616</v>
      </c>
      <c r="L10" s="20">
        <v>-671173</v>
      </c>
      <c r="M10" s="20">
        <v>-2472588</v>
      </c>
      <c r="N10" s="20">
        <v>-4513377</v>
      </c>
      <c r="O10" s="20"/>
      <c r="P10" s="20"/>
      <c r="Q10" s="20"/>
      <c r="R10" s="20"/>
      <c r="S10" s="20"/>
      <c r="T10" s="20"/>
      <c r="U10" s="20"/>
      <c r="V10" s="20"/>
      <c r="W10" s="20">
        <v>-38191732</v>
      </c>
      <c r="X10" s="20">
        <v>-6681024</v>
      </c>
      <c r="Y10" s="20">
        <v>-31510708</v>
      </c>
      <c r="Z10" s="21">
        <v>471.64488557442689</v>
      </c>
      <c r="AA10" s="22">
        <v>-13362066</v>
      </c>
    </row>
    <row r="11" spans="1:27" ht="13.5" x14ac:dyDescent="0.25">
      <c r="A11" s="23" t="s">
        <v>39</v>
      </c>
      <c r="B11" s="17" t="s">
        <v>32</v>
      </c>
      <c r="C11" s="18">
        <v>236800834</v>
      </c>
      <c r="D11" s="18"/>
      <c r="E11" s="19"/>
      <c r="F11" s="20"/>
      <c r="G11" s="24">
        <v>239734081</v>
      </c>
      <c r="H11" s="24">
        <v>7580572</v>
      </c>
      <c r="I11" s="24">
        <v>4736475</v>
      </c>
      <c r="J11" s="20">
        <v>252051128</v>
      </c>
      <c r="K11" s="24">
        <v>5213239</v>
      </c>
      <c r="L11" s="24">
        <v>4062066</v>
      </c>
      <c r="M11" s="20">
        <v>6997067</v>
      </c>
      <c r="N11" s="24">
        <v>16272372</v>
      </c>
      <c r="O11" s="24"/>
      <c r="P11" s="24"/>
      <c r="Q11" s="20"/>
      <c r="R11" s="24"/>
      <c r="S11" s="24"/>
      <c r="T11" s="20"/>
      <c r="U11" s="24"/>
      <c r="V11" s="24"/>
      <c r="W11" s="24">
        <v>268323500</v>
      </c>
      <c r="X11" s="20"/>
      <c r="Y11" s="24">
        <v>268323500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505545083</v>
      </c>
      <c r="D13" s="29">
        <f>SUM(D6:D12)</f>
        <v>0</v>
      </c>
      <c r="E13" s="30">
        <f t="shared" si="0"/>
        <v>131086137</v>
      </c>
      <c r="F13" s="31">
        <f t="shared" si="0"/>
        <v>131086137</v>
      </c>
      <c r="G13" s="31">
        <f t="shared" si="0"/>
        <v>462410517</v>
      </c>
      <c r="H13" s="31">
        <f t="shared" si="0"/>
        <v>-18015587</v>
      </c>
      <c r="I13" s="31">
        <f t="shared" si="0"/>
        <v>6522576</v>
      </c>
      <c r="J13" s="31">
        <f t="shared" si="0"/>
        <v>450917506</v>
      </c>
      <c r="K13" s="31">
        <f t="shared" si="0"/>
        <v>-4776960</v>
      </c>
      <c r="L13" s="31">
        <f t="shared" si="0"/>
        <v>-16439078</v>
      </c>
      <c r="M13" s="31">
        <f t="shared" si="0"/>
        <v>-16830167</v>
      </c>
      <c r="N13" s="31">
        <f t="shared" si="0"/>
        <v>-38046205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412871301</v>
      </c>
      <c r="X13" s="31">
        <f t="shared" si="0"/>
        <v>65543064</v>
      </c>
      <c r="Y13" s="31">
        <f t="shared" si="0"/>
        <v>347328237</v>
      </c>
      <c r="Z13" s="32">
        <f>+IF(X13&lt;&gt;0,+(Y13/X13)*100,0)</f>
        <v>529.92371092080771</v>
      </c>
      <c r="AA13" s="33">
        <f>SUM(AA6:AA12)</f>
        <v>131086137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174112944</v>
      </c>
      <c r="D17" s="18"/>
      <c r="E17" s="19">
        <v>85740003</v>
      </c>
      <c r="F17" s="20">
        <v>85740003</v>
      </c>
      <c r="G17" s="24">
        <v>193843851</v>
      </c>
      <c r="H17" s="24">
        <v>8213949</v>
      </c>
      <c r="I17" s="24">
        <v>1232253</v>
      </c>
      <c r="J17" s="20">
        <v>203290053</v>
      </c>
      <c r="K17" s="24">
        <v>1684647</v>
      </c>
      <c r="L17" s="24">
        <v>5728137</v>
      </c>
      <c r="M17" s="20">
        <v>5214260</v>
      </c>
      <c r="N17" s="24">
        <v>12627044</v>
      </c>
      <c r="O17" s="24"/>
      <c r="P17" s="24"/>
      <c r="Q17" s="20"/>
      <c r="R17" s="24"/>
      <c r="S17" s="24"/>
      <c r="T17" s="20"/>
      <c r="U17" s="24"/>
      <c r="V17" s="24"/>
      <c r="W17" s="24">
        <v>215917097</v>
      </c>
      <c r="X17" s="20">
        <v>42869988</v>
      </c>
      <c r="Y17" s="24">
        <v>173047109</v>
      </c>
      <c r="Z17" s="25">
        <v>403.65560400903308</v>
      </c>
      <c r="AA17" s="26">
        <v>85740003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174112944</v>
      </c>
      <c r="D25" s="29">
        <f t="shared" ref="D25:Y25" si="1">SUM(D15:D24)</f>
        <v>0</v>
      </c>
      <c r="E25" s="35">
        <f t="shared" si="1"/>
        <v>85740003</v>
      </c>
      <c r="F25" s="36">
        <f t="shared" si="1"/>
        <v>85740003</v>
      </c>
      <c r="G25" s="36">
        <f t="shared" si="1"/>
        <v>193843851</v>
      </c>
      <c r="H25" s="36">
        <f t="shared" si="1"/>
        <v>8213949</v>
      </c>
      <c r="I25" s="36">
        <f t="shared" si="1"/>
        <v>1232253</v>
      </c>
      <c r="J25" s="36">
        <f t="shared" si="1"/>
        <v>203290053</v>
      </c>
      <c r="K25" s="36">
        <f t="shared" si="1"/>
        <v>1684647</v>
      </c>
      <c r="L25" s="36">
        <f t="shared" si="1"/>
        <v>5728137</v>
      </c>
      <c r="M25" s="36">
        <f t="shared" si="1"/>
        <v>5214260</v>
      </c>
      <c r="N25" s="36">
        <f t="shared" si="1"/>
        <v>12627044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215917097</v>
      </c>
      <c r="X25" s="36">
        <f t="shared" si="1"/>
        <v>42869988</v>
      </c>
      <c r="Y25" s="36">
        <f t="shared" si="1"/>
        <v>173047109</v>
      </c>
      <c r="Z25" s="37">
        <f>+IF(X25&lt;&gt;0,+(Y25/X25)*100,0)</f>
        <v>403.65560400903308</v>
      </c>
      <c r="AA25" s="38">
        <f>SUM(AA15:AA24)</f>
        <v>85740003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679658027</v>
      </c>
      <c r="D26" s="29">
        <f>+D13+D25</f>
        <v>0</v>
      </c>
      <c r="E26" s="30">
        <f t="shared" si="2"/>
        <v>216826140</v>
      </c>
      <c r="F26" s="31">
        <f t="shared" si="2"/>
        <v>216826140</v>
      </c>
      <c r="G26" s="31">
        <f t="shared" si="2"/>
        <v>656254368</v>
      </c>
      <c r="H26" s="31">
        <f t="shared" si="2"/>
        <v>-9801638</v>
      </c>
      <c r="I26" s="31">
        <f t="shared" si="2"/>
        <v>7754829</v>
      </c>
      <c r="J26" s="31">
        <f t="shared" si="2"/>
        <v>654207559</v>
      </c>
      <c r="K26" s="31">
        <f t="shared" si="2"/>
        <v>-3092313</v>
      </c>
      <c r="L26" s="31">
        <f t="shared" si="2"/>
        <v>-10710941</v>
      </c>
      <c r="M26" s="31">
        <f t="shared" si="2"/>
        <v>-11615907</v>
      </c>
      <c r="N26" s="31">
        <f t="shared" si="2"/>
        <v>-25419161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628788398</v>
      </c>
      <c r="X26" s="31">
        <f t="shared" si="2"/>
        <v>108413052</v>
      </c>
      <c r="Y26" s="31">
        <f t="shared" si="2"/>
        <v>520375346</v>
      </c>
      <c r="Z26" s="32">
        <f>+IF(X26&lt;&gt;0,+(Y26/X26)*100,0)</f>
        <v>479.9932631727774</v>
      </c>
      <c r="AA26" s="33">
        <f>+AA13+AA25</f>
        <v>216826140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-176501</v>
      </c>
      <c r="D31" s="18"/>
      <c r="E31" s="19">
        <v>10457909</v>
      </c>
      <c r="F31" s="20">
        <v>10457909</v>
      </c>
      <c r="G31" s="20">
        <v>-788559</v>
      </c>
      <c r="H31" s="20">
        <v>308074</v>
      </c>
      <c r="I31" s="20">
        <v>-7598</v>
      </c>
      <c r="J31" s="20">
        <v>-488083</v>
      </c>
      <c r="K31" s="20">
        <v>-21336</v>
      </c>
      <c r="L31" s="20">
        <v>-23413</v>
      </c>
      <c r="M31" s="20">
        <v>-5919</v>
      </c>
      <c r="N31" s="20">
        <v>-50668</v>
      </c>
      <c r="O31" s="20"/>
      <c r="P31" s="20"/>
      <c r="Q31" s="20"/>
      <c r="R31" s="20"/>
      <c r="S31" s="20"/>
      <c r="T31" s="20"/>
      <c r="U31" s="20"/>
      <c r="V31" s="20"/>
      <c r="W31" s="20">
        <v>-538751</v>
      </c>
      <c r="X31" s="20">
        <v>10457909</v>
      </c>
      <c r="Y31" s="20">
        <v>-10996660</v>
      </c>
      <c r="Z31" s="21">
        <v>-105.15161300409098</v>
      </c>
      <c r="AA31" s="22">
        <v>10457909</v>
      </c>
    </row>
    <row r="32" spans="1:27" ht="13.5" x14ac:dyDescent="0.25">
      <c r="A32" s="23" t="s">
        <v>59</v>
      </c>
      <c r="B32" s="17" t="s">
        <v>32</v>
      </c>
      <c r="C32" s="18">
        <v>45518432</v>
      </c>
      <c r="D32" s="18"/>
      <c r="E32" s="19">
        <v>74667486</v>
      </c>
      <c r="F32" s="20">
        <v>74667486</v>
      </c>
      <c r="G32" s="20">
        <v>-9324808</v>
      </c>
      <c r="H32" s="20">
        <v>-597661</v>
      </c>
      <c r="I32" s="20">
        <v>-111402</v>
      </c>
      <c r="J32" s="20">
        <v>-10033871</v>
      </c>
      <c r="K32" s="20">
        <v>3827</v>
      </c>
      <c r="L32" s="20">
        <v>-144003</v>
      </c>
      <c r="M32" s="20">
        <v>-121805</v>
      </c>
      <c r="N32" s="20">
        <v>-261981</v>
      </c>
      <c r="O32" s="20"/>
      <c r="P32" s="20"/>
      <c r="Q32" s="20"/>
      <c r="R32" s="20"/>
      <c r="S32" s="20"/>
      <c r="T32" s="20"/>
      <c r="U32" s="20"/>
      <c r="V32" s="20"/>
      <c r="W32" s="20">
        <v>-10295852</v>
      </c>
      <c r="X32" s="20">
        <v>37333734</v>
      </c>
      <c r="Y32" s="20">
        <v>-47629586</v>
      </c>
      <c r="Z32" s="21">
        <v>-127.57787903026254</v>
      </c>
      <c r="AA32" s="22">
        <v>74667486</v>
      </c>
    </row>
    <row r="33" spans="1:27" ht="13.5" x14ac:dyDescent="0.25">
      <c r="A33" s="23" t="s">
        <v>60</v>
      </c>
      <c r="B33" s="17" t="s">
        <v>32</v>
      </c>
      <c r="C33" s="18">
        <v>-64756000</v>
      </c>
      <c r="D33" s="18"/>
      <c r="E33" s="19">
        <v>4954999</v>
      </c>
      <c r="F33" s="20">
        <v>4954999</v>
      </c>
      <c r="G33" s="20">
        <v>-64756000</v>
      </c>
      <c r="H33" s="20">
        <v>-259616</v>
      </c>
      <c r="I33" s="20"/>
      <c r="J33" s="20">
        <v>-65015616</v>
      </c>
      <c r="K33" s="20">
        <v>-1206000</v>
      </c>
      <c r="L33" s="20">
        <v>-858600</v>
      </c>
      <c r="M33" s="20">
        <v>-1949400</v>
      </c>
      <c r="N33" s="20">
        <v>-4014000</v>
      </c>
      <c r="O33" s="20"/>
      <c r="P33" s="20"/>
      <c r="Q33" s="20"/>
      <c r="R33" s="20"/>
      <c r="S33" s="20"/>
      <c r="T33" s="20"/>
      <c r="U33" s="20"/>
      <c r="V33" s="20"/>
      <c r="W33" s="20">
        <v>-69029616</v>
      </c>
      <c r="X33" s="20">
        <v>2477502</v>
      </c>
      <c r="Y33" s="20">
        <v>-71507118</v>
      </c>
      <c r="Z33" s="21">
        <v>-2886.258739649857</v>
      </c>
      <c r="AA33" s="22">
        <v>4954999</v>
      </c>
    </row>
    <row r="34" spans="1:27" ht="13.5" x14ac:dyDescent="0.25">
      <c r="A34" s="23" t="s">
        <v>61</v>
      </c>
      <c r="B34" s="17" t="s">
        <v>32</v>
      </c>
      <c r="C34" s="18">
        <v>-143585</v>
      </c>
      <c r="D34" s="18"/>
      <c r="E34" s="19"/>
      <c r="F34" s="20"/>
      <c r="G34" s="20">
        <v>-207842</v>
      </c>
      <c r="H34" s="20"/>
      <c r="I34" s="20"/>
      <c r="J34" s="20">
        <v>-207842</v>
      </c>
      <c r="K34" s="20">
        <v>-116589</v>
      </c>
      <c r="L34" s="20">
        <v>-61632</v>
      </c>
      <c r="M34" s="20">
        <v>-52424</v>
      </c>
      <c r="N34" s="20">
        <v>-230645</v>
      </c>
      <c r="O34" s="20"/>
      <c r="P34" s="20"/>
      <c r="Q34" s="20"/>
      <c r="R34" s="20"/>
      <c r="S34" s="20"/>
      <c r="T34" s="20"/>
      <c r="U34" s="20"/>
      <c r="V34" s="20"/>
      <c r="W34" s="20">
        <v>-438487</v>
      </c>
      <c r="X34" s="20"/>
      <c r="Y34" s="20">
        <v>-438487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265363880</v>
      </c>
      <c r="D35" s="18"/>
      <c r="E35" s="19"/>
      <c r="F35" s="20"/>
      <c r="G35" s="20">
        <v>269509016</v>
      </c>
      <c r="H35" s="20">
        <v>4605336</v>
      </c>
      <c r="I35" s="20">
        <v>4816196</v>
      </c>
      <c r="J35" s="20">
        <v>278930548</v>
      </c>
      <c r="K35" s="20">
        <v>4041321</v>
      </c>
      <c r="L35" s="20">
        <v>4620342</v>
      </c>
      <c r="M35" s="20">
        <v>4182040</v>
      </c>
      <c r="N35" s="20">
        <v>12843703</v>
      </c>
      <c r="O35" s="20"/>
      <c r="P35" s="20"/>
      <c r="Q35" s="20"/>
      <c r="R35" s="20"/>
      <c r="S35" s="20"/>
      <c r="T35" s="20"/>
      <c r="U35" s="20"/>
      <c r="V35" s="20"/>
      <c r="W35" s="20">
        <v>291774251</v>
      </c>
      <c r="X35" s="20"/>
      <c r="Y35" s="20">
        <v>291774251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245806226</v>
      </c>
      <c r="D37" s="29">
        <f t="shared" ref="D37:Y37" si="3">SUM(D29:D36)</f>
        <v>0</v>
      </c>
      <c r="E37" s="30">
        <f t="shared" si="3"/>
        <v>90080394</v>
      </c>
      <c r="F37" s="31">
        <f t="shared" si="3"/>
        <v>90080394</v>
      </c>
      <c r="G37" s="31">
        <f t="shared" si="3"/>
        <v>194431807</v>
      </c>
      <c r="H37" s="31">
        <f t="shared" si="3"/>
        <v>4056133</v>
      </c>
      <c r="I37" s="31">
        <f t="shared" si="3"/>
        <v>4697196</v>
      </c>
      <c r="J37" s="31">
        <f t="shared" si="3"/>
        <v>203185136</v>
      </c>
      <c r="K37" s="31">
        <f t="shared" si="3"/>
        <v>2701223</v>
      </c>
      <c r="L37" s="31">
        <f t="shared" si="3"/>
        <v>3532694</v>
      </c>
      <c r="M37" s="31">
        <f t="shared" si="3"/>
        <v>2052492</v>
      </c>
      <c r="N37" s="31">
        <f t="shared" si="3"/>
        <v>8286409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211471545</v>
      </c>
      <c r="X37" s="31">
        <f t="shared" si="3"/>
        <v>50269145</v>
      </c>
      <c r="Y37" s="31">
        <f t="shared" si="3"/>
        <v>161202400</v>
      </c>
      <c r="Z37" s="32">
        <f>+IF(X37&lt;&gt;0,+(Y37/X37)*100,0)</f>
        <v>320.67861906145413</v>
      </c>
      <c r="AA37" s="33">
        <f>SUM(AA29:AA36)</f>
        <v>90080394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245806226</v>
      </c>
      <c r="D44" s="29">
        <f>+D37+D43</f>
        <v>0</v>
      </c>
      <c r="E44" s="30">
        <f t="shared" si="5"/>
        <v>90080394</v>
      </c>
      <c r="F44" s="31">
        <f t="shared" si="5"/>
        <v>90080394</v>
      </c>
      <c r="G44" s="31">
        <f t="shared" si="5"/>
        <v>194431807</v>
      </c>
      <c r="H44" s="31">
        <f t="shared" si="5"/>
        <v>4056133</v>
      </c>
      <c r="I44" s="31">
        <f t="shared" si="5"/>
        <v>4697196</v>
      </c>
      <c r="J44" s="31">
        <f t="shared" si="5"/>
        <v>203185136</v>
      </c>
      <c r="K44" s="31">
        <f t="shared" si="5"/>
        <v>2701223</v>
      </c>
      <c r="L44" s="31">
        <f t="shared" si="5"/>
        <v>3532694</v>
      </c>
      <c r="M44" s="31">
        <f t="shared" si="5"/>
        <v>2052492</v>
      </c>
      <c r="N44" s="31">
        <f t="shared" si="5"/>
        <v>8286409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211471545</v>
      </c>
      <c r="X44" s="31">
        <f t="shared" si="5"/>
        <v>50269145</v>
      </c>
      <c r="Y44" s="31">
        <f t="shared" si="5"/>
        <v>161202400</v>
      </c>
      <c r="Z44" s="32">
        <f>+IF(X44&lt;&gt;0,+(Y44/X44)*100,0)</f>
        <v>320.67861906145413</v>
      </c>
      <c r="AA44" s="33">
        <f>+AA37+AA43</f>
        <v>90080394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433851801</v>
      </c>
      <c r="D45" s="42">
        <f t="shared" si="6"/>
        <v>0</v>
      </c>
      <c r="E45" s="43">
        <f t="shared" si="6"/>
        <v>126745746</v>
      </c>
      <c r="F45" s="44">
        <f t="shared" si="6"/>
        <v>126745746</v>
      </c>
      <c r="G45" s="44">
        <f t="shared" si="6"/>
        <v>461822561</v>
      </c>
      <c r="H45" s="44">
        <f t="shared" si="6"/>
        <v>-13857771</v>
      </c>
      <c r="I45" s="44">
        <f t="shared" si="6"/>
        <v>3057633</v>
      </c>
      <c r="J45" s="44">
        <f t="shared" si="6"/>
        <v>451022423</v>
      </c>
      <c r="K45" s="44">
        <f t="shared" si="6"/>
        <v>-5793536</v>
      </c>
      <c r="L45" s="44">
        <f t="shared" si="6"/>
        <v>-14243635</v>
      </c>
      <c r="M45" s="44">
        <f t="shared" si="6"/>
        <v>-13668399</v>
      </c>
      <c r="N45" s="44">
        <f t="shared" si="6"/>
        <v>-33705570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417316853</v>
      </c>
      <c r="X45" s="44">
        <f t="shared" si="6"/>
        <v>58143907</v>
      </c>
      <c r="Y45" s="44">
        <f t="shared" si="6"/>
        <v>359172946</v>
      </c>
      <c r="Z45" s="45">
        <f>+IF(X45&lt;&gt;0,+(Y45/X45)*100,0)</f>
        <v>617.73101350069237</v>
      </c>
      <c r="AA45" s="46">
        <f>+AA26-AA44</f>
        <v>126745746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-46905537</v>
      </c>
      <c r="D47" s="18"/>
      <c r="E47" s="19">
        <v>137203653</v>
      </c>
      <c r="F47" s="20">
        <v>137203653</v>
      </c>
      <c r="G47" s="20">
        <v>-46911207</v>
      </c>
      <c r="H47" s="20">
        <v>5670</v>
      </c>
      <c r="I47" s="20"/>
      <c r="J47" s="20">
        <v>-46905537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-46905537</v>
      </c>
      <c r="X47" s="20">
        <v>68601828</v>
      </c>
      <c r="Y47" s="20">
        <v>-115507365</v>
      </c>
      <c r="Z47" s="47">
        <v>-168.37359640037582</v>
      </c>
      <c r="AA47" s="22">
        <v>137203653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-46905537</v>
      </c>
      <c r="D50" s="50">
        <f t="shared" ref="D50:Y50" si="7">SUM(D47:D49)</f>
        <v>0</v>
      </c>
      <c r="E50" s="51">
        <f t="shared" si="7"/>
        <v>137203653</v>
      </c>
      <c r="F50" s="52">
        <f t="shared" si="7"/>
        <v>137203653</v>
      </c>
      <c r="G50" s="52">
        <f t="shared" si="7"/>
        <v>-46911207</v>
      </c>
      <c r="H50" s="52">
        <f t="shared" si="7"/>
        <v>5670</v>
      </c>
      <c r="I50" s="52">
        <f t="shared" si="7"/>
        <v>0</v>
      </c>
      <c r="J50" s="52">
        <f t="shared" si="7"/>
        <v>-46905537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-46905537</v>
      </c>
      <c r="X50" s="52">
        <f t="shared" si="7"/>
        <v>68601828</v>
      </c>
      <c r="Y50" s="52">
        <f t="shared" si="7"/>
        <v>-115507365</v>
      </c>
      <c r="Z50" s="53">
        <f>+IF(X50&lt;&gt;0,+(Y50/X50)*100,0)</f>
        <v>-168.37359640037582</v>
      </c>
      <c r="AA50" s="54">
        <f>SUM(AA47:AA49)</f>
        <v>137203653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-324485289</v>
      </c>
      <c r="D6" s="18"/>
      <c r="E6" s="19">
        <v>-24698979</v>
      </c>
      <c r="F6" s="20">
        <v>-24698979</v>
      </c>
      <c r="G6" s="20">
        <v>-320266815</v>
      </c>
      <c r="H6" s="20">
        <v>-4217068</v>
      </c>
      <c r="I6" s="20">
        <v>-2453534</v>
      </c>
      <c r="J6" s="20">
        <v>-326937417</v>
      </c>
      <c r="K6" s="20">
        <v>-3425701</v>
      </c>
      <c r="L6" s="20">
        <v>3175038</v>
      </c>
      <c r="M6" s="20">
        <v>-1822442</v>
      </c>
      <c r="N6" s="20">
        <v>-2073105</v>
      </c>
      <c r="O6" s="20"/>
      <c r="P6" s="20"/>
      <c r="Q6" s="20"/>
      <c r="R6" s="20"/>
      <c r="S6" s="20"/>
      <c r="T6" s="20"/>
      <c r="U6" s="20"/>
      <c r="V6" s="20"/>
      <c r="W6" s="20">
        <v>-329010522</v>
      </c>
      <c r="X6" s="20">
        <v>-6097482</v>
      </c>
      <c r="Y6" s="20">
        <v>-322913040</v>
      </c>
      <c r="Z6" s="21">
        <v>5295.8424477513827</v>
      </c>
      <c r="AA6" s="22">
        <v>-24698979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-37917</v>
      </c>
      <c r="D10" s="18"/>
      <c r="E10" s="19"/>
      <c r="F10" s="20"/>
      <c r="G10" s="20">
        <v>-37917</v>
      </c>
      <c r="H10" s="20"/>
      <c r="I10" s="20"/>
      <c r="J10" s="20">
        <v>-37917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-37917</v>
      </c>
      <c r="X10" s="20"/>
      <c r="Y10" s="20">
        <v>-37917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41482755</v>
      </c>
      <c r="D11" s="18"/>
      <c r="E11" s="19"/>
      <c r="F11" s="20"/>
      <c r="G11" s="24">
        <v>41575394</v>
      </c>
      <c r="H11" s="24">
        <v>525435</v>
      </c>
      <c r="I11" s="24">
        <v>389555</v>
      </c>
      <c r="J11" s="20">
        <v>42490384</v>
      </c>
      <c r="K11" s="24">
        <v>209837</v>
      </c>
      <c r="L11" s="24">
        <v>362894</v>
      </c>
      <c r="M11" s="20">
        <v>115716</v>
      </c>
      <c r="N11" s="24">
        <v>688447</v>
      </c>
      <c r="O11" s="24"/>
      <c r="P11" s="24"/>
      <c r="Q11" s="20"/>
      <c r="R11" s="24"/>
      <c r="S11" s="24"/>
      <c r="T11" s="20"/>
      <c r="U11" s="24"/>
      <c r="V11" s="24"/>
      <c r="W11" s="24">
        <v>43178831</v>
      </c>
      <c r="X11" s="20"/>
      <c r="Y11" s="24">
        <v>43178831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-283040451</v>
      </c>
      <c r="D13" s="29">
        <f>SUM(D6:D12)</f>
        <v>0</v>
      </c>
      <c r="E13" s="30">
        <f t="shared" si="0"/>
        <v>-24698979</v>
      </c>
      <c r="F13" s="31">
        <f t="shared" si="0"/>
        <v>-24698979</v>
      </c>
      <c r="G13" s="31">
        <f t="shared" si="0"/>
        <v>-278729338</v>
      </c>
      <c r="H13" s="31">
        <f t="shared" si="0"/>
        <v>-3691633</v>
      </c>
      <c r="I13" s="31">
        <f t="shared" si="0"/>
        <v>-2063979</v>
      </c>
      <c r="J13" s="31">
        <f t="shared" si="0"/>
        <v>-284484950</v>
      </c>
      <c r="K13" s="31">
        <f t="shared" si="0"/>
        <v>-3215864</v>
      </c>
      <c r="L13" s="31">
        <f t="shared" si="0"/>
        <v>3537932</v>
      </c>
      <c r="M13" s="31">
        <f t="shared" si="0"/>
        <v>-1706726</v>
      </c>
      <c r="N13" s="31">
        <f t="shared" si="0"/>
        <v>-1384658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-285869608</v>
      </c>
      <c r="X13" s="31">
        <f t="shared" si="0"/>
        <v>-6097482</v>
      </c>
      <c r="Y13" s="31">
        <f t="shared" si="0"/>
        <v>-279772126</v>
      </c>
      <c r="Z13" s="32">
        <f>+IF(X13&lt;&gt;0,+(Y13/X13)*100,0)</f>
        <v>4588.3222943503561</v>
      </c>
      <c r="AA13" s="33">
        <f>SUM(AA6:AA12)</f>
        <v>-24698979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134835977</v>
      </c>
      <c r="D17" s="18"/>
      <c r="E17" s="19">
        <v>25135715</v>
      </c>
      <c r="F17" s="20">
        <v>25135715</v>
      </c>
      <c r="G17" s="24">
        <v>202291813</v>
      </c>
      <c r="H17" s="24">
        <v>-41110427</v>
      </c>
      <c r="I17" s="24">
        <v>2597029</v>
      </c>
      <c r="J17" s="20">
        <v>163778415</v>
      </c>
      <c r="K17" s="24">
        <v>1398914</v>
      </c>
      <c r="L17" s="24">
        <v>2419293</v>
      </c>
      <c r="M17" s="20">
        <v>771436</v>
      </c>
      <c r="N17" s="24">
        <v>4589643</v>
      </c>
      <c r="O17" s="24"/>
      <c r="P17" s="24"/>
      <c r="Q17" s="20"/>
      <c r="R17" s="24"/>
      <c r="S17" s="24"/>
      <c r="T17" s="20"/>
      <c r="U17" s="24"/>
      <c r="V17" s="24"/>
      <c r="W17" s="24">
        <v>168368058</v>
      </c>
      <c r="X17" s="20">
        <v>12567858</v>
      </c>
      <c r="Y17" s="24">
        <v>155800200</v>
      </c>
      <c r="Z17" s="25">
        <v>1239.6718677120634</v>
      </c>
      <c r="AA17" s="26">
        <v>25135715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142561856</v>
      </c>
      <c r="D25" s="29">
        <f t="shared" ref="D25:Y25" si="1">SUM(D15:D24)</f>
        <v>0</v>
      </c>
      <c r="E25" s="35">
        <f t="shared" si="1"/>
        <v>25135715</v>
      </c>
      <c r="F25" s="36">
        <f t="shared" si="1"/>
        <v>25135715</v>
      </c>
      <c r="G25" s="36">
        <f t="shared" si="1"/>
        <v>210017692</v>
      </c>
      <c r="H25" s="36">
        <f t="shared" si="1"/>
        <v>-41110427</v>
      </c>
      <c r="I25" s="36">
        <f t="shared" si="1"/>
        <v>2597029</v>
      </c>
      <c r="J25" s="36">
        <f t="shared" si="1"/>
        <v>171504294</v>
      </c>
      <c r="K25" s="36">
        <f t="shared" si="1"/>
        <v>1398914</v>
      </c>
      <c r="L25" s="36">
        <f t="shared" si="1"/>
        <v>2419293</v>
      </c>
      <c r="M25" s="36">
        <f t="shared" si="1"/>
        <v>771436</v>
      </c>
      <c r="N25" s="36">
        <f t="shared" si="1"/>
        <v>4589643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176093937</v>
      </c>
      <c r="X25" s="36">
        <f t="shared" si="1"/>
        <v>12567858</v>
      </c>
      <c r="Y25" s="36">
        <f t="shared" si="1"/>
        <v>163526079</v>
      </c>
      <c r="Z25" s="37">
        <f>+IF(X25&lt;&gt;0,+(Y25/X25)*100,0)</f>
        <v>1301.1451832126047</v>
      </c>
      <c r="AA25" s="38">
        <f>SUM(AA15:AA24)</f>
        <v>25135715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-140478595</v>
      </c>
      <c r="D26" s="29">
        <f>+D13+D25</f>
        <v>0</v>
      </c>
      <c r="E26" s="30">
        <f t="shared" si="2"/>
        <v>436736</v>
      </c>
      <c r="F26" s="31">
        <f t="shared" si="2"/>
        <v>436736</v>
      </c>
      <c r="G26" s="31">
        <f t="shared" si="2"/>
        <v>-68711646</v>
      </c>
      <c r="H26" s="31">
        <f t="shared" si="2"/>
        <v>-44802060</v>
      </c>
      <c r="I26" s="31">
        <f t="shared" si="2"/>
        <v>533050</v>
      </c>
      <c r="J26" s="31">
        <f t="shared" si="2"/>
        <v>-112980656</v>
      </c>
      <c r="K26" s="31">
        <f t="shared" si="2"/>
        <v>-1816950</v>
      </c>
      <c r="L26" s="31">
        <f t="shared" si="2"/>
        <v>5957225</v>
      </c>
      <c r="M26" s="31">
        <f t="shared" si="2"/>
        <v>-935290</v>
      </c>
      <c r="N26" s="31">
        <f t="shared" si="2"/>
        <v>3204985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-109775671</v>
      </c>
      <c r="X26" s="31">
        <f t="shared" si="2"/>
        <v>6470376</v>
      </c>
      <c r="Y26" s="31">
        <f t="shared" si="2"/>
        <v>-116246047</v>
      </c>
      <c r="Z26" s="32">
        <f>+IF(X26&lt;&gt;0,+(Y26/X26)*100,0)</f>
        <v>-1796.5887453835758</v>
      </c>
      <c r="AA26" s="33">
        <f>+AA13+AA25</f>
        <v>436736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-15264</v>
      </c>
      <c r="D32" s="18"/>
      <c r="E32" s="19"/>
      <c r="F32" s="20"/>
      <c r="G32" s="20">
        <v>-36902</v>
      </c>
      <c r="H32" s="20">
        <v>464962</v>
      </c>
      <c r="I32" s="20">
        <v>1483339</v>
      </c>
      <c r="J32" s="20">
        <v>1911399</v>
      </c>
      <c r="K32" s="20">
        <v>-375258</v>
      </c>
      <c r="L32" s="20">
        <v>469365</v>
      </c>
      <c r="M32" s="20"/>
      <c r="N32" s="20">
        <v>94107</v>
      </c>
      <c r="O32" s="20"/>
      <c r="P32" s="20"/>
      <c r="Q32" s="20"/>
      <c r="R32" s="20"/>
      <c r="S32" s="20"/>
      <c r="T32" s="20"/>
      <c r="U32" s="20"/>
      <c r="V32" s="20"/>
      <c r="W32" s="20">
        <v>2005506</v>
      </c>
      <c r="X32" s="20"/>
      <c r="Y32" s="20">
        <v>2005506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4734000</v>
      </c>
      <c r="D33" s="18"/>
      <c r="E33" s="19"/>
      <c r="F33" s="20"/>
      <c r="G33" s="20">
        <v>9734000</v>
      </c>
      <c r="H33" s="20">
        <v>-4834700</v>
      </c>
      <c r="I33" s="20"/>
      <c r="J33" s="20">
        <v>4899300</v>
      </c>
      <c r="K33" s="20"/>
      <c r="L33" s="20">
        <v>840366</v>
      </c>
      <c r="M33" s="20"/>
      <c r="N33" s="20">
        <v>840366</v>
      </c>
      <c r="O33" s="20"/>
      <c r="P33" s="20"/>
      <c r="Q33" s="20"/>
      <c r="R33" s="20"/>
      <c r="S33" s="20"/>
      <c r="T33" s="20"/>
      <c r="U33" s="20"/>
      <c r="V33" s="20"/>
      <c r="W33" s="20">
        <v>5739666</v>
      </c>
      <c r="X33" s="20"/>
      <c r="Y33" s="20">
        <v>5739666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4734332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9712694</v>
      </c>
      <c r="H37" s="31">
        <f t="shared" si="3"/>
        <v>-4369738</v>
      </c>
      <c r="I37" s="31">
        <f t="shared" si="3"/>
        <v>1483339</v>
      </c>
      <c r="J37" s="31">
        <f t="shared" si="3"/>
        <v>6826295</v>
      </c>
      <c r="K37" s="31">
        <f t="shared" si="3"/>
        <v>-375258</v>
      </c>
      <c r="L37" s="31">
        <f t="shared" si="3"/>
        <v>1309731</v>
      </c>
      <c r="M37" s="31">
        <f t="shared" si="3"/>
        <v>0</v>
      </c>
      <c r="N37" s="31">
        <f t="shared" si="3"/>
        <v>934473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7760768</v>
      </c>
      <c r="X37" s="31">
        <f t="shared" si="3"/>
        <v>0</v>
      </c>
      <c r="Y37" s="31">
        <f t="shared" si="3"/>
        <v>7760768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4734332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9712694</v>
      </c>
      <c r="H44" s="31">
        <f t="shared" si="5"/>
        <v>-4369738</v>
      </c>
      <c r="I44" s="31">
        <f t="shared" si="5"/>
        <v>1483339</v>
      </c>
      <c r="J44" s="31">
        <f t="shared" si="5"/>
        <v>6826295</v>
      </c>
      <c r="K44" s="31">
        <f t="shared" si="5"/>
        <v>-375258</v>
      </c>
      <c r="L44" s="31">
        <f t="shared" si="5"/>
        <v>1309731</v>
      </c>
      <c r="M44" s="31">
        <f t="shared" si="5"/>
        <v>0</v>
      </c>
      <c r="N44" s="31">
        <f t="shared" si="5"/>
        <v>934473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7760768</v>
      </c>
      <c r="X44" s="31">
        <f t="shared" si="5"/>
        <v>0</v>
      </c>
      <c r="Y44" s="31">
        <f t="shared" si="5"/>
        <v>7760768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-145212927</v>
      </c>
      <c r="D45" s="42">
        <f t="shared" si="6"/>
        <v>0</v>
      </c>
      <c r="E45" s="43">
        <f t="shared" si="6"/>
        <v>436736</v>
      </c>
      <c r="F45" s="44">
        <f t="shared" si="6"/>
        <v>436736</v>
      </c>
      <c r="G45" s="44">
        <f t="shared" si="6"/>
        <v>-78424340</v>
      </c>
      <c r="H45" s="44">
        <f t="shared" si="6"/>
        <v>-40432322</v>
      </c>
      <c r="I45" s="44">
        <f t="shared" si="6"/>
        <v>-950289</v>
      </c>
      <c r="J45" s="44">
        <f t="shared" si="6"/>
        <v>-119806951</v>
      </c>
      <c r="K45" s="44">
        <f t="shared" si="6"/>
        <v>-1441692</v>
      </c>
      <c r="L45" s="44">
        <f t="shared" si="6"/>
        <v>4647494</v>
      </c>
      <c r="M45" s="44">
        <f t="shared" si="6"/>
        <v>-935290</v>
      </c>
      <c r="N45" s="44">
        <f t="shared" si="6"/>
        <v>2270512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-117536439</v>
      </c>
      <c r="X45" s="44">
        <f t="shared" si="6"/>
        <v>6470376</v>
      </c>
      <c r="Y45" s="44">
        <f t="shared" si="6"/>
        <v>-124006815</v>
      </c>
      <c r="Z45" s="45">
        <f>+IF(X45&lt;&gt;0,+(Y45/X45)*100,0)</f>
        <v>-1916.5318213346488</v>
      </c>
      <c r="AA45" s="46">
        <f>+AA26-AA44</f>
        <v>436736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436736</v>
      </c>
      <c r="F47" s="20">
        <v>436736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6470370</v>
      </c>
      <c r="Y47" s="20">
        <v>-6470370</v>
      </c>
      <c r="Z47" s="47">
        <v>-100</v>
      </c>
      <c r="AA47" s="22">
        <v>436736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436736</v>
      </c>
      <c r="F50" s="52">
        <f t="shared" si="7"/>
        <v>436736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6470370</v>
      </c>
      <c r="Y50" s="52">
        <f t="shared" si="7"/>
        <v>-6470370</v>
      </c>
      <c r="Z50" s="53">
        <f>+IF(X50&lt;&gt;0,+(Y50/X50)*100,0)</f>
        <v>-100</v>
      </c>
      <c r="AA50" s="54">
        <f>SUM(AA47:AA49)</f>
        <v>436736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9693675</v>
      </c>
      <c r="D7" s="18"/>
      <c r="E7" s="19">
        <v>18609858</v>
      </c>
      <c r="F7" s="20">
        <v>18609858</v>
      </c>
      <c r="G7" s="20">
        <v>14151618</v>
      </c>
      <c r="H7" s="20">
        <v>-2796207</v>
      </c>
      <c r="I7" s="20">
        <v>769493</v>
      </c>
      <c r="J7" s="20">
        <v>12124904</v>
      </c>
      <c r="K7" s="20">
        <v>684106</v>
      </c>
      <c r="L7" s="20">
        <v>10519968</v>
      </c>
      <c r="M7" s="20"/>
      <c r="N7" s="20">
        <v>11204074</v>
      </c>
      <c r="O7" s="20"/>
      <c r="P7" s="20"/>
      <c r="Q7" s="20"/>
      <c r="R7" s="20"/>
      <c r="S7" s="20"/>
      <c r="T7" s="20"/>
      <c r="U7" s="20"/>
      <c r="V7" s="20"/>
      <c r="W7" s="20">
        <v>23328978</v>
      </c>
      <c r="X7" s="20">
        <v>9304944</v>
      </c>
      <c r="Y7" s="20">
        <v>14024034</v>
      </c>
      <c r="Z7" s="21">
        <v>150.7159419766524</v>
      </c>
      <c r="AA7" s="22">
        <v>18609858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9693675</v>
      </c>
      <c r="D13" s="29">
        <f>SUM(D6:D12)</f>
        <v>0</v>
      </c>
      <c r="E13" s="30">
        <f t="shared" si="0"/>
        <v>18609858</v>
      </c>
      <c r="F13" s="31">
        <f t="shared" si="0"/>
        <v>18609858</v>
      </c>
      <c r="G13" s="31">
        <f t="shared" si="0"/>
        <v>14151618</v>
      </c>
      <c r="H13" s="31">
        <f t="shared" si="0"/>
        <v>-2796207</v>
      </c>
      <c r="I13" s="31">
        <f t="shared" si="0"/>
        <v>769493</v>
      </c>
      <c r="J13" s="31">
        <f t="shared" si="0"/>
        <v>12124904</v>
      </c>
      <c r="K13" s="31">
        <f t="shared" si="0"/>
        <v>684106</v>
      </c>
      <c r="L13" s="31">
        <f t="shared" si="0"/>
        <v>10519968</v>
      </c>
      <c r="M13" s="31">
        <f t="shared" si="0"/>
        <v>0</v>
      </c>
      <c r="N13" s="31">
        <f t="shared" si="0"/>
        <v>11204074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23328978</v>
      </c>
      <c r="X13" s="31">
        <f t="shared" si="0"/>
        <v>9304944</v>
      </c>
      <c r="Y13" s="31">
        <f t="shared" si="0"/>
        <v>14024034</v>
      </c>
      <c r="Z13" s="32">
        <f>+IF(X13&lt;&gt;0,+(Y13/X13)*100,0)</f>
        <v>150.7159419766524</v>
      </c>
      <c r="AA13" s="33">
        <f>SUM(AA6:AA12)</f>
        <v>18609858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780068075</v>
      </c>
      <c r="D17" s="18"/>
      <c r="E17" s="19">
        <v>5607000</v>
      </c>
      <c r="F17" s="20">
        <v>5607000</v>
      </c>
      <c r="G17" s="24">
        <v>802752228</v>
      </c>
      <c r="H17" s="24">
        <v>-22610091</v>
      </c>
      <c r="I17" s="24">
        <v>370449</v>
      </c>
      <c r="J17" s="20">
        <v>780512586</v>
      </c>
      <c r="K17" s="24"/>
      <c r="L17" s="24">
        <v>780068076</v>
      </c>
      <c r="M17" s="20"/>
      <c r="N17" s="24">
        <v>780068076</v>
      </c>
      <c r="O17" s="24"/>
      <c r="P17" s="24"/>
      <c r="Q17" s="20"/>
      <c r="R17" s="24"/>
      <c r="S17" s="24"/>
      <c r="T17" s="20"/>
      <c r="U17" s="24"/>
      <c r="V17" s="24"/>
      <c r="W17" s="24">
        <v>1560580662</v>
      </c>
      <c r="X17" s="20">
        <v>2803512</v>
      </c>
      <c r="Y17" s="24">
        <v>1557777150</v>
      </c>
      <c r="Z17" s="25">
        <v>55565.203573232429</v>
      </c>
      <c r="AA17" s="26">
        <v>5607000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780068075</v>
      </c>
      <c r="D25" s="29">
        <f t="shared" ref="D25:Y25" si="1">SUM(D15:D24)</f>
        <v>0</v>
      </c>
      <c r="E25" s="35">
        <f t="shared" si="1"/>
        <v>5607000</v>
      </c>
      <c r="F25" s="36">
        <f t="shared" si="1"/>
        <v>5607000</v>
      </c>
      <c r="G25" s="36">
        <f t="shared" si="1"/>
        <v>802752228</v>
      </c>
      <c r="H25" s="36">
        <f t="shared" si="1"/>
        <v>-22610091</v>
      </c>
      <c r="I25" s="36">
        <f t="shared" si="1"/>
        <v>370449</v>
      </c>
      <c r="J25" s="36">
        <f t="shared" si="1"/>
        <v>780512586</v>
      </c>
      <c r="K25" s="36">
        <f t="shared" si="1"/>
        <v>0</v>
      </c>
      <c r="L25" s="36">
        <f t="shared" si="1"/>
        <v>780068076</v>
      </c>
      <c r="M25" s="36">
        <f t="shared" si="1"/>
        <v>0</v>
      </c>
      <c r="N25" s="36">
        <f t="shared" si="1"/>
        <v>780068076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1560580662</v>
      </c>
      <c r="X25" s="36">
        <f t="shared" si="1"/>
        <v>2803512</v>
      </c>
      <c r="Y25" s="36">
        <f t="shared" si="1"/>
        <v>1557777150</v>
      </c>
      <c r="Z25" s="37">
        <f>+IF(X25&lt;&gt;0,+(Y25/X25)*100,0)</f>
        <v>55565.203573232429</v>
      </c>
      <c r="AA25" s="38">
        <f>SUM(AA15:AA24)</f>
        <v>5607000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789761750</v>
      </c>
      <c r="D26" s="29">
        <f>+D13+D25</f>
        <v>0</v>
      </c>
      <c r="E26" s="30">
        <f t="shared" si="2"/>
        <v>24216858</v>
      </c>
      <c r="F26" s="31">
        <f t="shared" si="2"/>
        <v>24216858</v>
      </c>
      <c r="G26" s="31">
        <f t="shared" si="2"/>
        <v>816903846</v>
      </c>
      <c r="H26" s="31">
        <f t="shared" si="2"/>
        <v>-25406298</v>
      </c>
      <c r="I26" s="31">
        <f t="shared" si="2"/>
        <v>1139942</v>
      </c>
      <c r="J26" s="31">
        <f t="shared" si="2"/>
        <v>792637490</v>
      </c>
      <c r="K26" s="31">
        <f t="shared" si="2"/>
        <v>684106</v>
      </c>
      <c r="L26" s="31">
        <f t="shared" si="2"/>
        <v>790588044</v>
      </c>
      <c r="M26" s="31">
        <f t="shared" si="2"/>
        <v>0</v>
      </c>
      <c r="N26" s="31">
        <f t="shared" si="2"/>
        <v>791272150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1583909640</v>
      </c>
      <c r="X26" s="31">
        <f t="shared" si="2"/>
        <v>12108456</v>
      </c>
      <c r="Y26" s="31">
        <f t="shared" si="2"/>
        <v>1571801184</v>
      </c>
      <c r="Z26" s="32">
        <f>+IF(X26&lt;&gt;0,+(Y26/X26)*100,0)</f>
        <v>12981.020734600679</v>
      </c>
      <c r="AA26" s="33">
        <f>+AA13+AA25</f>
        <v>24216858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5053035</v>
      </c>
      <c r="D32" s="18"/>
      <c r="E32" s="19">
        <v>2728460</v>
      </c>
      <c r="F32" s="20">
        <v>2728460</v>
      </c>
      <c r="G32" s="20"/>
      <c r="H32" s="20">
        <v>1</v>
      </c>
      <c r="I32" s="20">
        <v>-1</v>
      </c>
      <c r="J32" s="20"/>
      <c r="K32" s="20"/>
      <c r="L32" s="20">
        <v>5053034</v>
      </c>
      <c r="M32" s="20"/>
      <c r="N32" s="20">
        <v>5053034</v>
      </c>
      <c r="O32" s="20"/>
      <c r="P32" s="20"/>
      <c r="Q32" s="20"/>
      <c r="R32" s="20"/>
      <c r="S32" s="20"/>
      <c r="T32" s="20"/>
      <c r="U32" s="20"/>
      <c r="V32" s="20"/>
      <c r="W32" s="20">
        <v>5053034</v>
      </c>
      <c r="X32" s="20">
        <v>1364226</v>
      </c>
      <c r="Y32" s="20">
        <v>3688808</v>
      </c>
      <c r="Z32" s="21">
        <v>270.39566758000507</v>
      </c>
      <c r="AA32" s="22">
        <v>2728460</v>
      </c>
    </row>
    <row r="33" spans="1:27" ht="13.5" x14ac:dyDescent="0.25">
      <c r="A33" s="23" t="s">
        <v>60</v>
      </c>
      <c r="B33" s="17" t="s">
        <v>32</v>
      </c>
      <c r="C33" s="18">
        <v>15966141</v>
      </c>
      <c r="D33" s="18"/>
      <c r="E33" s="19">
        <v>10000000</v>
      </c>
      <c r="F33" s="20">
        <v>10000000</v>
      </c>
      <c r="G33" s="20">
        <v>42031450</v>
      </c>
      <c r="H33" s="20">
        <v>-1198484</v>
      </c>
      <c r="I33" s="20">
        <v>-6983631</v>
      </c>
      <c r="J33" s="20">
        <v>33849335</v>
      </c>
      <c r="K33" s="20"/>
      <c r="L33" s="20">
        <v>28557966</v>
      </c>
      <c r="M33" s="20"/>
      <c r="N33" s="20">
        <v>28557966</v>
      </c>
      <c r="O33" s="20"/>
      <c r="P33" s="20"/>
      <c r="Q33" s="20"/>
      <c r="R33" s="20"/>
      <c r="S33" s="20"/>
      <c r="T33" s="20"/>
      <c r="U33" s="20"/>
      <c r="V33" s="20"/>
      <c r="W33" s="20">
        <v>62407301</v>
      </c>
      <c r="X33" s="20">
        <v>4999992</v>
      </c>
      <c r="Y33" s="20">
        <v>57407309</v>
      </c>
      <c r="Z33" s="21">
        <v>1148.1480170368272</v>
      </c>
      <c r="AA33" s="22">
        <v>10000000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3236948</v>
      </c>
      <c r="D35" s="18"/>
      <c r="E35" s="19"/>
      <c r="F35" s="20"/>
      <c r="G35" s="20">
        <v>3286557</v>
      </c>
      <c r="H35" s="20">
        <v>84409</v>
      </c>
      <c r="I35" s="20">
        <v>93034</v>
      </c>
      <c r="J35" s="20">
        <v>3464000</v>
      </c>
      <c r="K35" s="20">
        <v>81662</v>
      </c>
      <c r="L35" s="20">
        <v>3336960</v>
      </c>
      <c r="M35" s="20"/>
      <c r="N35" s="20">
        <v>3418622</v>
      </c>
      <c r="O35" s="20"/>
      <c r="P35" s="20"/>
      <c r="Q35" s="20"/>
      <c r="R35" s="20"/>
      <c r="S35" s="20"/>
      <c r="T35" s="20"/>
      <c r="U35" s="20"/>
      <c r="V35" s="20"/>
      <c r="W35" s="20">
        <v>6882622</v>
      </c>
      <c r="X35" s="20"/>
      <c r="Y35" s="20">
        <v>6882622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24256124</v>
      </c>
      <c r="D37" s="29">
        <f t="shared" ref="D37:Y37" si="3">SUM(D29:D36)</f>
        <v>0</v>
      </c>
      <c r="E37" s="30">
        <f t="shared" si="3"/>
        <v>12728460</v>
      </c>
      <c r="F37" s="31">
        <f t="shared" si="3"/>
        <v>12728460</v>
      </c>
      <c r="G37" s="31">
        <f t="shared" si="3"/>
        <v>45318007</v>
      </c>
      <c r="H37" s="31">
        <f t="shared" si="3"/>
        <v>-1114074</v>
      </c>
      <c r="I37" s="31">
        <f t="shared" si="3"/>
        <v>-6890598</v>
      </c>
      <c r="J37" s="31">
        <f t="shared" si="3"/>
        <v>37313335</v>
      </c>
      <c r="K37" s="31">
        <f t="shared" si="3"/>
        <v>81662</v>
      </c>
      <c r="L37" s="31">
        <f t="shared" si="3"/>
        <v>36947960</v>
      </c>
      <c r="M37" s="31">
        <f t="shared" si="3"/>
        <v>0</v>
      </c>
      <c r="N37" s="31">
        <f t="shared" si="3"/>
        <v>37029622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74342957</v>
      </c>
      <c r="X37" s="31">
        <f t="shared" si="3"/>
        <v>6364218</v>
      </c>
      <c r="Y37" s="31">
        <f t="shared" si="3"/>
        <v>67978739</v>
      </c>
      <c r="Z37" s="32">
        <f>+IF(X37&lt;&gt;0,+(Y37/X37)*100,0)</f>
        <v>1068.1396991743527</v>
      </c>
      <c r="AA37" s="33">
        <f>SUM(AA29:AA36)</f>
        <v>12728460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24256124</v>
      </c>
      <c r="D44" s="29">
        <f>+D37+D43</f>
        <v>0</v>
      </c>
      <c r="E44" s="30">
        <f t="shared" si="5"/>
        <v>12728460</v>
      </c>
      <c r="F44" s="31">
        <f t="shared" si="5"/>
        <v>12728460</v>
      </c>
      <c r="G44" s="31">
        <f t="shared" si="5"/>
        <v>45318007</v>
      </c>
      <c r="H44" s="31">
        <f t="shared" si="5"/>
        <v>-1114074</v>
      </c>
      <c r="I44" s="31">
        <f t="shared" si="5"/>
        <v>-6890598</v>
      </c>
      <c r="J44" s="31">
        <f t="shared" si="5"/>
        <v>37313335</v>
      </c>
      <c r="K44" s="31">
        <f t="shared" si="5"/>
        <v>81662</v>
      </c>
      <c r="L44" s="31">
        <f t="shared" si="5"/>
        <v>36947960</v>
      </c>
      <c r="M44" s="31">
        <f t="shared" si="5"/>
        <v>0</v>
      </c>
      <c r="N44" s="31">
        <f t="shared" si="5"/>
        <v>37029622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74342957</v>
      </c>
      <c r="X44" s="31">
        <f t="shared" si="5"/>
        <v>6364218</v>
      </c>
      <c r="Y44" s="31">
        <f t="shared" si="5"/>
        <v>67978739</v>
      </c>
      <c r="Z44" s="32">
        <f>+IF(X44&lt;&gt;0,+(Y44/X44)*100,0)</f>
        <v>1068.1396991743527</v>
      </c>
      <c r="AA44" s="33">
        <f>+AA37+AA43</f>
        <v>12728460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765505626</v>
      </c>
      <c r="D45" s="42">
        <f t="shared" si="6"/>
        <v>0</v>
      </c>
      <c r="E45" s="43">
        <f t="shared" si="6"/>
        <v>11488398</v>
      </c>
      <c r="F45" s="44">
        <f t="shared" si="6"/>
        <v>11488398</v>
      </c>
      <c r="G45" s="44">
        <f t="shared" si="6"/>
        <v>771585839</v>
      </c>
      <c r="H45" s="44">
        <f t="shared" si="6"/>
        <v>-24292224</v>
      </c>
      <c r="I45" s="44">
        <f t="shared" si="6"/>
        <v>8030540</v>
      </c>
      <c r="J45" s="44">
        <f t="shared" si="6"/>
        <v>755324155</v>
      </c>
      <c r="K45" s="44">
        <f t="shared" si="6"/>
        <v>602444</v>
      </c>
      <c r="L45" s="44">
        <f t="shared" si="6"/>
        <v>753640084</v>
      </c>
      <c r="M45" s="44">
        <f t="shared" si="6"/>
        <v>0</v>
      </c>
      <c r="N45" s="44">
        <f t="shared" si="6"/>
        <v>754242528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1509566683</v>
      </c>
      <c r="X45" s="44">
        <f t="shared" si="6"/>
        <v>5744238</v>
      </c>
      <c r="Y45" s="44">
        <f t="shared" si="6"/>
        <v>1503822445</v>
      </c>
      <c r="Z45" s="45">
        <f>+IF(X45&lt;&gt;0,+(Y45/X45)*100,0)</f>
        <v>26179.668130046146</v>
      </c>
      <c r="AA45" s="46">
        <f>+AA26-AA44</f>
        <v>11488398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-53124652</v>
      </c>
      <c r="D47" s="18"/>
      <c r="E47" s="19">
        <v>-62002773</v>
      </c>
      <c r="F47" s="20">
        <v>-62002773</v>
      </c>
      <c r="G47" s="20">
        <v>-73514060</v>
      </c>
      <c r="H47" s="20">
        <v>-1248749</v>
      </c>
      <c r="I47" s="20">
        <v>-1124892</v>
      </c>
      <c r="J47" s="20">
        <v>-75887701</v>
      </c>
      <c r="K47" s="20"/>
      <c r="L47" s="20">
        <v>-75407958</v>
      </c>
      <c r="M47" s="20"/>
      <c r="N47" s="20">
        <v>-75407958</v>
      </c>
      <c r="O47" s="20"/>
      <c r="P47" s="20"/>
      <c r="Q47" s="20"/>
      <c r="R47" s="20"/>
      <c r="S47" s="20"/>
      <c r="T47" s="20"/>
      <c r="U47" s="20"/>
      <c r="V47" s="20"/>
      <c r="W47" s="20">
        <v>-151295659</v>
      </c>
      <c r="X47" s="20">
        <v>-31001394</v>
      </c>
      <c r="Y47" s="20">
        <v>-120294265</v>
      </c>
      <c r="Z47" s="47">
        <v>388.02856736055162</v>
      </c>
      <c r="AA47" s="22">
        <v>-62002773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-53124652</v>
      </c>
      <c r="D50" s="50">
        <f t="shared" ref="D50:Y50" si="7">SUM(D47:D49)</f>
        <v>0</v>
      </c>
      <c r="E50" s="51">
        <f t="shared" si="7"/>
        <v>-62002773</v>
      </c>
      <c r="F50" s="52">
        <f t="shared" si="7"/>
        <v>-62002773</v>
      </c>
      <c r="G50" s="52">
        <f t="shared" si="7"/>
        <v>-73514060</v>
      </c>
      <c r="H50" s="52">
        <f t="shared" si="7"/>
        <v>-1248749</v>
      </c>
      <c r="I50" s="52">
        <f t="shared" si="7"/>
        <v>-1124892</v>
      </c>
      <c r="J50" s="52">
        <f t="shared" si="7"/>
        <v>-75887701</v>
      </c>
      <c r="K50" s="52">
        <f t="shared" si="7"/>
        <v>0</v>
      </c>
      <c r="L50" s="52">
        <f t="shared" si="7"/>
        <v>-75407958</v>
      </c>
      <c r="M50" s="52">
        <f t="shared" si="7"/>
        <v>0</v>
      </c>
      <c r="N50" s="52">
        <f t="shared" si="7"/>
        <v>-75407958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-151295659</v>
      </c>
      <c r="X50" s="52">
        <f t="shared" si="7"/>
        <v>-31001394</v>
      </c>
      <c r="Y50" s="52">
        <f t="shared" si="7"/>
        <v>-120294265</v>
      </c>
      <c r="Z50" s="53">
        <f>+IF(X50&lt;&gt;0,+(Y50/X50)*100,0)</f>
        <v>388.02856736055162</v>
      </c>
      <c r="AA50" s="54">
        <f>SUM(AA47:AA49)</f>
        <v>-62002773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792171</v>
      </c>
      <c r="D7" s="18"/>
      <c r="E7" s="19">
        <v>7624061</v>
      </c>
      <c r="F7" s="20">
        <v>7624061</v>
      </c>
      <c r="G7" s="20">
        <v>635237</v>
      </c>
      <c r="H7" s="20">
        <v>231894</v>
      </c>
      <c r="I7" s="20">
        <v>-39503</v>
      </c>
      <c r="J7" s="20">
        <v>827628</v>
      </c>
      <c r="K7" s="20">
        <v>13452</v>
      </c>
      <c r="L7" s="20">
        <v>11346</v>
      </c>
      <c r="M7" s="20">
        <v>90371</v>
      </c>
      <c r="N7" s="20">
        <v>115169</v>
      </c>
      <c r="O7" s="20"/>
      <c r="P7" s="20"/>
      <c r="Q7" s="20"/>
      <c r="R7" s="20"/>
      <c r="S7" s="20"/>
      <c r="T7" s="20"/>
      <c r="U7" s="20"/>
      <c r="V7" s="20"/>
      <c r="W7" s="20">
        <v>942797</v>
      </c>
      <c r="X7" s="20">
        <v>3812052</v>
      </c>
      <c r="Y7" s="20">
        <v>-2869255</v>
      </c>
      <c r="Z7" s="21">
        <v>-75.267992147011626</v>
      </c>
      <c r="AA7" s="22">
        <v>7624061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-722975</v>
      </c>
      <c r="D10" s="18"/>
      <c r="E10" s="19">
        <v>-356414</v>
      </c>
      <c r="F10" s="20">
        <v>-356414</v>
      </c>
      <c r="G10" s="20">
        <v>-722975</v>
      </c>
      <c r="H10" s="20"/>
      <c r="I10" s="20"/>
      <c r="J10" s="20">
        <v>-722975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-722975</v>
      </c>
      <c r="X10" s="20">
        <v>-178206</v>
      </c>
      <c r="Y10" s="20">
        <v>-544769</v>
      </c>
      <c r="Z10" s="21">
        <v>305.6962167379325</v>
      </c>
      <c r="AA10" s="22">
        <v>-356414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69196</v>
      </c>
      <c r="D13" s="29">
        <f>SUM(D6:D12)</f>
        <v>0</v>
      </c>
      <c r="E13" s="30">
        <f t="shared" si="0"/>
        <v>7267647</v>
      </c>
      <c r="F13" s="31">
        <f t="shared" si="0"/>
        <v>7267647</v>
      </c>
      <c r="G13" s="31">
        <f t="shared" si="0"/>
        <v>-87738</v>
      </c>
      <c r="H13" s="31">
        <f t="shared" si="0"/>
        <v>231894</v>
      </c>
      <c r="I13" s="31">
        <f t="shared" si="0"/>
        <v>-39503</v>
      </c>
      <c r="J13" s="31">
        <f t="shared" si="0"/>
        <v>104653</v>
      </c>
      <c r="K13" s="31">
        <f t="shared" si="0"/>
        <v>13452</v>
      </c>
      <c r="L13" s="31">
        <f t="shared" si="0"/>
        <v>11346</v>
      </c>
      <c r="M13" s="31">
        <f t="shared" si="0"/>
        <v>90371</v>
      </c>
      <c r="N13" s="31">
        <f t="shared" si="0"/>
        <v>115169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219822</v>
      </c>
      <c r="X13" s="31">
        <f t="shared" si="0"/>
        <v>3633846</v>
      </c>
      <c r="Y13" s="31">
        <f t="shared" si="0"/>
        <v>-3414024</v>
      </c>
      <c r="Z13" s="32">
        <f>+IF(X13&lt;&gt;0,+(Y13/X13)*100,0)</f>
        <v>-93.950706771833481</v>
      </c>
      <c r="AA13" s="33">
        <f>SUM(AA6:AA12)</f>
        <v>7267647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43452497</v>
      </c>
      <c r="D17" s="18"/>
      <c r="E17" s="19">
        <v>60442141</v>
      </c>
      <c r="F17" s="20">
        <v>60442141</v>
      </c>
      <c r="G17" s="24">
        <v>38188011</v>
      </c>
      <c r="H17" s="24">
        <v>5063858</v>
      </c>
      <c r="I17" s="24">
        <v>1373937</v>
      </c>
      <c r="J17" s="20">
        <v>44625806</v>
      </c>
      <c r="K17" s="24">
        <v>594418</v>
      </c>
      <c r="L17" s="24">
        <v>3468009</v>
      </c>
      <c r="M17" s="20">
        <v>1421947</v>
      </c>
      <c r="N17" s="24">
        <v>5484374</v>
      </c>
      <c r="O17" s="24"/>
      <c r="P17" s="24"/>
      <c r="Q17" s="20"/>
      <c r="R17" s="24"/>
      <c r="S17" s="24"/>
      <c r="T17" s="20"/>
      <c r="U17" s="24"/>
      <c r="V17" s="24"/>
      <c r="W17" s="24">
        <v>50110180</v>
      </c>
      <c r="X17" s="20">
        <v>30221160</v>
      </c>
      <c r="Y17" s="24">
        <v>19889020</v>
      </c>
      <c r="Z17" s="25">
        <v>65.811570436078554</v>
      </c>
      <c r="AA17" s="26">
        <v>60442141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43452497</v>
      </c>
      <c r="D25" s="29">
        <f t="shared" ref="D25:Y25" si="1">SUM(D15:D24)</f>
        <v>0</v>
      </c>
      <c r="E25" s="35">
        <f t="shared" si="1"/>
        <v>60442141</v>
      </c>
      <c r="F25" s="36">
        <f t="shared" si="1"/>
        <v>60442141</v>
      </c>
      <c r="G25" s="36">
        <f t="shared" si="1"/>
        <v>38188011</v>
      </c>
      <c r="H25" s="36">
        <f t="shared" si="1"/>
        <v>5063858</v>
      </c>
      <c r="I25" s="36">
        <f t="shared" si="1"/>
        <v>1373937</v>
      </c>
      <c r="J25" s="36">
        <f t="shared" si="1"/>
        <v>44625806</v>
      </c>
      <c r="K25" s="36">
        <f t="shared" si="1"/>
        <v>594418</v>
      </c>
      <c r="L25" s="36">
        <f t="shared" si="1"/>
        <v>3468009</v>
      </c>
      <c r="M25" s="36">
        <f t="shared" si="1"/>
        <v>1421947</v>
      </c>
      <c r="N25" s="36">
        <f t="shared" si="1"/>
        <v>5484374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50110180</v>
      </c>
      <c r="X25" s="36">
        <f t="shared" si="1"/>
        <v>30221160</v>
      </c>
      <c r="Y25" s="36">
        <f t="shared" si="1"/>
        <v>19889020</v>
      </c>
      <c r="Z25" s="37">
        <f>+IF(X25&lt;&gt;0,+(Y25/X25)*100,0)</f>
        <v>65.811570436078554</v>
      </c>
      <c r="AA25" s="38">
        <f>SUM(AA15:AA24)</f>
        <v>60442141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43521693</v>
      </c>
      <c r="D26" s="29">
        <f>+D13+D25</f>
        <v>0</v>
      </c>
      <c r="E26" s="30">
        <f t="shared" si="2"/>
        <v>67709788</v>
      </c>
      <c r="F26" s="31">
        <f t="shared" si="2"/>
        <v>67709788</v>
      </c>
      <c r="G26" s="31">
        <f t="shared" si="2"/>
        <v>38100273</v>
      </c>
      <c r="H26" s="31">
        <f t="shared" si="2"/>
        <v>5295752</v>
      </c>
      <c r="I26" s="31">
        <f t="shared" si="2"/>
        <v>1334434</v>
      </c>
      <c r="J26" s="31">
        <f t="shared" si="2"/>
        <v>44730459</v>
      </c>
      <c r="K26" s="31">
        <f t="shared" si="2"/>
        <v>607870</v>
      </c>
      <c r="L26" s="31">
        <f t="shared" si="2"/>
        <v>3479355</v>
      </c>
      <c r="M26" s="31">
        <f t="shared" si="2"/>
        <v>1512318</v>
      </c>
      <c r="N26" s="31">
        <f t="shared" si="2"/>
        <v>5599543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50330002</v>
      </c>
      <c r="X26" s="31">
        <f t="shared" si="2"/>
        <v>33855006</v>
      </c>
      <c r="Y26" s="31">
        <f t="shared" si="2"/>
        <v>16474996</v>
      </c>
      <c r="Z26" s="32">
        <f>+IF(X26&lt;&gt;0,+(Y26/X26)*100,0)</f>
        <v>48.663397076343742</v>
      </c>
      <c r="AA26" s="33">
        <f>+AA13+AA25</f>
        <v>67709788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7677</v>
      </c>
      <c r="D31" s="18"/>
      <c r="E31" s="19">
        <v>557179</v>
      </c>
      <c r="F31" s="20">
        <v>557179</v>
      </c>
      <c r="G31" s="20">
        <v>7677</v>
      </c>
      <c r="H31" s="20"/>
      <c r="I31" s="20"/>
      <c r="J31" s="20">
        <v>7677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7677</v>
      </c>
      <c r="X31" s="20">
        <v>278586</v>
      </c>
      <c r="Y31" s="20">
        <v>-270909</v>
      </c>
      <c r="Z31" s="21">
        <v>-97.24429799056665</v>
      </c>
      <c r="AA31" s="22">
        <v>557179</v>
      </c>
    </row>
    <row r="32" spans="1:27" ht="13.5" x14ac:dyDescent="0.25">
      <c r="A32" s="23" t="s">
        <v>59</v>
      </c>
      <c r="B32" s="17" t="s">
        <v>32</v>
      </c>
      <c r="C32" s="18">
        <v>490136</v>
      </c>
      <c r="D32" s="18"/>
      <c r="E32" s="19">
        <v>457136</v>
      </c>
      <c r="F32" s="20">
        <v>457136</v>
      </c>
      <c r="G32" s="20">
        <v>462089</v>
      </c>
      <c r="H32" s="20">
        <v>28047</v>
      </c>
      <c r="I32" s="20"/>
      <c r="J32" s="20">
        <v>490136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490136</v>
      </c>
      <c r="X32" s="20">
        <v>228558</v>
      </c>
      <c r="Y32" s="20">
        <v>261578</v>
      </c>
      <c r="Z32" s="21">
        <v>114.44709876705257</v>
      </c>
      <c r="AA32" s="22">
        <v>457136</v>
      </c>
    </row>
    <row r="33" spans="1:27" ht="13.5" x14ac:dyDescent="0.25">
      <c r="A33" s="23" t="s">
        <v>60</v>
      </c>
      <c r="B33" s="17" t="s">
        <v>32</v>
      </c>
      <c r="C33" s="18">
        <v>67500</v>
      </c>
      <c r="D33" s="18"/>
      <c r="E33" s="19">
        <v>469206</v>
      </c>
      <c r="F33" s="20">
        <v>469206</v>
      </c>
      <c r="G33" s="20">
        <v>67500</v>
      </c>
      <c r="H33" s="20">
        <v>5000000</v>
      </c>
      <c r="I33" s="20">
        <v>-1374204</v>
      </c>
      <c r="J33" s="20">
        <v>3693296</v>
      </c>
      <c r="K33" s="20"/>
      <c r="L33" s="20"/>
      <c r="M33" s="20">
        <v>-6176133</v>
      </c>
      <c r="N33" s="20">
        <v>-6176133</v>
      </c>
      <c r="O33" s="20"/>
      <c r="P33" s="20"/>
      <c r="Q33" s="20"/>
      <c r="R33" s="20"/>
      <c r="S33" s="20"/>
      <c r="T33" s="20"/>
      <c r="U33" s="20"/>
      <c r="V33" s="20"/>
      <c r="W33" s="20">
        <v>-2482837</v>
      </c>
      <c r="X33" s="20">
        <v>234594</v>
      </c>
      <c r="Y33" s="20">
        <v>-2717431</v>
      </c>
      <c r="Z33" s="21">
        <v>-1158.3548598855896</v>
      </c>
      <c r="AA33" s="22">
        <v>469206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-41478</v>
      </c>
      <c r="D35" s="18"/>
      <c r="E35" s="19">
        <v>53836</v>
      </c>
      <c r="F35" s="20">
        <v>53836</v>
      </c>
      <c r="G35" s="20">
        <v>-43095</v>
      </c>
      <c r="H35" s="20">
        <v>4775</v>
      </c>
      <c r="I35" s="20">
        <v>-2473</v>
      </c>
      <c r="J35" s="20">
        <v>-40793</v>
      </c>
      <c r="K35" s="20">
        <v>-4</v>
      </c>
      <c r="L35" s="20">
        <v>-184</v>
      </c>
      <c r="M35" s="20">
        <v>-141</v>
      </c>
      <c r="N35" s="20">
        <v>-329</v>
      </c>
      <c r="O35" s="20"/>
      <c r="P35" s="20"/>
      <c r="Q35" s="20"/>
      <c r="R35" s="20"/>
      <c r="S35" s="20"/>
      <c r="T35" s="20"/>
      <c r="U35" s="20"/>
      <c r="V35" s="20"/>
      <c r="W35" s="20">
        <v>-41122</v>
      </c>
      <c r="X35" s="20">
        <v>26916</v>
      </c>
      <c r="Y35" s="20">
        <v>-68038</v>
      </c>
      <c r="Z35" s="21">
        <v>-252.77901619854362</v>
      </c>
      <c r="AA35" s="22">
        <v>53836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523835</v>
      </c>
      <c r="D37" s="29">
        <f t="shared" ref="D37:Y37" si="3">SUM(D29:D36)</f>
        <v>0</v>
      </c>
      <c r="E37" s="30">
        <f t="shared" si="3"/>
        <v>1537357</v>
      </c>
      <c r="F37" s="31">
        <f t="shared" si="3"/>
        <v>1537357</v>
      </c>
      <c r="G37" s="31">
        <f t="shared" si="3"/>
        <v>494171</v>
      </c>
      <c r="H37" s="31">
        <f t="shared" si="3"/>
        <v>5032822</v>
      </c>
      <c r="I37" s="31">
        <f t="shared" si="3"/>
        <v>-1376677</v>
      </c>
      <c r="J37" s="31">
        <f t="shared" si="3"/>
        <v>4150316</v>
      </c>
      <c r="K37" s="31">
        <f t="shared" si="3"/>
        <v>-4</v>
      </c>
      <c r="L37" s="31">
        <f t="shared" si="3"/>
        <v>-184</v>
      </c>
      <c r="M37" s="31">
        <f t="shared" si="3"/>
        <v>-6176274</v>
      </c>
      <c r="N37" s="31">
        <f t="shared" si="3"/>
        <v>-6176462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-2026146</v>
      </c>
      <c r="X37" s="31">
        <f t="shared" si="3"/>
        <v>768654</v>
      </c>
      <c r="Y37" s="31">
        <f t="shared" si="3"/>
        <v>-2794800</v>
      </c>
      <c r="Z37" s="32">
        <f>+IF(X37&lt;&gt;0,+(Y37/X37)*100,0)</f>
        <v>-363.59662474923698</v>
      </c>
      <c r="AA37" s="33">
        <f>SUM(AA29:AA36)</f>
        <v>1537357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523835</v>
      </c>
      <c r="D44" s="29">
        <f>+D37+D43</f>
        <v>0</v>
      </c>
      <c r="E44" s="30">
        <f t="shared" si="5"/>
        <v>1537357</v>
      </c>
      <c r="F44" s="31">
        <f t="shared" si="5"/>
        <v>1537357</v>
      </c>
      <c r="G44" s="31">
        <f t="shared" si="5"/>
        <v>494171</v>
      </c>
      <c r="H44" s="31">
        <f t="shared" si="5"/>
        <v>5032822</v>
      </c>
      <c r="I44" s="31">
        <f t="shared" si="5"/>
        <v>-1376677</v>
      </c>
      <c r="J44" s="31">
        <f t="shared" si="5"/>
        <v>4150316</v>
      </c>
      <c r="K44" s="31">
        <f t="shared" si="5"/>
        <v>-4</v>
      </c>
      <c r="L44" s="31">
        <f t="shared" si="5"/>
        <v>-184</v>
      </c>
      <c r="M44" s="31">
        <f t="shared" si="5"/>
        <v>-6176274</v>
      </c>
      <c r="N44" s="31">
        <f t="shared" si="5"/>
        <v>-6176462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-2026146</v>
      </c>
      <c r="X44" s="31">
        <f t="shared" si="5"/>
        <v>768654</v>
      </c>
      <c r="Y44" s="31">
        <f t="shared" si="5"/>
        <v>-2794800</v>
      </c>
      <c r="Z44" s="32">
        <f>+IF(X44&lt;&gt;0,+(Y44/X44)*100,0)</f>
        <v>-363.59662474923698</v>
      </c>
      <c r="AA44" s="33">
        <f>+AA37+AA43</f>
        <v>1537357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42997858</v>
      </c>
      <c r="D45" s="42">
        <f t="shared" si="6"/>
        <v>0</v>
      </c>
      <c r="E45" s="43">
        <f t="shared" si="6"/>
        <v>66172431</v>
      </c>
      <c r="F45" s="44">
        <f t="shared" si="6"/>
        <v>66172431</v>
      </c>
      <c r="G45" s="44">
        <f t="shared" si="6"/>
        <v>37606102</v>
      </c>
      <c r="H45" s="44">
        <f t="shared" si="6"/>
        <v>262930</v>
      </c>
      <c r="I45" s="44">
        <f t="shared" si="6"/>
        <v>2711111</v>
      </c>
      <c r="J45" s="44">
        <f t="shared" si="6"/>
        <v>40580143</v>
      </c>
      <c r="K45" s="44">
        <f t="shared" si="6"/>
        <v>607874</v>
      </c>
      <c r="L45" s="44">
        <f t="shared" si="6"/>
        <v>3479539</v>
      </c>
      <c r="M45" s="44">
        <f t="shared" si="6"/>
        <v>7688592</v>
      </c>
      <c r="N45" s="44">
        <f t="shared" si="6"/>
        <v>11776005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52356148</v>
      </c>
      <c r="X45" s="44">
        <f t="shared" si="6"/>
        <v>33086352</v>
      </c>
      <c r="Y45" s="44">
        <f t="shared" si="6"/>
        <v>19269796</v>
      </c>
      <c r="Z45" s="45">
        <f>+IF(X45&lt;&gt;0,+(Y45/X45)*100,0)</f>
        <v>58.240920606780712</v>
      </c>
      <c r="AA45" s="46">
        <f>+AA26-AA44</f>
        <v>66172431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-49848102</v>
      </c>
      <c r="D47" s="18"/>
      <c r="E47" s="19">
        <v>-21075702</v>
      </c>
      <c r="F47" s="20">
        <v>-21075702</v>
      </c>
      <c r="G47" s="20">
        <v>-60081038</v>
      </c>
      <c r="H47" s="20">
        <v>-3729419</v>
      </c>
      <c r="I47" s="20">
        <v>-1274774</v>
      </c>
      <c r="J47" s="20">
        <v>-65085231</v>
      </c>
      <c r="K47" s="20">
        <v>-1202489</v>
      </c>
      <c r="L47" s="20">
        <v>-1475126</v>
      </c>
      <c r="M47" s="20">
        <v>4669317</v>
      </c>
      <c r="N47" s="20">
        <v>1991702</v>
      </c>
      <c r="O47" s="20"/>
      <c r="P47" s="20"/>
      <c r="Q47" s="20"/>
      <c r="R47" s="20"/>
      <c r="S47" s="20"/>
      <c r="T47" s="20"/>
      <c r="U47" s="20"/>
      <c r="V47" s="20"/>
      <c r="W47" s="20">
        <v>-63093529</v>
      </c>
      <c r="X47" s="20">
        <v>-10537860</v>
      </c>
      <c r="Y47" s="20">
        <v>-52555669</v>
      </c>
      <c r="Z47" s="47">
        <v>498.73189622940515</v>
      </c>
      <c r="AA47" s="22">
        <v>-21075702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-49848102</v>
      </c>
      <c r="D50" s="50">
        <f t="shared" ref="D50:Y50" si="7">SUM(D47:D49)</f>
        <v>0</v>
      </c>
      <c r="E50" s="51">
        <f t="shared" si="7"/>
        <v>-21075702</v>
      </c>
      <c r="F50" s="52">
        <f t="shared" si="7"/>
        <v>-21075702</v>
      </c>
      <c r="G50" s="52">
        <f t="shared" si="7"/>
        <v>-60081038</v>
      </c>
      <c r="H50" s="52">
        <f t="shared" si="7"/>
        <v>-3729419</v>
      </c>
      <c r="I50" s="52">
        <f t="shared" si="7"/>
        <v>-1274774</v>
      </c>
      <c r="J50" s="52">
        <f t="shared" si="7"/>
        <v>-65085231</v>
      </c>
      <c r="K50" s="52">
        <f t="shared" si="7"/>
        <v>-1202489</v>
      </c>
      <c r="L50" s="52">
        <f t="shared" si="7"/>
        <v>-1475126</v>
      </c>
      <c r="M50" s="52">
        <f t="shared" si="7"/>
        <v>4669317</v>
      </c>
      <c r="N50" s="52">
        <f t="shared" si="7"/>
        <v>1991702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-63093529</v>
      </c>
      <c r="X50" s="52">
        <f t="shared" si="7"/>
        <v>-10537860</v>
      </c>
      <c r="Y50" s="52">
        <f t="shared" si="7"/>
        <v>-52555669</v>
      </c>
      <c r="Z50" s="53">
        <f>+IF(X50&lt;&gt;0,+(Y50/X50)*100,0)</f>
        <v>498.73189622940515</v>
      </c>
      <c r="AA50" s="54">
        <f>SUM(AA47:AA49)</f>
        <v>-21075702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934401876</v>
      </c>
      <c r="D6" s="18"/>
      <c r="E6" s="19">
        <v>970630683</v>
      </c>
      <c r="F6" s="20">
        <v>970630683</v>
      </c>
      <c r="G6" s="20">
        <v>937821956</v>
      </c>
      <c r="H6" s="20">
        <v>-12779060</v>
      </c>
      <c r="I6" s="20">
        <v>-29898750</v>
      </c>
      <c r="J6" s="20">
        <v>895144146</v>
      </c>
      <c r="K6" s="20">
        <v>19007095</v>
      </c>
      <c r="L6" s="20">
        <v>30994464</v>
      </c>
      <c r="M6" s="20">
        <v>27782915</v>
      </c>
      <c r="N6" s="20">
        <v>77784474</v>
      </c>
      <c r="O6" s="20"/>
      <c r="P6" s="20"/>
      <c r="Q6" s="20"/>
      <c r="R6" s="20"/>
      <c r="S6" s="20"/>
      <c r="T6" s="20"/>
      <c r="U6" s="20"/>
      <c r="V6" s="20"/>
      <c r="W6" s="20">
        <v>972928620</v>
      </c>
      <c r="X6" s="20">
        <v>848485276</v>
      </c>
      <c r="Y6" s="20">
        <v>124443344</v>
      </c>
      <c r="Z6" s="21">
        <v>14.666529581592879</v>
      </c>
      <c r="AA6" s="22">
        <v>970630683</v>
      </c>
    </row>
    <row r="7" spans="1:27" ht="13.5" x14ac:dyDescent="0.25">
      <c r="A7" s="23" t="s">
        <v>35</v>
      </c>
      <c r="B7" s="17" t="s">
        <v>32</v>
      </c>
      <c r="C7" s="18">
        <v>275017368</v>
      </c>
      <c r="D7" s="18"/>
      <c r="E7" s="19">
        <v>428640529</v>
      </c>
      <c r="F7" s="20">
        <v>428640529</v>
      </c>
      <c r="G7" s="20">
        <v>294040118</v>
      </c>
      <c r="H7" s="20">
        <v>3974849</v>
      </c>
      <c r="I7" s="20">
        <v>6505388</v>
      </c>
      <c r="J7" s="20">
        <v>304520355</v>
      </c>
      <c r="K7" s="20">
        <v>5823510</v>
      </c>
      <c r="L7" s="20">
        <v>-11241760</v>
      </c>
      <c r="M7" s="20">
        <v>-24050810</v>
      </c>
      <c r="N7" s="20">
        <v>-29469060</v>
      </c>
      <c r="O7" s="20"/>
      <c r="P7" s="20"/>
      <c r="Q7" s="20"/>
      <c r="R7" s="20"/>
      <c r="S7" s="20"/>
      <c r="T7" s="20"/>
      <c r="U7" s="20"/>
      <c r="V7" s="20"/>
      <c r="W7" s="20">
        <v>275051295</v>
      </c>
      <c r="X7" s="20">
        <v>348645832</v>
      </c>
      <c r="Y7" s="20">
        <v>-73594537</v>
      </c>
      <c r="Z7" s="21">
        <v>-21.108681144365438</v>
      </c>
      <c r="AA7" s="22">
        <v>428640529</v>
      </c>
    </row>
    <row r="8" spans="1:27" ht="13.5" x14ac:dyDescent="0.25">
      <c r="A8" s="23" t="s">
        <v>36</v>
      </c>
      <c r="B8" s="17" t="s">
        <v>32</v>
      </c>
      <c r="C8" s="18">
        <v>-195</v>
      </c>
      <c r="D8" s="18"/>
      <c r="E8" s="19">
        <v>993879</v>
      </c>
      <c r="F8" s="20">
        <v>993879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496938</v>
      </c>
      <c r="Y8" s="20">
        <v>-497133</v>
      </c>
      <c r="Z8" s="21">
        <v>-100.03924030764402</v>
      </c>
      <c r="AA8" s="22">
        <v>993879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-136284361</v>
      </c>
      <c r="D10" s="18"/>
      <c r="E10" s="19">
        <v>-117253376</v>
      </c>
      <c r="F10" s="20">
        <v>-117253376</v>
      </c>
      <c r="G10" s="20">
        <v>-137088367</v>
      </c>
      <c r="H10" s="20">
        <v>1665544</v>
      </c>
      <c r="I10" s="20">
        <v>524536</v>
      </c>
      <c r="J10" s="20">
        <v>-134898287</v>
      </c>
      <c r="K10" s="20">
        <v>-122552</v>
      </c>
      <c r="L10" s="20">
        <v>6539660</v>
      </c>
      <c r="M10" s="20">
        <v>1152839</v>
      </c>
      <c r="N10" s="20">
        <v>7569947</v>
      </c>
      <c r="O10" s="20"/>
      <c r="P10" s="20"/>
      <c r="Q10" s="20"/>
      <c r="R10" s="20"/>
      <c r="S10" s="20"/>
      <c r="T10" s="20"/>
      <c r="U10" s="20"/>
      <c r="V10" s="20"/>
      <c r="W10" s="20">
        <v>-127328340</v>
      </c>
      <c r="X10" s="20">
        <v>-117253376</v>
      </c>
      <c r="Y10" s="20">
        <v>-10074964</v>
      </c>
      <c r="Z10" s="21">
        <v>8.5924724248451483</v>
      </c>
      <c r="AA10" s="22">
        <v>-117253376</v>
      </c>
    </row>
    <row r="11" spans="1:27" ht="13.5" x14ac:dyDescent="0.25">
      <c r="A11" s="23" t="s">
        <v>39</v>
      </c>
      <c r="B11" s="17" t="s">
        <v>32</v>
      </c>
      <c r="C11" s="18">
        <v>14710103</v>
      </c>
      <c r="D11" s="18"/>
      <c r="E11" s="19">
        <v>18474476</v>
      </c>
      <c r="F11" s="20">
        <v>18474476</v>
      </c>
      <c r="G11" s="24">
        <v>18163056</v>
      </c>
      <c r="H11" s="24">
        <v>1590897</v>
      </c>
      <c r="I11" s="24">
        <v>-6876866</v>
      </c>
      <c r="J11" s="20">
        <v>12877087</v>
      </c>
      <c r="K11" s="24">
        <v>-923261</v>
      </c>
      <c r="L11" s="24">
        <v>544759</v>
      </c>
      <c r="M11" s="20">
        <v>-950484</v>
      </c>
      <c r="N11" s="24">
        <v>-1328986</v>
      </c>
      <c r="O11" s="24"/>
      <c r="P11" s="24"/>
      <c r="Q11" s="20"/>
      <c r="R11" s="24"/>
      <c r="S11" s="24"/>
      <c r="T11" s="20"/>
      <c r="U11" s="24"/>
      <c r="V11" s="24"/>
      <c r="W11" s="24">
        <v>11548101</v>
      </c>
      <c r="X11" s="20">
        <v>18474476</v>
      </c>
      <c r="Y11" s="24">
        <v>-6926375</v>
      </c>
      <c r="Z11" s="25">
        <v>-37.491591101149503</v>
      </c>
      <c r="AA11" s="26">
        <v>18474476</v>
      </c>
    </row>
    <row r="12" spans="1:27" ht="13.5" x14ac:dyDescent="0.25">
      <c r="A12" s="23" t="s">
        <v>40</v>
      </c>
      <c r="B12" s="17" t="s">
        <v>32</v>
      </c>
      <c r="C12" s="18">
        <v>-5562881</v>
      </c>
      <c r="D12" s="18"/>
      <c r="E12" s="19">
        <v>-4645509</v>
      </c>
      <c r="F12" s="20">
        <v>-4645509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-4645509</v>
      </c>
      <c r="Y12" s="20">
        <v>-917372</v>
      </c>
      <c r="Z12" s="21">
        <v>19.747502372721698</v>
      </c>
      <c r="AA12" s="22">
        <v>-4645509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1082281910</v>
      </c>
      <c r="D13" s="29">
        <f>SUM(D6:D12)</f>
        <v>0</v>
      </c>
      <c r="E13" s="30">
        <f t="shared" si="0"/>
        <v>1296840682</v>
      </c>
      <c r="F13" s="31">
        <f t="shared" si="0"/>
        <v>1296840682</v>
      </c>
      <c r="G13" s="31">
        <f t="shared" si="0"/>
        <v>1107373687</v>
      </c>
      <c r="H13" s="31">
        <f t="shared" si="0"/>
        <v>-5547770</v>
      </c>
      <c r="I13" s="31">
        <f t="shared" si="0"/>
        <v>-29745692</v>
      </c>
      <c r="J13" s="31">
        <f t="shared" si="0"/>
        <v>1072080225</v>
      </c>
      <c r="K13" s="31">
        <f t="shared" si="0"/>
        <v>23784792</v>
      </c>
      <c r="L13" s="31">
        <f t="shared" si="0"/>
        <v>26837123</v>
      </c>
      <c r="M13" s="31">
        <f t="shared" si="0"/>
        <v>3934460</v>
      </c>
      <c r="N13" s="31">
        <f t="shared" si="0"/>
        <v>54556375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1126636600</v>
      </c>
      <c r="X13" s="31">
        <f t="shared" si="0"/>
        <v>1094203637</v>
      </c>
      <c r="Y13" s="31">
        <f t="shared" si="0"/>
        <v>32432963</v>
      </c>
      <c r="Z13" s="32">
        <f>+IF(X13&lt;&gt;0,+(Y13/X13)*100,0)</f>
        <v>2.9640701148574231</v>
      </c>
      <c r="AA13" s="33">
        <f>SUM(AA6:AA12)</f>
        <v>1296840682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3242798538</v>
      </c>
      <c r="D17" s="18"/>
      <c r="E17" s="19">
        <v>3771665045</v>
      </c>
      <c r="F17" s="20">
        <v>3771665045</v>
      </c>
      <c r="G17" s="24">
        <v>3233680245</v>
      </c>
      <c r="H17" s="24">
        <v>-221206849</v>
      </c>
      <c r="I17" s="24">
        <v>-12481512</v>
      </c>
      <c r="J17" s="20">
        <v>2999991884</v>
      </c>
      <c r="K17" s="24">
        <v>-14108726</v>
      </c>
      <c r="L17" s="24">
        <v>-13372642</v>
      </c>
      <c r="M17" s="20">
        <v>-13898672</v>
      </c>
      <c r="N17" s="24">
        <v>-41380040</v>
      </c>
      <c r="O17" s="24"/>
      <c r="P17" s="24"/>
      <c r="Q17" s="20"/>
      <c r="R17" s="24"/>
      <c r="S17" s="24"/>
      <c r="T17" s="20"/>
      <c r="U17" s="24"/>
      <c r="V17" s="24"/>
      <c r="W17" s="24">
        <v>2958611844</v>
      </c>
      <c r="X17" s="20">
        <v>3734201865</v>
      </c>
      <c r="Y17" s="24">
        <v>-775590021</v>
      </c>
      <c r="Z17" s="25">
        <v>-20.769900745577395</v>
      </c>
      <c r="AA17" s="26">
        <v>3771665045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3242798538</v>
      </c>
      <c r="D25" s="29">
        <f t="shared" ref="D25:Y25" si="1">SUM(D15:D24)</f>
        <v>0</v>
      </c>
      <c r="E25" s="35">
        <f t="shared" si="1"/>
        <v>3771665045</v>
      </c>
      <c r="F25" s="36">
        <f t="shared" si="1"/>
        <v>3771665045</v>
      </c>
      <c r="G25" s="36">
        <f t="shared" si="1"/>
        <v>3233680245</v>
      </c>
      <c r="H25" s="36">
        <f t="shared" si="1"/>
        <v>-221206849</v>
      </c>
      <c r="I25" s="36">
        <f t="shared" si="1"/>
        <v>-12481512</v>
      </c>
      <c r="J25" s="36">
        <f t="shared" si="1"/>
        <v>2999991884</v>
      </c>
      <c r="K25" s="36">
        <f t="shared" si="1"/>
        <v>-14108726</v>
      </c>
      <c r="L25" s="36">
        <f t="shared" si="1"/>
        <v>-13372642</v>
      </c>
      <c r="M25" s="36">
        <f t="shared" si="1"/>
        <v>-13898672</v>
      </c>
      <c r="N25" s="36">
        <f t="shared" si="1"/>
        <v>-41380040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2958611844</v>
      </c>
      <c r="X25" s="36">
        <f t="shared" si="1"/>
        <v>3734201865</v>
      </c>
      <c r="Y25" s="36">
        <f t="shared" si="1"/>
        <v>-775590021</v>
      </c>
      <c r="Z25" s="37">
        <f>+IF(X25&lt;&gt;0,+(Y25/X25)*100,0)</f>
        <v>-20.769900745577395</v>
      </c>
      <c r="AA25" s="38">
        <f>SUM(AA15:AA24)</f>
        <v>3771665045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4325080448</v>
      </c>
      <c r="D26" s="29">
        <f>+D13+D25</f>
        <v>0</v>
      </c>
      <c r="E26" s="30">
        <f t="shared" si="2"/>
        <v>5068505727</v>
      </c>
      <c r="F26" s="31">
        <f t="shared" si="2"/>
        <v>5068505727</v>
      </c>
      <c r="G26" s="31">
        <f t="shared" si="2"/>
        <v>4341053932</v>
      </c>
      <c r="H26" s="31">
        <f t="shared" si="2"/>
        <v>-226754619</v>
      </c>
      <c r="I26" s="31">
        <f t="shared" si="2"/>
        <v>-42227204</v>
      </c>
      <c r="J26" s="31">
        <f t="shared" si="2"/>
        <v>4072072109</v>
      </c>
      <c r="K26" s="31">
        <f t="shared" si="2"/>
        <v>9676066</v>
      </c>
      <c r="L26" s="31">
        <f t="shared" si="2"/>
        <v>13464481</v>
      </c>
      <c r="M26" s="31">
        <f t="shared" si="2"/>
        <v>-9964212</v>
      </c>
      <c r="N26" s="31">
        <f t="shared" si="2"/>
        <v>13176335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4085248444</v>
      </c>
      <c r="X26" s="31">
        <f t="shared" si="2"/>
        <v>4828405502</v>
      </c>
      <c r="Y26" s="31">
        <f t="shared" si="2"/>
        <v>-743157058</v>
      </c>
      <c r="Z26" s="32">
        <f>+IF(X26&lt;&gt;0,+(Y26/X26)*100,0)</f>
        <v>-15.391355545680099</v>
      </c>
      <c r="AA26" s="33">
        <f>+AA13+AA25</f>
        <v>5068505727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-4542214</v>
      </c>
      <c r="D31" s="18"/>
      <c r="E31" s="19">
        <v>-3696944</v>
      </c>
      <c r="F31" s="20">
        <v>-3696944</v>
      </c>
      <c r="G31" s="20">
        <v>-4595761</v>
      </c>
      <c r="H31" s="20">
        <v>-79293</v>
      </c>
      <c r="I31" s="20">
        <v>-130477</v>
      </c>
      <c r="J31" s="20">
        <v>-4805531</v>
      </c>
      <c r="K31" s="20">
        <v>-154180</v>
      </c>
      <c r="L31" s="20">
        <v>-60178</v>
      </c>
      <c r="M31" s="20">
        <v>-75441</v>
      </c>
      <c r="N31" s="20">
        <v>-289799</v>
      </c>
      <c r="O31" s="20"/>
      <c r="P31" s="20"/>
      <c r="Q31" s="20"/>
      <c r="R31" s="20"/>
      <c r="S31" s="20"/>
      <c r="T31" s="20"/>
      <c r="U31" s="20"/>
      <c r="V31" s="20"/>
      <c r="W31" s="20">
        <v>-5095330</v>
      </c>
      <c r="X31" s="20">
        <v>-3696944</v>
      </c>
      <c r="Y31" s="20">
        <v>-1398386</v>
      </c>
      <c r="Z31" s="21">
        <v>37.825457999904785</v>
      </c>
      <c r="AA31" s="22">
        <v>-3696944</v>
      </c>
    </row>
    <row r="32" spans="1:27" ht="13.5" x14ac:dyDescent="0.25">
      <c r="A32" s="23" t="s">
        <v>59</v>
      </c>
      <c r="B32" s="17" t="s">
        <v>32</v>
      </c>
      <c r="C32" s="18">
        <v>186753591</v>
      </c>
      <c r="D32" s="18"/>
      <c r="E32" s="19">
        <v>129335399</v>
      </c>
      <c r="F32" s="20">
        <v>129335399</v>
      </c>
      <c r="G32" s="20">
        <v>210354871</v>
      </c>
      <c r="H32" s="20">
        <v>5114724</v>
      </c>
      <c r="I32" s="20">
        <v>-55835907</v>
      </c>
      <c r="J32" s="20">
        <v>159633688</v>
      </c>
      <c r="K32" s="20">
        <v>-10475396</v>
      </c>
      <c r="L32" s="20">
        <v>-2852572</v>
      </c>
      <c r="M32" s="20">
        <v>-10460340</v>
      </c>
      <c r="N32" s="20">
        <v>-23788308</v>
      </c>
      <c r="O32" s="20"/>
      <c r="P32" s="20"/>
      <c r="Q32" s="20"/>
      <c r="R32" s="20"/>
      <c r="S32" s="20"/>
      <c r="T32" s="20"/>
      <c r="U32" s="20"/>
      <c r="V32" s="20"/>
      <c r="W32" s="20">
        <v>135845380</v>
      </c>
      <c r="X32" s="20">
        <v>189314522</v>
      </c>
      <c r="Y32" s="20">
        <v>-53469142</v>
      </c>
      <c r="Z32" s="21">
        <v>-28.243550169912478</v>
      </c>
      <c r="AA32" s="22">
        <v>129335399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36332837</v>
      </c>
      <c r="D35" s="18"/>
      <c r="E35" s="19">
        <v>305545629</v>
      </c>
      <c r="F35" s="20">
        <v>305545629</v>
      </c>
      <c r="G35" s="20">
        <v>39246410</v>
      </c>
      <c r="H35" s="20">
        <v>1604344</v>
      </c>
      <c r="I35" s="20">
        <v>1164817</v>
      </c>
      <c r="J35" s="20">
        <v>42015571</v>
      </c>
      <c r="K35" s="20">
        <v>1004958</v>
      </c>
      <c r="L35" s="20">
        <v>-2843214</v>
      </c>
      <c r="M35" s="20">
        <v>644577</v>
      </c>
      <c r="N35" s="20">
        <v>-1193679</v>
      </c>
      <c r="O35" s="20"/>
      <c r="P35" s="20"/>
      <c r="Q35" s="20"/>
      <c r="R35" s="20"/>
      <c r="S35" s="20"/>
      <c r="T35" s="20"/>
      <c r="U35" s="20"/>
      <c r="V35" s="20"/>
      <c r="W35" s="20">
        <v>40821892</v>
      </c>
      <c r="X35" s="20">
        <v>169000581</v>
      </c>
      <c r="Y35" s="20">
        <v>-128178689</v>
      </c>
      <c r="Z35" s="21">
        <v>-75.845117360868713</v>
      </c>
      <c r="AA35" s="22">
        <v>305545629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218544214</v>
      </c>
      <c r="D37" s="29">
        <f t="shared" ref="D37:Y37" si="3">SUM(D29:D36)</f>
        <v>0</v>
      </c>
      <c r="E37" s="30">
        <f t="shared" si="3"/>
        <v>431184084</v>
      </c>
      <c r="F37" s="31">
        <f t="shared" si="3"/>
        <v>431184084</v>
      </c>
      <c r="G37" s="31">
        <f t="shared" si="3"/>
        <v>245005520</v>
      </c>
      <c r="H37" s="31">
        <f t="shared" si="3"/>
        <v>6639775</v>
      </c>
      <c r="I37" s="31">
        <f t="shared" si="3"/>
        <v>-54801567</v>
      </c>
      <c r="J37" s="31">
        <f t="shared" si="3"/>
        <v>196843728</v>
      </c>
      <c r="K37" s="31">
        <f t="shared" si="3"/>
        <v>-9624618</v>
      </c>
      <c r="L37" s="31">
        <f t="shared" si="3"/>
        <v>-5755964</v>
      </c>
      <c r="M37" s="31">
        <f t="shared" si="3"/>
        <v>-9891204</v>
      </c>
      <c r="N37" s="31">
        <f t="shared" si="3"/>
        <v>-25271786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171571942</v>
      </c>
      <c r="X37" s="31">
        <f t="shared" si="3"/>
        <v>354618159</v>
      </c>
      <c r="Y37" s="31">
        <f t="shared" si="3"/>
        <v>-183046217</v>
      </c>
      <c r="Z37" s="32">
        <f>+IF(X37&lt;&gt;0,+(Y37/X37)*100,0)</f>
        <v>-51.617835227665253</v>
      </c>
      <c r="AA37" s="33">
        <f>SUM(AA29:AA36)</f>
        <v>431184084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218544214</v>
      </c>
      <c r="D44" s="29">
        <f>+D37+D43</f>
        <v>0</v>
      </c>
      <c r="E44" s="30">
        <f t="shared" si="5"/>
        <v>431184084</v>
      </c>
      <c r="F44" s="31">
        <f t="shared" si="5"/>
        <v>431184084</v>
      </c>
      <c r="G44" s="31">
        <f t="shared" si="5"/>
        <v>245005520</v>
      </c>
      <c r="H44" s="31">
        <f t="shared" si="5"/>
        <v>6639775</v>
      </c>
      <c r="I44" s="31">
        <f t="shared" si="5"/>
        <v>-54801567</v>
      </c>
      <c r="J44" s="31">
        <f t="shared" si="5"/>
        <v>196843728</v>
      </c>
      <c r="K44" s="31">
        <f t="shared" si="5"/>
        <v>-9624618</v>
      </c>
      <c r="L44" s="31">
        <f t="shared" si="5"/>
        <v>-5755964</v>
      </c>
      <c r="M44" s="31">
        <f t="shared" si="5"/>
        <v>-9891204</v>
      </c>
      <c r="N44" s="31">
        <f t="shared" si="5"/>
        <v>-25271786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171571942</v>
      </c>
      <c r="X44" s="31">
        <f t="shared" si="5"/>
        <v>354618159</v>
      </c>
      <c r="Y44" s="31">
        <f t="shared" si="5"/>
        <v>-183046217</v>
      </c>
      <c r="Z44" s="32">
        <f>+IF(X44&lt;&gt;0,+(Y44/X44)*100,0)</f>
        <v>-51.617835227665253</v>
      </c>
      <c r="AA44" s="33">
        <f>+AA37+AA43</f>
        <v>431184084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4106536234</v>
      </c>
      <c r="D45" s="42">
        <f t="shared" si="6"/>
        <v>0</v>
      </c>
      <c r="E45" s="43">
        <f t="shared" si="6"/>
        <v>4637321643</v>
      </c>
      <c r="F45" s="44">
        <f t="shared" si="6"/>
        <v>4637321643</v>
      </c>
      <c r="G45" s="44">
        <f t="shared" si="6"/>
        <v>4096048412</v>
      </c>
      <c r="H45" s="44">
        <f t="shared" si="6"/>
        <v>-233394394</v>
      </c>
      <c r="I45" s="44">
        <f t="shared" si="6"/>
        <v>12574363</v>
      </c>
      <c r="J45" s="44">
        <f t="shared" si="6"/>
        <v>3875228381</v>
      </c>
      <c r="K45" s="44">
        <f t="shared" si="6"/>
        <v>19300684</v>
      </c>
      <c r="L45" s="44">
        <f t="shared" si="6"/>
        <v>19220445</v>
      </c>
      <c r="M45" s="44">
        <f t="shared" si="6"/>
        <v>-73008</v>
      </c>
      <c r="N45" s="44">
        <f t="shared" si="6"/>
        <v>38448121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3913676502</v>
      </c>
      <c r="X45" s="44">
        <f t="shared" si="6"/>
        <v>4473787343</v>
      </c>
      <c r="Y45" s="44">
        <f t="shared" si="6"/>
        <v>-560110841</v>
      </c>
      <c r="Z45" s="45">
        <f>+IF(X45&lt;&gt;0,+(Y45/X45)*100,0)</f>
        <v>-12.519836059628281</v>
      </c>
      <c r="AA45" s="46">
        <f>+AA26-AA44</f>
        <v>4637321643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327068579</v>
      </c>
      <c r="F47" s="20">
        <v>327068579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163534284</v>
      </c>
      <c r="Y47" s="20">
        <v>-163534284</v>
      </c>
      <c r="Z47" s="47">
        <v>-100</v>
      </c>
      <c r="AA47" s="22">
        <v>327068579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327068579</v>
      </c>
      <c r="F50" s="52">
        <f t="shared" si="7"/>
        <v>327068579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163534284</v>
      </c>
      <c r="Y50" s="52">
        <f t="shared" si="7"/>
        <v>-163534284</v>
      </c>
      <c r="Z50" s="53">
        <f>+IF(X50&lt;&gt;0,+(Y50/X50)*100,0)</f>
        <v>-100</v>
      </c>
      <c r="AA50" s="54">
        <f>SUM(AA47:AA49)</f>
        <v>327068579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-691644624</v>
      </c>
      <c r="D7" s="18"/>
      <c r="E7" s="19">
        <v>-780482061</v>
      </c>
      <c r="F7" s="20">
        <v>-780482061</v>
      </c>
      <c r="G7" s="20">
        <v>-723783163</v>
      </c>
      <c r="H7" s="20">
        <v>703097146</v>
      </c>
      <c r="I7" s="20">
        <v>-10734358</v>
      </c>
      <c r="J7" s="20">
        <v>-31420375</v>
      </c>
      <c r="K7" s="20">
        <v>-702532490</v>
      </c>
      <c r="L7" s="20">
        <v>-11261194</v>
      </c>
      <c r="M7" s="20">
        <v>-10352030</v>
      </c>
      <c r="N7" s="20">
        <v>-724145714</v>
      </c>
      <c r="O7" s="20"/>
      <c r="P7" s="20"/>
      <c r="Q7" s="20"/>
      <c r="R7" s="20"/>
      <c r="S7" s="20"/>
      <c r="T7" s="20"/>
      <c r="U7" s="20"/>
      <c r="V7" s="20"/>
      <c r="W7" s="20">
        <v>-755566089</v>
      </c>
      <c r="X7" s="20">
        <v>-390241008</v>
      </c>
      <c r="Y7" s="20">
        <v>-365325081</v>
      </c>
      <c r="Z7" s="21">
        <v>93.615246350532175</v>
      </c>
      <c r="AA7" s="22">
        <v>-780482061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-691644624</v>
      </c>
      <c r="D13" s="29">
        <f>SUM(D6:D12)</f>
        <v>0</v>
      </c>
      <c r="E13" s="30">
        <f t="shared" si="0"/>
        <v>-780482061</v>
      </c>
      <c r="F13" s="31">
        <f t="shared" si="0"/>
        <v>-780482061</v>
      </c>
      <c r="G13" s="31">
        <f t="shared" si="0"/>
        <v>-723783163</v>
      </c>
      <c r="H13" s="31">
        <f t="shared" si="0"/>
        <v>703097146</v>
      </c>
      <c r="I13" s="31">
        <f t="shared" si="0"/>
        <v>-10734358</v>
      </c>
      <c r="J13" s="31">
        <f t="shared" si="0"/>
        <v>-31420375</v>
      </c>
      <c r="K13" s="31">
        <f t="shared" si="0"/>
        <v>-702532490</v>
      </c>
      <c r="L13" s="31">
        <f t="shared" si="0"/>
        <v>-11261194</v>
      </c>
      <c r="M13" s="31">
        <f t="shared" si="0"/>
        <v>-10352030</v>
      </c>
      <c r="N13" s="31">
        <f t="shared" si="0"/>
        <v>-724145714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-755566089</v>
      </c>
      <c r="X13" s="31">
        <f t="shared" si="0"/>
        <v>-390241008</v>
      </c>
      <c r="Y13" s="31">
        <f t="shared" si="0"/>
        <v>-365325081</v>
      </c>
      <c r="Z13" s="32">
        <f>+IF(X13&lt;&gt;0,+(Y13/X13)*100,0)</f>
        <v>93.615246350532175</v>
      </c>
      <c r="AA13" s="33">
        <f>SUM(AA6:AA12)</f>
        <v>-780482061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78334000</v>
      </c>
      <c r="F17" s="20">
        <v>78334000</v>
      </c>
      <c r="G17" s="24">
        <v>-1251451</v>
      </c>
      <c r="H17" s="24">
        <v>1220451</v>
      </c>
      <c r="I17" s="24">
        <v>31000</v>
      </c>
      <c r="J17" s="20"/>
      <c r="K17" s="24">
        <v>923938</v>
      </c>
      <c r="L17" s="24">
        <v>-954938</v>
      </c>
      <c r="M17" s="20">
        <v>663400</v>
      </c>
      <c r="N17" s="24">
        <v>632400</v>
      </c>
      <c r="O17" s="24"/>
      <c r="P17" s="24"/>
      <c r="Q17" s="20"/>
      <c r="R17" s="24"/>
      <c r="S17" s="24"/>
      <c r="T17" s="20"/>
      <c r="U17" s="24"/>
      <c r="V17" s="24"/>
      <c r="W17" s="24">
        <v>632400</v>
      </c>
      <c r="X17" s="20">
        <v>39167034</v>
      </c>
      <c r="Y17" s="24">
        <v>-38534634</v>
      </c>
      <c r="Z17" s="25">
        <v>-98.385376845231633</v>
      </c>
      <c r="AA17" s="26">
        <v>78334000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78334000</v>
      </c>
      <c r="F25" s="36">
        <f t="shared" si="1"/>
        <v>78334000</v>
      </c>
      <c r="G25" s="36">
        <f t="shared" si="1"/>
        <v>-1251451</v>
      </c>
      <c r="H25" s="36">
        <f t="shared" si="1"/>
        <v>1220451</v>
      </c>
      <c r="I25" s="36">
        <f t="shared" si="1"/>
        <v>31000</v>
      </c>
      <c r="J25" s="36">
        <f t="shared" si="1"/>
        <v>0</v>
      </c>
      <c r="K25" s="36">
        <f t="shared" si="1"/>
        <v>923938</v>
      </c>
      <c r="L25" s="36">
        <f t="shared" si="1"/>
        <v>-954938</v>
      </c>
      <c r="M25" s="36">
        <f t="shared" si="1"/>
        <v>663400</v>
      </c>
      <c r="N25" s="36">
        <f t="shared" si="1"/>
        <v>632400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632400</v>
      </c>
      <c r="X25" s="36">
        <f t="shared" si="1"/>
        <v>39167034</v>
      </c>
      <c r="Y25" s="36">
        <f t="shared" si="1"/>
        <v>-38534634</v>
      </c>
      <c r="Z25" s="37">
        <f>+IF(X25&lt;&gt;0,+(Y25/X25)*100,0)</f>
        <v>-98.385376845231633</v>
      </c>
      <c r="AA25" s="38">
        <f>SUM(AA15:AA24)</f>
        <v>78334000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-691644624</v>
      </c>
      <c r="D26" s="29">
        <f>+D13+D25</f>
        <v>0</v>
      </c>
      <c r="E26" s="30">
        <f t="shared" si="2"/>
        <v>-702148061</v>
      </c>
      <c r="F26" s="31">
        <f t="shared" si="2"/>
        <v>-702148061</v>
      </c>
      <c r="G26" s="31">
        <f t="shared" si="2"/>
        <v>-725034614</v>
      </c>
      <c r="H26" s="31">
        <f t="shared" si="2"/>
        <v>704317597</v>
      </c>
      <c r="I26" s="31">
        <f t="shared" si="2"/>
        <v>-10703358</v>
      </c>
      <c r="J26" s="31">
        <f t="shared" si="2"/>
        <v>-31420375</v>
      </c>
      <c r="K26" s="31">
        <f t="shared" si="2"/>
        <v>-701608552</v>
      </c>
      <c r="L26" s="31">
        <f t="shared" si="2"/>
        <v>-12216132</v>
      </c>
      <c r="M26" s="31">
        <f t="shared" si="2"/>
        <v>-9688630</v>
      </c>
      <c r="N26" s="31">
        <f t="shared" si="2"/>
        <v>-723513314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-754933689</v>
      </c>
      <c r="X26" s="31">
        <f t="shared" si="2"/>
        <v>-351073974</v>
      </c>
      <c r="Y26" s="31">
        <f t="shared" si="2"/>
        <v>-403859715</v>
      </c>
      <c r="Z26" s="32">
        <f>+IF(X26&lt;&gt;0,+(Y26/X26)*100,0)</f>
        <v>115.03550388500175</v>
      </c>
      <c r="AA26" s="33">
        <f>+AA13+AA25</f>
        <v>-702148061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5649000</v>
      </c>
      <c r="D33" s="18"/>
      <c r="E33" s="19">
        <v>4470000</v>
      </c>
      <c r="F33" s="20">
        <v>4470000</v>
      </c>
      <c r="G33" s="20">
        <v>5533000</v>
      </c>
      <c r="H33" s="20">
        <v>-2633000</v>
      </c>
      <c r="I33" s="20"/>
      <c r="J33" s="20">
        <v>2900000</v>
      </c>
      <c r="K33" s="20">
        <v>5533000</v>
      </c>
      <c r="L33" s="20"/>
      <c r="M33" s="20">
        <v>-14943647</v>
      </c>
      <c r="N33" s="20">
        <v>-9410647</v>
      </c>
      <c r="O33" s="20"/>
      <c r="P33" s="20"/>
      <c r="Q33" s="20"/>
      <c r="R33" s="20"/>
      <c r="S33" s="20"/>
      <c r="T33" s="20"/>
      <c r="U33" s="20"/>
      <c r="V33" s="20"/>
      <c r="W33" s="20">
        <v>-6510647</v>
      </c>
      <c r="X33" s="20">
        <v>2234994</v>
      </c>
      <c r="Y33" s="20">
        <v>-8745641</v>
      </c>
      <c r="Z33" s="21">
        <v>-391.30489835766895</v>
      </c>
      <c r="AA33" s="22">
        <v>4470000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5649000</v>
      </c>
      <c r="D37" s="29">
        <f t="shared" ref="D37:Y37" si="3">SUM(D29:D36)</f>
        <v>0</v>
      </c>
      <c r="E37" s="30">
        <f t="shared" si="3"/>
        <v>4470000</v>
      </c>
      <c r="F37" s="31">
        <f t="shared" si="3"/>
        <v>4470000</v>
      </c>
      <c r="G37" s="31">
        <f t="shared" si="3"/>
        <v>5533000</v>
      </c>
      <c r="H37" s="31">
        <f t="shared" si="3"/>
        <v>-2633000</v>
      </c>
      <c r="I37" s="31">
        <f t="shared" si="3"/>
        <v>0</v>
      </c>
      <c r="J37" s="31">
        <f t="shared" si="3"/>
        <v>2900000</v>
      </c>
      <c r="K37" s="31">
        <f t="shared" si="3"/>
        <v>5533000</v>
      </c>
      <c r="L37" s="31">
        <f t="shared" si="3"/>
        <v>0</v>
      </c>
      <c r="M37" s="31">
        <f t="shared" si="3"/>
        <v>-14943647</v>
      </c>
      <c r="N37" s="31">
        <f t="shared" si="3"/>
        <v>-9410647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-6510647</v>
      </c>
      <c r="X37" s="31">
        <f t="shared" si="3"/>
        <v>2234994</v>
      </c>
      <c r="Y37" s="31">
        <f t="shared" si="3"/>
        <v>-8745641</v>
      </c>
      <c r="Z37" s="32">
        <f>+IF(X37&lt;&gt;0,+(Y37/X37)*100,0)</f>
        <v>-391.30489835766895</v>
      </c>
      <c r="AA37" s="33">
        <f>SUM(AA29:AA36)</f>
        <v>4470000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5649000</v>
      </c>
      <c r="D44" s="29">
        <f>+D37+D43</f>
        <v>0</v>
      </c>
      <c r="E44" s="30">
        <f t="shared" si="5"/>
        <v>4470000</v>
      </c>
      <c r="F44" s="31">
        <f t="shared" si="5"/>
        <v>4470000</v>
      </c>
      <c r="G44" s="31">
        <f t="shared" si="5"/>
        <v>5533000</v>
      </c>
      <c r="H44" s="31">
        <f t="shared" si="5"/>
        <v>-2633000</v>
      </c>
      <c r="I44" s="31">
        <f t="shared" si="5"/>
        <v>0</v>
      </c>
      <c r="J44" s="31">
        <f t="shared" si="5"/>
        <v>2900000</v>
      </c>
      <c r="K44" s="31">
        <f t="shared" si="5"/>
        <v>5533000</v>
      </c>
      <c r="L44" s="31">
        <f t="shared" si="5"/>
        <v>0</v>
      </c>
      <c r="M44" s="31">
        <f t="shared" si="5"/>
        <v>-14943647</v>
      </c>
      <c r="N44" s="31">
        <f t="shared" si="5"/>
        <v>-9410647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-6510647</v>
      </c>
      <c r="X44" s="31">
        <f t="shared" si="5"/>
        <v>2234994</v>
      </c>
      <c r="Y44" s="31">
        <f t="shared" si="5"/>
        <v>-8745641</v>
      </c>
      <c r="Z44" s="32">
        <f>+IF(X44&lt;&gt;0,+(Y44/X44)*100,0)</f>
        <v>-391.30489835766895</v>
      </c>
      <c r="AA44" s="33">
        <f>+AA37+AA43</f>
        <v>4470000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-697293624</v>
      </c>
      <c r="D45" s="42">
        <f t="shared" si="6"/>
        <v>0</v>
      </c>
      <c r="E45" s="43">
        <f t="shared" si="6"/>
        <v>-706618061</v>
      </c>
      <c r="F45" s="44">
        <f t="shared" si="6"/>
        <v>-706618061</v>
      </c>
      <c r="G45" s="44">
        <f t="shared" si="6"/>
        <v>-730567614</v>
      </c>
      <c r="H45" s="44">
        <f t="shared" si="6"/>
        <v>706950597</v>
      </c>
      <c r="I45" s="44">
        <f t="shared" si="6"/>
        <v>-10703358</v>
      </c>
      <c r="J45" s="44">
        <f t="shared" si="6"/>
        <v>-34320375</v>
      </c>
      <c r="K45" s="44">
        <f t="shared" si="6"/>
        <v>-707141552</v>
      </c>
      <c r="L45" s="44">
        <f t="shared" si="6"/>
        <v>-12216132</v>
      </c>
      <c r="M45" s="44">
        <f t="shared" si="6"/>
        <v>5255017</v>
      </c>
      <c r="N45" s="44">
        <f t="shared" si="6"/>
        <v>-714102667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-748423042</v>
      </c>
      <c r="X45" s="44">
        <f t="shared" si="6"/>
        <v>-353308968</v>
      </c>
      <c r="Y45" s="44">
        <f t="shared" si="6"/>
        <v>-395114074</v>
      </c>
      <c r="Z45" s="45">
        <f>+IF(X45&lt;&gt;0,+(Y45/X45)*100,0)</f>
        <v>111.83244972145741</v>
      </c>
      <c r="AA45" s="46">
        <f>+AA26-AA44</f>
        <v>-706618061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72078444</v>
      </c>
      <c r="D47" s="18"/>
      <c r="E47" s="19">
        <v>87073777</v>
      </c>
      <c r="F47" s="20">
        <v>87073777</v>
      </c>
      <c r="G47" s="20">
        <v>70188597</v>
      </c>
      <c r="H47" s="20">
        <v>-71561648</v>
      </c>
      <c r="I47" s="20">
        <v>-1661392</v>
      </c>
      <c r="J47" s="20">
        <v>-3034443</v>
      </c>
      <c r="K47" s="20">
        <v>69772480</v>
      </c>
      <c r="L47" s="20">
        <v>-1219589</v>
      </c>
      <c r="M47" s="20">
        <v>-1388</v>
      </c>
      <c r="N47" s="20">
        <v>68551503</v>
      </c>
      <c r="O47" s="20"/>
      <c r="P47" s="20"/>
      <c r="Q47" s="20"/>
      <c r="R47" s="20"/>
      <c r="S47" s="20"/>
      <c r="T47" s="20"/>
      <c r="U47" s="20"/>
      <c r="V47" s="20"/>
      <c r="W47" s="20">
        <v>65517060</v>
      </c>
      <c r="X47" s="20">
        <v>43536882</v>
      </c>
      <c r="Y47" s="20">
        <v>21980178</v>
      </c>
      <c r="Z47" s="47">
        <v>50.486339375428855</v>
      </c>
      <c r="AA47" s="22">
        <v>87073777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72078444</v>
      </c>
      <c r="D50" s="50">
        <f t="shared" ref="D50:Y50" si="7">SUM(D47:D49)</f>
        <v>0</v>
      </c>
      <c r="E50" s="51">
        <f t="shared" si="7"/>
        <v>87073777</v>
      </c>
      <c r="F50" s="52">
        <f t="shared" si="7"/>
        <v>87073777</v>
      </c>
      <c r="G50" s="52">
        <f t="shared" si="7"/>
        <v>70188597</v>
      </c>
      <c r="H50" s="52">
        <f t="shared" si="7"/>
        <v>-71561648</v>
      </c>
      <c r="I50" s="52">
        <f t="shared" si="7"/>
        <v>-1661392</v>
      </c>
      <c r="J50" s="52">
        <f t="shared" si="7"/>
        <v>-3034443</v>
      </c>
      <c r="K50" s="52">
        <f t="shared" si="7"/>
        <v>69772480</v>
      </c>
      <c r="L50" s="52">
        <f t="shared" si="7"/>
        <v>-1219589</v>
      </c>
      <c r="M50" s="52">
        <f t="shared" si="7"/>
        <v>-1388</v>
      </c>
      <c r="N50" s="52">
        <f t="shared" si="7"/>
        <v>68551503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65517060</v>
      </c>
      <c r="X50" s="52">
        <f t="shared" si="7"/>
        <v>43536882</v>
      </c>
      <c r="Y50" s="52">
        <f t="shared" si="7"/>
        <v>21980178</v>
      </c>
      <c r="Z50" s="53">
        <f>+IF(X50&lt;&gt;0,+(Y50/X50)*100,0)</f>
        <v>50.486339375428855</v>
      </c>
      <c r="AA50" s="54">
        <f>SUM(AA47:AA49)</f>
        <v>87073777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-47552629</v>
      </c>
      <c r="D6" s="18"/>
      <c r="E6" s="19">
        <v>-47275931</v>
      </c>
      <c r="F6" s="20">
        <v>-47275931</v>
      </c>
      <c r="G6" s="20"/>
      <c r="H6" s="20">
        <v>4819982</v>
      </c>
      <c r="I6" s="20">
        <v>458553</v>
      </c>
      <c r="J6" s="20">
        <v>5278535</v>
      </c>
      <c r="K6" s="20">
        <v>3130475</v>
      </c>
      <c r="L6" s="20">
        <v>-7114492</v>
      </c>
      <c r="M6" s="20">
        <v>-4610931</v>
      </c>
      <c r="N6" s="20">
        <v>-8594948</v>
      </c>
      <c r="O6" s="20"/>
      <c r="P6" s="20"/>
      <c r="Q6" s="20"/>
      <c r="R6" s="20"/>
      <c r="S6" s="20"/>
      <c r="T6" s="20"/>
      <c r="U6" s="20"/>
      <c r="V6" s="20"/>
      <c r="W6" s="20">
        <v>-3316413</v>
      </c>
      <c r="X6" s="20">
        <v>-23637972</v>
      </c>
      <c r="Y6" s="20">
        <v>20321559</v>
      </c>
      <c r="Z6" s="21">
        <v>-85.969976612206835</v>
      </c>
      <c r="AA6" s="22">
        <v>-47275931</v>
      </c>
    </row>
    <row r="7" spans="1:27" ht="13.5" x14ac:dyDescent="0.25">
      <c r="A7" s="23" t="s">
        <v>35</v>
      </c>
      <c r="B7" s="17" t="s">
        <v>32</v>
      </c>
      <c r="C7" s="18">
        <v>-8432273</v>
      </c>
      <c r="D7" s="18"/>
      <c r="E7" s="19">
        <v>-21170552</v>
      </c>
      <c r="F7" s="20">
        <v>-21170552</v>
      </c>
      <c r="G7" s="20"/>
      <c r="H7" s="20">
        <v>1113775</v>
      </c>
      <c r="I7" s="20">
        <v>-442995</v>
      </c>
      <c r="J7" s="20">
        <v>670780</v>
      </c>
      <c r="K7" s="20">
        <v>-2013289</v>
      </c>
      <c r="L7" s="20">
        <v>1178469</v>
      </c>
      <c r="M7" s="20">
        <v>1100105</v>
      </c>
      <c r="N7" s="20">
        <v>265285</v>
      </c>
      <c r="O7" s="20"/>
      <c r="P7" s="20"/>
      <c r="Q7" s="20"/>
      <c r="R7" s="20"/>
      <c r="S7" s="20"/>
      <c r="T7" s="20"/>
      <c r="U7" s="20"/>
      <c r="V7" s="20"/>
      <c r="W7" s="20">
        <v>936065</v>
      </c>
      <c r="X7" s="20">
        <v>-10585284</v>
      </c>
      <c r="Y7" s="20">
        <v>11521349</v>
      </c>
      <c r="Z7" s="21">
        <v>-108.84307874970571</v>
      </c>
      <c r="AA7" s="22">
        <v>-21170552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-47073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102891394</v>
      </c>
      <c r="D11" s="18"/>
      <c r="E11" s="19"/>
      <c r="F11" s="20"/>
      <c r="G11" s="24"/>
      <c r="H11" s="24">
        <v>1817950</v>
      </c>
      <c r="I11" s="24">
        <v>36159</v>
      </c>
      <c r="J11" s="20">
        <v>1854109</v>
      </c>
      <c r="K11" s="24">
        <v>2402958</v>
      </c>
      <c r="L11" s="24">
        <v>2826034</v>
      </c>
      <c r="M11" s="20">
        <v>1239364</v>
      </c>
      <c r="N11" s="24">
        <v>6468356</v>
      </c>
      <c r="O11" s="24"/>
      <c r="P11" s="24"/>
      <c r="Q11" s="20"/>
      <c r="R11" s="24"/>
      <c r="S11" s="24"/>
      <c r="T11" s="20"/>
      <c r="U11" s="24"/>
      <c r="V11" s="24"/>
      <c r="W11" s="24">
        <v>8322465</v>
      </c>
      <c r="X11" s="20"/>
      <c r="Y11" s="24">
        <v>8322465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46257380</v>
      </c>
      <c r="D13" s="29">
        <f>SUM(D6:D12)</f>
        <v>0</v>
      </c>
      <c r="E13" s="30">
        <f t="shared" si="0"/>
        <v>-68446483</v>
      </c>
      <c r="F13" s="31">
        <f t="shared" si="0"/>
        <v>-68446483</v>
      </c>
      <c r="G13" s="31">
        <f t="shared" si="0"/>
        <v>0</v>
      </c>
      <c r="H13" s="31">
        <f t="shared" si="0"/>
        <v>7751707</v>
      </c>
      <c r="I13" s="31">
        <f t="shared" si="0"/>
        <v>51717</v>
      </c>
      <c r="J13" s="31">
        <f t="shared" si="0"/>
        <v>7803424</v>
      </c>
      <c r="K13" s="31">
        <f t="shared" si="0"/>
        <v>3520144</v>
      </c>
      <c r="L13" s="31">
        <f t="shared" si="0"/>
        <v>-3109989</v>
      </c>
      <c r="M13" s="31">
        <f t="shared" si="0"/>
        <v>-2271462</v>
      </c>
      <c r="N13" s="31">
        <f t="shared" si="0"/>
        <v>-1861307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5942117</v>
      </c>
      <c r="X13" s="31">
        <f t="shared" si="0"/>
        <v>-34223256</v>
      </c>
      <c r="Y13" s="31">
        <f t="shared" si="0"/>
        <v>40165373</v>
      </c>
      <c r="Z13" s="32">
        <f>+IF(X13&lt;&gt;0,+(Y13/X13)*100,0)</f>
        <v>-117.3628044041163</v>
      </c>
      <c r="AA13" s="33">
        <f>SUM(AA6:AA12)</f>
        <v>-68446483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17643284</v>
      </c>
      <c r="D17" s="18"/>
      <c r="E17" s="19">
        <v>32442828</v>
      </c>
      <c r="F17" s="20">
        <v>32442828</v>
      </c>
      <c r="G17" s="24"/>
      <c r="H17" s="24">
        <v>-20837110</v>
      </c>
      <c r="I17" s="24"/>
      <c r="J17" s="20">
        <v>-20837110</v>
      </c>
      <c r="K17" s="24">
        <v>1680691</v>
      </c>
      <c r="L17" s="24">
        <v>12085359</v>
      </c>
      <c r="M17" s="20"/>
      <c r="N17" s="24">
        <v>13766050</v>
      </c>
      <c r="O17" s="24"/>
      <c r="P17" s="24"/>
      <c r="Q17" s="20"/>
      <c r="R17" s="24"/>
      <c r="S17" s="24"/>
      <c r="T17" s="20"/>
      <c r="U17" s="24"/>
      <c r="V17" s="24"/>
      <c r="W17" s="24">
        <v>-7071060</v>
      </c>
      <c r="X17" s="20">
        <v>16221420</v>
      </c>
      <c r="Y17" s="24">
        <v>-23292480</v>
      </c>
      <c r="Z17" s="25">
        <v>-143.59088168606695</v>
      </c>
      <c r="AA17" s="26">
        <v>32442828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17643284</v>
      </c>
      <c r="D25" s="29">
        <f t="shared" ref="D25:Y25" si="1">SUM(D15:D24)</f>
        <v>0</v>
      </c>
      <c r="E25" s="35">
        <f t="shared" si="1"/>
        <v>32442828</v>
      </c>
      <c r="F25" s="36">
        <f t="shared" si="1"/>
        <v>32442828</v>
      </c>
      <c r="G25" s="36">
        <f t="shared" si="1"/>
        <v>0</v>
      </c>
      <c r="H25" s="36">
        <f t="shared" si="1"/>
        <v>-20837110</v>
      </c>
      <c r="I25" s="36">
        <f t="shared" si="1"/>
        <v>0</v>
      </c>
      <c r="J25" s="36">
        <f t="shared" si="1"/>
        <v>-20837110</v>
      </c>
      <c r="K25" s="36">
        <f t="shared" si="1"/>
        <v>1680691</v>
      </c>
      <c r="L25" s="36">
        <f t="shared" si="1"/>
        <v>12085359</v>
      </c>
      <c r="M25" s="36">
        <f t="shared" si="1"/>
        <v>0</v>
      </c>
      <c r="N25" s="36">
        <f t="shared" si="1"/>
        <v>13766050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-7071060</v>
      </c>
      <c r="X25" s="36">
        <f t="shared" si="1"/>
        <v>16221420</v>
      </c>
      <c r="Y25" s="36">
        <f t="shared" si="1"/>
        <v>-23292480</v>
      </c>
      <c r="Z25" s="37">
        <f>+IF(X25&lt;&gt;0,+(Y25/X25)*100,0)</f>
        <v>-143.59088168606695</v>
      </c>
      <c r="AA25" s="38">
        <f>SUM(AA15:AA24)</f>
        <v>32442828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63900664</v>
      </c>
      <c r="D26" s="29">
        <f>+D13+D25</f>
        <v>0</v>
      </c>
      <c r="E26" s="30">
        <f t="shared" si="2"/>
        <v>-36003655</v>
      </c>
      <c r="F26" s="31">
        <f t="shared" si="2"/>
        <v>-36003655</v>
      </c>
      <c r="G26" s="31">
        <f t="shared" si="2"/>
        <v>0</v>
      </c>
      <c r="H26" s="31">
        <f t="shared" si="2"/>
        <v>-13085403</v>
      </c>
      <c r="I26" s="31">
        <f t="shared" si="2"/>
        <v>51717</v>
      </c>
      <c r="J26" s="31">
        <f t="shared" si="2"/>
        <v>-13033686</v>
      </c>
      <c r="K26" s="31">
        <f t="shared" si="2"/>
        <v>5200835</v>
      </c>
      <c r="L26" s="31">
        <f t="shared" si="2"/>
        <v>8975370</v>
      </c>
      <c r="M26" s="31">
        <f t="shared" si="2"/>
        <v>-2271462</v>
      </c>
      <c r="N26" s="31">
        <f t="shared" si="2"/>
        <v>11904743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-1128943</v>
      </c>
      <c r="X26" s="31">
        <f t="shared" si="2"/>
        <v>-18001836</v>
      </c>
      <c r="Y26" s="31">
        <f t="shared" si="2"/>
        <v>16872893</v>
      </c>
      <c r="Z26" s="32">
        <f>+IF(X26&lt;&gt;0,+(Y26/X26)*100,0)</f>
        <v>-93.728734113564855</v>
      </c>
      <c r="AA26" s="33">
        <f>+AA13+AA25</f>
        <v>-36003655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-142899</v>
      </c>
      <c r="D31" s="18"/>
      <c r="E31" s="19"/>
      <c r="F31" s="20"/>
      <c r="G31" s="20"/>
      <c r="H31" s="20"/>
      <c r="I31" s="20"/>
      <c r="J31" s="20"/>
      <c r="K31" s="20">
        <v>-550</v>
      </c>
      <c r="L31" s="20"/>
      <c r="M31" s="20">
        <v>-221</v>
      </c>
      <c r="N31" s="20">
        <v>-771</v>
      </c>
      <c r="O31" s="20"/>
      <c r="P31" s="20"/>
      <c r="Q31" s="20"/>
      <c r="R31" s="20"/>
      <c r="S31" s="20"/>
      <c r="T31" s="20"/>
      <c r="U31" s="20"/>
      <c r="V31" s="20"/>
      <c r="W31" s="20">
        <v>-771</v>
      </c>
      <c r="X31" s="20"/>
      <c r="Y31" s="20">
        <v>-771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96193105</v>
      </c>
      <c r="D32" s="18"/>
      <c r="E32" s="19"/>
      <c r="F32" s="20"/>
      <c r="G32" s="20"/>
      <c r="H32" s="20">
        <v>12014084</v>
      </c>
      <c r="I32" s="20">
        <v>-5902184</v>
      </c>
      <c r="J32" s="20">
        <v>6111900</v>
      </c>
      <c r="K32" s="20">
        <v>10362026</v>
      </c>
      <c r="L32" s="20">
        <v>9781428</v>
      </c>
      <c r="M32" s="20">
        <v>-2436741</v>
      </c>
      <c r="N32" s="20">
        <v>17706713</v>
      </c>
      <c r="O32" s="20"/>
      <c r="P32" s="20"/>
      <c r="Q32" s="20"/>
      <c r="R32" s="20"/>
      <c r="S32" s="20"/>
      <c r="T32" s="20"/>
      <c r="U32" s="20"/>
      <c r="V32" s="20"/>
      <c r="W32" s="20">
        <v>23818613</v>
      </c>
      <c r="X32" s="20"/>
      <c r="Y32" s="20">
        <v>23818613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-2833836</v>
      </c>
      <c r="D35" s="18"/>
      <c r="E35" s="19"/>
      <c r="F35" s="20"/>
      <c r="G35" s="20"/>
      <c r="H35" s="20">
        <v>1032977</v>
      </c>
      <c r="I35" s="20">
        <v>1138371</v>
      </c>
      <c r="J35" s="20">
        <v>2171348</v>
      </c>
      <c r="K35" s="20">
        <v>1217272</v>
      </c>
      <c r="L35" s="20">
        <v>914769</v>
      </c>
      <c r="M35" s="20">
        <v>1108288</v>
      </c>
      <c r="N35" s="20">
        <v>3240329</v>
      </c>
      <c r="O35" s="20"/>
      <c r="P35" s="20"/>
      <c r="Q35" s="20"/>
      <c r="R35" s="20"/>
      <c r="S35" s="20"/>
      <c r="T35" s="20"/>
      <c r="U35" s="20"/>
      <c r="V35" s="20"/>
      <c r="W35" s="20">
        <v>5411677</v>
      </c>
      <c r="X35" s="20"/>
      <c r="Y35" s="20">
        <v>5411677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88001669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13047061</v>
      </c>
      <c r="I37" s="31">
        <f t="shared" si="3"/>
        <v>-4763813</v>
      </c>
      <c r="J37" s="31">
        <f t="shared" si="3"/>
        <v>8283248</v>
      </c>
      <c r="K37" s="31">
        <f t="shared" si="3"/>
        <v>11578748</v>
      </c>
      <c r="L37" s="31">
        <f t="shared" si="3"/>
        <v>10696197</v>
      </c>
      <c r="M37" s="31">
        <f t="shared" si="3"/>
        <v>-1328674</v>
      </c>
      <c r="N37" s="31">
        <f t="shared" si="3"/>
        <v>20946271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29229519</v>
      </c>
      <c r="X37" s="31">
        <f t="shared" si="3"/>
        <v>0</v>
      </c>
      <c r="Y37" s="31">
        <f t="shared" si="3"/>
        <v>29229519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88001669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13047061</v>
      </c>
      <c r="I44" s="31">
        <f t="shared" si="5"/>
        <v>-4763813</v>
      </c>
      <c r="J44" s="31">
        <f t="shared" si="5"/>
        <v>8283248</v>
      </c>
      <c r="K44" s="31">
        <f t="shared" si="5"/>
        <v>11578748</v>
      </c>
      <c r="L44" s="31">
        <f t="shared" si="5"/>
        <v>10696197</v>
      </c>
      <c r="M44" s="31">
        <f t="shared" si="5"/>
        <v>-1328674</v>
      </c>
      <c r="N44" s="31">
        <f t="shared" si="5"/>
        <v>20946271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29229519</v>
      </c>
      <c r="X44" s="31">
        <f t="shared" si="5"/>
        <v>0</v>
      </c>
      <c r="Y44" s="31">
        <f t="shared" si="5"/>
        <v>29229519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-24101005</v>
      </c>
      <c r="D45" s="42">
        <f t="shared" si="6"/>
        <v>0</v>
      </c>
      <c r="E45" s="43">
        <f t="shared" si="6"/>
        <v>-36003655</v>
      </c>
      <c r="F45" s="44">
        <f t="shared" si="6"/>
        <v>-36003655</v>
      </c>
      <c r="G45" s="44">
        <f t="shared" si="6"/>
        <v>0</v>
      </c>
      <c r="H45" s="44">
        <f t="shared" si="6"/>
        <v>-26132464</v>
      </c>
      <c r="I45" s="44">
        <f t="shared" si="6"/>
        <v>4815530</v>
      </c>
      <c r="J45" s="44">
        <f t="shared" si="6"/>
        <v>-21316934</v>
      </c>
      <c r="K45" s="44">
        <f t="shared" si="6"/>
        <v>-6377913</v>
      </c>
      <c r="L45" s="44">
        <f t="shared" si="6"/>
        <v>-1720827</v>
      </c>
      <c r="M45" s="44">
        <f t="shared" si="6"/>
        <v>-942788</v>
      </c>
      <c r="N45" s="44">
        <f t="shared" si="6"/>
        <v>-9041528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-30358462</v>
      </c>
      <c r="X45" s="44">
        <f t="shared" si="6"/>
        <v>-18001836</v>
      </c>
      <c r="Y45" s="44">
        <f t="shared" si="6"/>
        <v>-12356626</v>
      </c>
      <c r="Z45" s="45">
        <f>+IF(X45&lt;&gt;0,+(Y45/X45)*100,0)</f>
        <v>68.640920848295693</v>
      </c>
      <c r="AA45" s="46">
        <f>+AA26-AA44</f>
        <v>-36003655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55501</v>
      </c>
      <c r="D47" s="18"/>
      <c r="E47" s="19">
        <v>-36003655</v>
      </c>
      <c r="F47" s="20">
        <v>-36003655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-18001836</v>
      </c>
      <c r="Y47" s="20">
        <v>18001836</v>
      </c>
      <c r="Z47" s="47">
        <v>-100</v>
      </c>
      <c r="AA47" s="22">
        <v>-36003655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55501</v>
      </c>
      <c r="D50" s="50">
        <f t="shared" ref="D50:Y50" si="7">SUM(D47:D49)</f>
        <v>0</v>
      </c>
      <c r="E50" s="51">
        <f t="shared" si="7"/>
        <v>-36003655</v>
      </c>
      <c r="F50" s="52">
        <f t="shared" si="7"/>
        <v>-36003655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-18001836</v>
      </c>
      <c r="Y50" s="52">
        <f t="shared" si="7"/>
        <v>18001836</v>
      </c>
      <c r="Z50" s="53">
        <f>+IF(X50&lt;&gt;0,+(Y50/X50)*100,0)</f>
        <v>-100</v>
      </c>
      <c r="AA50" s="54">
        <f>SUM(AA47:AA49)</f>
        <v>-36003655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24000000</v>
      </c>
      <c r="F6" s="20">
        <v>24000000</v>
      </c>
      <c r="G6" s="20"/>
      <c r="H6" s="20">
        <v>78847285</v>
      </c>
      <c r="I6" s="20">
        <v>-63370009</v>
      </c>
      <c r="J6" s="20">
        <v>15477276</v>
      </c>
      <c r="K6" s="20">
        <v>-9376698</v>
      </c>
      <c r="L6" s="20">
        <v>57518</v>
      </c>
      <c r="M6" s="20">
        <v>47000000</v>
      </c>
      <c r="N6" s="20">
        <v>37680820</v>
      </c>
      <c r="O6" s="20"/>
      <c r="P6" s="20"/>
      <c r="Q6" s="20"/>
      <c r="R6" s="20"/>
      <c r="S6" s="20"/>
      <c r="T6" s="20"/>
      <c r="U6" s="20"/>
      <c r="V6" s="20"/>
      <c r="W6" s="20">
        <v>53158096</v>
      </c>
      <c r="X6" s="20">
        <v>12000000</v>
      </c>
      <c r="Y6" s="20">
        <v>41158096</v>
      </c>
      <c r="Z6" s="21">
        <v>342.98413333333338</v>
      </c>
      <c r="AA6" s="22">
        <v>24000000</v>
      </c>
    </row>
    <row r="7" spans="1:27" ht="13.5" x14ac:dyDescent="0.25">
      <c r="A7" s="23" t="s">
        <v>35</v>
      </c>
      <c r="B7" s="17" t="s">
        <v>32</v>
      </c>
      <c r="C7" s="18">
        <v>-364</v>
      </c>
      <c r="D7" s="18"/>
      <c r="E7" s="19"/>
      <c r="F7" s="20"/>
      <c r="G7" s="20"/>
      <c r="H7" s="20"/>
      <c r="I7" s="20">
        <v>24919</v>
      </c>
      <c r="J7" s="20">
        <v>24919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24919</v>
      </c>
      <c r="X7" s="20"/>
      <c r="Y7" s="20">
        <v>24919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-364</v>
      </c>
      <c r="D13" s="29">
        <f>SUM(D6:D12)</f>
        <v>0</v>
      </c>
      <c r="E13" s="30">
        <f t="shared" si="0"/>
        <v>24000000</v>
      </c>
      <c r="F13" s="31">
        <f t="shared" si="0"/>
        <v>24000000</v>
      </c>
      <c r="G13" s="31">
        <f t="shared" si="0"/>
        <v>0</v>
      </c>
      <c r="H13" s="31">
        <f t="shared" si="0"/>
        <v>78847285</v>
      </c>
      <c r="I13" s="31">
        <f t="shared" si="0"/>
        <v>-63345090</v>
      </c>
      <c r="J13" s="31">
        <f t="shared" si="0"/>
        <v>15502195</v>
      </c>
      <c r="K13" s="31">
        <f t="shared" si="0"/>
        <v>-9376698</v>
      </c>
      <c r="L13" s="31">
        <f t="shared" si="0"/>
        <v>57518</v>
      </c>
      <c r="M13" s="31">
        <f t="shared" si="0"/>
        <v>47000000</v>
      </c>
      <c r="N13" s="31">
        <f t="shared" si="0"/>
        <v>37680820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53183015</v>
      </c>
      <c r="X13" s="31">
        <f t="shared" si="0"/>
        <v>12000000</v>
      </c>
      <c r="Y13" s="31">
        <f t="shared" si="0"/>
        <v>41183015</v>
      </c>
      <c r="Z13" s="32">
        <f>+IF(X13&lt;&gt;0,+(Y13/X13)*100,0)</f>
        <v>343.19179166666663</v>
      </c>
      <c r="AA13" s="33">
        <f>SUM(AA6:AA12)</f>
        <v>24000000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10291289</v>
      </c>
      <c r="D17" s="18"/>
      <c r="E17" s="19">
        <v>6767693</v>
      </c>
      <c r="F17" s="20">
        <v>6767693</v>
      </c>
      <c r="G17" s="24">
        <v>-7024165</v>
      </c>
      <c r="H17" s="24">
        <v>-7024165</v>
      </c>
      <c r="I17" s="24">
        <v>-1462819</v>
      </c>
      <c r="J17" s="20">
        <v>-15511149</v>
      </c>
      <c r="K17" s="24">
        <v>-4605395</v>
      </c>
      <c r="L17" s="24">
        <v>-6717183</v>
      </c>
      <c r="M17" s="20">
        <v>-2686890</v>
      </c>
      <c r="N17" s="24">
        <v>-14009468</v>
      </c>
      <c r="O17" s="24"/>
      <c r="P17" s="24"/>
      <c r="Q17" s="20"/>
      <c r="R17" s="24"/>
      <c r="S17" s="24"/>
      <c r="T17" s="20"/>
      <c r="U17" s="24"/>
      <c r="V17" s="24"/>
      <c r="W17" s="24">
        <v>-29520617</v>
      </c>
      <c r="X17" s="20">
        <v>3383850</v>
      </c>
      <c r="Y17" s="24">
        <v>-32904467</v>
      </c>
      <c r="Z17" s="25">
        <v>-972.39732848678284</v>
      </c>
      <c r="AA17" s="26">
        <v>6767693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10291289</v>
      </c>
      <c r="D25" s="29">
        <f t="shared" ref="D25:Y25" si="1">SUM(D15:D24)</f>
        <v>0</v>
      </c>
      <c r="E25" s="35">
        <f t="shared" si="1"/>
        <v>6767693</v>
      </c>
      <c r="F25" s="36">
        <f t="shared" si="1"/>
        <v>6767693</v>
      </c>
      <c r="G25" s="36">
        <f t="shared" si="1"/>
        <v>-7024165</v>
      </c>
      <c r="H25" s="36">
        <f t="shared" si="1"/>
        <v>-7024165</v>
      </c>
      <c r="I25" s="36">
        <f t="shared" si="1"/>
        <v>-1462819</v>
      </c>
      <c r="J25" s="36">
        <f t="shared" si="1"/>
        <v>-15511149</v>
      </c>
      <c r="K25" s="36">
        <f t="shared" si="1"/>
        <v>-4605395</v>
      </c>
      <c r="L25" s="36">
        <f t="shared" si="1"/>
        <v>-6717183</v>
      </c>
      <c r="M25" s="36">
        <f t="shared" si="1"/>
        <v>-2686890</v>
      </c>
      <c r="N25" s="36">
        <f t="shared" si="1"/>
        <v>-14009468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-29520617</v>
      </c>
      <c r="X25" s="36">
        <f t="shared" si="1"/>
        <v>3383850</v>
      </c>
      <c r="Y25" s="36">
        <f t="shared" si="1"/>
        <v>-32904467</v>
      </c>
      <c r="Z25" s="37">
        <f>+IF(X25&lt;&gt;0,+(Y25/X25)*100,0)</f>
        <v>-972.39732848678284</v>
      </c>
      <c r="AA25" s="38">
        <f>SUM(AA15:AA24)</f>
        <v>6767693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10290925</v>
      </c>
      <c r="D26" s="29">
        <f>+D13+D25</f>
        <v>0</v>
      </c>
      <c r="E26" s="30">
        <f t="shared" si="2"/>
        <v>30767693</v>
      </c>
      <c r="F26" s="31">
        <f t="shared" si="2"/>
        <v>30767693</v>
      </c>
      <c r="G26" s="31">
        <f t="shared" si="2"/>
        <v>-7024165</v>
      </c>
      <c r="H26" s="31">
        <f t="shared" si="2"/>
        <v>71823120</v>
      </c>
      <c r="I26" s="31">
        <f t="shared" si="2"/>
        <v>-64807909</v>
      </c>
      <c r="J26" s="31">
        <f t="shared" si="2"/>
        <v>-8954</v>
      </c>
      <c r="K26" s="31">
        <f t="shared" si="2"/>
        <v>-13982093</v>
      </c>
      <c r="L26" s="31">
        <f t="shared" si="2"/>
        <v>-6659665</v>
      </c>
      <c r="M26" s="31">
        <f t="shared" si="2"/>
        <v>44313110</v>
      </c>
      <c r="N26" s="31">
        <f t="shared" si="2"/>
        <v>23671352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23662398</v>
      </c>
      <c r="X26" s="31">
        <f t="shared" si="2"/>
        <v>15383850</v>
      </c>
      <c r="Y26" s="31">
        <f t="shared" si="2"/>
        <v>8278548</v>
      </c>
      <c r="Z26" s="32">
        <f>+IF(X26&lt;&gt;0,+(Y26/X26)*100,0)</f>
        <v>53.813239208650629</v>
      </c>
      <c r="AA26" s="33">
        <f>+AA13+AA25</f>
        <v>30767693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-24999</v>
      </c>
      <c r="H32" s="20">
        <v>-852316</v>
      </c>
      <c r="I32" s="20">
        <v>-4593423</v>
      </c>
      <c r="J32" s="20">
        <v>-5470738</v>
      </c>
      <c r="K32" s="20">
        <v>-299144</v>
      </c>
      <c r="L32" s="20">
        <v>-1146461</v>
      </c>
      <c r="M32" s="20">
        <v>-882598</v>
      </c>
      <c r="N32" s="20">
        <v>-2328203</v>
      </c>
      <c r="O32" s="20"/>
      <c r="P32" s="20"/>
      <c r="Q32" s="20"/>
      <c r="R32" s="20"/>
      <c r="S32" s="20"/>
      <c r="T32" s="20"/>
      <c r="U32" s="20"/>
      <c r="V32" s="20"/>
      <c r="W32" s="20">
        <v>-7798941</v>
      </c>
      <c r="X32" s="20"/>
      <c r="Y32" s="20">
        <v>-7798941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-24999</v>
      </c>
      <c r="H37" s="31">
        <f t="shared" si="3"/>
        <v>-852316</v>
      </c>
      <c r="I37" s="31">
        <f t="shared" si="3"/>
        <v>-4593423</v>
      </c>
      <c r="J37" s="31">
        <f t="shared" si="3"/>
        <v>-5470738</v>
      </c>
      <c r="K37" s="31">
        <f t="shared" si="3"/>
        <v>-299144</v>
      </c>
      <c r="L37" s="31">
        <f t="shared" si="3"/>
        <v>-1146461</v>
      </c>
      <c r="M37" s="31">
        <f t="shared" si="3"/>
        <v>-882598</v>
      </c>
      <c r="N37" s="31">
        <f t="shared" si="3"/>
        <v>-2328203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-7798941</v>
      </c>
      <c r="X37" s="31">
        <f t="shared" si="3"/>
        <v>0</v>
      </c>
      <c r="Y37" s="31">
        <f t="shared" si="3"/>
        <v>-7798941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-24999</v>
      </c>
      <c r="H44" s="31">
        <f t="shared" si="5"/>
        <v>-852316</v>
      </c>
      <c r="I44" s="31">
        <f t="shared" si="5"/>
        <v>-4593423</v>
      </c>
      <c r="J44" s="31">
        <f t="shared" si="5"/>
        <v>-5470738</v>
      </c>
      <c r="K44" s="31">
        <f t="shared" si="5"/>
        <v>-299144</v>
      </c>
      <c r="L44" s="31">
        <f t="shared" si="5"/>
        <v>-1146461</v>
      </c>
      <c r="M44" s="31">
        <f t="shared" si="5"/>
        <v>-882598</v>
      </c>
      <c r="N44" s="31">
        <f t="shared" si="5"/>
        <v>-2328203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-7798941</v>
      </c>
      <c r="X44" s="31">
        <f t="shared" si="5"/>
        <v>0</v>
      </c>
      <c r="Y44" s="31">
        <f t="shared" si="5"/>
        <v>-7798941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10290925</v>
      </c>
      <c r="D45" s="42">
        <f t="shared" si="6"/>
        <v>0</v>
      </c>
      <c r="E45" s="43">
        <f t="shared" si="6"/>
        <v>30767693</v>
      </c>
      <c r="F45" s="44">
        <f t="shared" si="6"/>
        <v>30767693</v>
      </c>
      <c r="G45" s="44">
        <f t="shared" si="6"/>
        <v>-6999166</v>
      </c>
      <c r="H45" s="44">
        <f t="shared" si="6"/>
        <v>72675436</v>
      </c>
      <c r="I45" s="44">
        <f t="shared" si="6"/>
        <v>-60214486</v>
      </c>
      <c r="J45" s="44">
        <f t="shared" si="6"/>
        <v>5461784</v>
      </c>
      <c r="K45" s="44">
        <f t="shared" si="6"/>
        <v>-13682949</v>
      </c>
      <c r="L45" s="44">
        <f t="shared" si="6"/>
        <v>-5513204</v>
      </c>
      <c r="M45" s="44">
        <f t="shared" si="6"/>
        <v>45195708</v>
      </c>
      <c r="N45" s="44">
        <f t="shared" si="6"/>
        <v>25999555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31461339</v>
      </c>
      <c r="X45" s="44">
        <f t="shared" si="6"/>
        <v>15383850</v>
      </c>
      <c r="Y45" s="44">
        <f t="shared" si="6"/>
        <v>16077489</v>
      </c>
      <c r="Z45" s="45">
        <f>+IF(X45&lt;&gt;0,+(Y45/X45)*100,0)</f>
        <v>104.50887781667137</v>
      </c>
      <c r="AA45" s="46">
        <f>+AA26-AA44</f>
        <v>30767693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173854747</v>
      </c>
      <c r="D6" s="18"/>
      <c r="E6" s="19">
        <v>113354856</v>
      </c>
      <c r="F6" s="20">
        <v>113354856</v>
      </c>
      <c r="G6" s="20">
        <v>152971050</v>
      </c>
      <c r="H6" s="20">
        <v>-6404950</v>
      </c>
      <c r="I6" s="20">
        <v>-5367710</v>
      </c>
      <c r="J6" s="20">
        <v>141198390</v>
      </c>
      <c r="K6" s="20">
        <v>3028381</v>
      </c>
      <c r="L6" s="20">
        <v>-1851086</v>
      </c>
      <c r="M6" s="20">
        <v>3146490</v>
      </c>
      <c r="N6" s="20">
        <v>4323785</v>
      </c>
      <c r="O6" s="20"/>
      <c r="P6" s="20"/>
      <c r="Q6" s="20"/>
      <c r="R6" s="20"/>
      <c r="S6" s="20"/>
      <c r="T6" s="20"/>
      <c r="U6" s="20"/>
      <c r="V6" s="20"/>
      <c r="W6" s="20">
        <v>145522175</v>
      </c>
      <c r="X6" s="20">
        <v>55533052</v>
      </c>
      <c r="Y6" s="20">
        <v>89989123</v>
      </c>
      <c r="Z6" s="21">
        <v>162.04606042542017</v>
      </c>
      <c r="AA6" s="22">
        <v>113354856</v>
      </c>
    </row>
    <row r="7" spans="1:27" ht="13.5" x14ac:dyDescent="0.25">
      <c r="A7" s="23" t="s">
        <v>35</v>
      </c>
      <c r="B7" s="17" t="s">
        <v>32</v>
      </c>
      <c r="C7" s="18">
        <v>2415643</v>
      </c>
      <c r="D7" s="18"/>
      <c r="E7" s="19">
        <v>28815030</v>
      </c>
      <c r="F7" s="20">
        <v>28815030</v>
      </c>
      <c r="G7" s="20">
        <v>2311067</v>
      </c>
      <c r="H7" s="20">
        <v>1776300</v>
      </c>
      <c r="I7" s="20">
        <v>2854591</v>
      </c>
      <c r="J7" s="20">
        <v>6941958</v>
      </c>
      <c r="K7" s="20">
        <v>3038118</v>
      </c>
      <c r="L7" s="20">
        <v>-3948914</v>
      </c>
      <c r="M7" s="20">
        <v>399428</v>
      </c>
      <c r="N7" s="20">
        <v>-511368</v>
      </c>
      <c r="O7" s="20"/>
      <c r="P7" s="20"/>
      <c r="Q7" s="20"/>
      <c r="R7" s="20"/>
      <c r="S7" s="20"/>
      <c r="T7" s="20"/>
      <c r="U7" s="20"/>
      <c r="V7" s="20"/>
      <c r="W7" s="20">
        <v>6430590</v>
      </c>
      <c r="X7" s="20">
        <v>19199927</v>
      </c>
      <c r="Y7" s="20">
        <v>-12769337</v>
      </c>
      <c r="Z7" s="21">
        <v>-66.507216407645714</v>
      </c>
      <c r="AA7" s="22">
        <v>28815030</v>
      </c>
    </row>
    <row r="8" spans="1:27" ht="13.5" x14ac:dyDescent="0.25">
      <c r="A8" s="23" t="s">
        <v>36</v>
      </c>
      <c r="B8" s="17" t="s">
        <v>32</v>
      </c>
      <c r="C8" s="18">
        <v>18979</v>
      </c>
      <c r="D8" s="18"/>
      <c r="E8" s="19">
        <v>6715571</v>
      </c>
      <c r="F8" s="20">
        <v>6715571</v>
      </c>
      <c r="G8" s="20">
        <v>18979</v>
      </c>
      <c r="H8" s="20"/>
      <c r="I8" s="20"/>
      <c r="J8" s="20">
        <v>18979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18979</v>
      </c>
      <c r="X8" s="20">
        <v>6618499</v>
      </c>
      <c r="Y8" s="20">
        <v>-6599520</v>
      </c>
      <c r="Z8" s="21">
        <v>-99.713243138663316</v>
      </c>
      <c r="AA8" s="22">
        <v>6715571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-3800000</v>
      </c>
      <c r="F10" s="20">
        <v>-3800000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-1899996</v>
      </c>
      <c r="Y10" s="20">
        <v>1899996</v>
      </c>
      <c r="Z10" s="21">
        <v>-100</v>
      </c>
      <c r="AA10" s="22">
        <v>-3800000</v>
      </c>
    </row>
    <row r="11" spans="1:27" ht="13.5" x14ac:dyDescent="0.25">
      <c r="A11" s="23" t="s">
        <v>39</v>
      </c>
      <c r="B11" s="17" t="s">
        <v>32</v>
      </c>
      <c r="C11" s="18">
        <v>81729391</v>
      </c>
      <c r="D11" s="18"/>
      <c r="E11" s="19"/>
      <c r="F11" s="20"/>
      <c r="G11" s="24">
        <v>84129132</v>
      </c>
      <c r="H11" s="24">
        <v>2191189</v>
      </c>
      <c r="I11" s="24">
        <v>1453953</v>
      </c>
      <c r="J11" s="20">
        <v>87774274</v>
      </c>
      <c r="K11" s="24">
        <v>1510950</v>
      </c>
      <c r="L11" s="24">
        <v>2033970</v>
      </c>
      <c r="M11" s="20">
        <v>1430596</v>
      </c>
      <c r="N11" s="24">
        <v>4975516</v>
      </c>
      <c r="O11" s="24"/>
      <c r="P11" s="24"/>
      <c r="Q11" s="20"/>
      <c r="R11" s="24"/>
      <c r="S11" s="24"/>
      <c r="T11" s="20"/>
      <c r="U11" s="24"/>
      <c r="V11" s="24"/>
      <c r="W11" s="24">
        <v>92749790</v>
      </c>
      <c r="X11" s="20"/>
      <c r="Y11" s="24">
        <v>92749790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-980943</v>
      </c>
      <c r="D12" s="18"/>
      <c r="E12" s="19"/>
      <c r="F12" s="20"/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/>
      <c r="Y12" s="20">
        <v>-980942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257037817</v>
      </c>
      <c r="D13" s="29">
        <f>SUM(D6:D12)</f>
        <v>0</v>
      </c>
      <c r="E13" s="30">
        <f t="shared" si="0"/>
        <v>145085457</v>
      </c>
      <c r="F13" s="31">
        <f t="shared" si="0"/>
        <v>145085457</v>
      </c>
      <c r="G13" s="31">
        <f t="shared" si="0"/>
        <v>238449286</v>
      </c>
      <c r="H13" s="31">
        <f t="shared" si="0"/>
        <v>-2437461</v>
      </c>
      <c r="I13" s="31">
        <f t="shared" si="0"/>
        <v>-1059166</v>
      </c>
      <c r="J13" s="31">
        <f t="shared" si="0"/>
        <v>234952659</v>
      </c>
      <c r="K13" s="31">
        <f t="shared" si="0"/>
        <v>7577449</v>
      </c>
      <c r="L13" s="31">
        <f t="shared" si="0"/>
        <v>-3766030</v>
      </c>
      <c r="M13" s="31">
        <f t="shared" si="0"/>
        <v>4976514</v>
      </c>
      <c r="N13" s="31">
        <f t="shared" si="0"/>
        <v>8787933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243740592</v>
      </c>
      <c r="X13" s="31">
        <f t="shared" si="0"/>
        <v>79451482</v>
      </c>
      <c r="Y13" s="31">
        <f t="shared" si="0"/>
        <v>164289110</v>
      </c>
      <c r="Z13" s="32">
        <f>+IF(X13&lt;&gt;0,+(Y13/X13)*100,0)</f>
        <v>206.7791636661982</v>
      </c>
      <c r="AA13" s="33">
        <f>SUM(AA6:AA12)</f>
        <v>145085457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47201423</v>
      </c>
      <c r="D17" s="18"/>
      <c r="E17" s="19">
        <v>728644211</v>
      </c>
      <c r="F17" s="20">
        <v>728644211</v>
      </c>
      <c r="G17" s="24">
        <v>39860187</v>
      </c>
      <c r="H17" s="24">
        <v>4913567</v>
      </c>
      <c r="I17" s="24"/>
      <c r="J17" s="20">
        <v>44773754</v>
      </c>
      <c r="K17" s="24"/>
      <c r="L17" s="24">
        <v>4104568</v>
      </c>
      <c r="M17" s="20">
        <v>-447770</v>
      </c>
      <c r="N17" s="24">
        <v>3656798</v>
      </c>
      <c r="O17" s="24"/>
      <c r="P17" s="24"/>
      <c r="Q17" s="20"/>
      <c r="R17" s="24"/>
      <c r="S17" s="24"/>
      <c r="T17" s="20"/>
      <c r="U17" s="24"/>
      <c r="V17" s="24"/>
      <c r="W17" s="24">
        <v>48430552</v>
      </c>
      <c r="X17" s="20">
        <v>726650103</v>
      </c>
      <c r="Y17" s="24">
        <v>-678219551</v>
      </c>
      <c r="Z17" s="25">
        <v>-93.335093217484896</v>
      </c>
      <c r="AA17" s="26">
        <v>728644211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47201423</v>
      </c>
      <c r="D25" s="29">
        <f t="shared" ref="D25:Y25" si="1">SUM(D15:D24)</f>
        <v>0</v>
      </c>
      <c r="E25" s="35">
        <f t="shared" si="1"/>
        <v>728644211</v>
      </c>
      <c r="F25" s="36">
        <f t="shared" si="1"/>
        <v>728644211</v>
      </c>
      <c r="G25" s="36">
        <f t="shared" si="1"/>
        <v>39860187</v>
      </c>
      <c r="H25" s="36">
        <f t="shared" si="1"/>
        <v>4913567</v>
      </c>
      <c r="I25" s="36">
        <f t="shared" si="1"/>
        <v>0</v>
      </c>
      <c r="J25" s="36">
        <f t="shared" si="1"/>
        <v>44773754</v>
      </c>
      <c r="K25" s="36">
        <f t="shared" si="1"/>
        <v>0</v>
      </c>
      <c r="L25" s="36">
        <f t="shared" si="1"/>
        <v>4104568</v>
      </c>
      <c r="M25" s="36">
        <f t="shared" si="1"/>
        <v>-447770</v>
      </c>
      <c r="N25" s="36">
        <f t="shared" si="1"/>
        <v>3656798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48430552</v>
      </c>
      <c r="X25" s="36">
        <f t="shared" si="1"/>
        <v>726650103</v>
      </c>
      <c r="Y25" s="36">
        <f t="shared" si="1"/>
        <v>-678219551</v>
      </c>
      <c r="Z25" s="37">
        <f>+IF(X25&lt;&gt;0,+(Y25/X25)*100,0)</f>
        <v>-93.335093217484896</v>
      </c>
      <c r="AA25" s="38">
        <f>SUM(AA15:AA24)</f>
        <v>728644211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304239240</v>
      </c>
      <c r="D26" s="29">
        <f>+D13+D25</f>
        <v>0</v>
      </c>
      <c r="E26" s="30">
        <f t="shared" si="2"/>
        <v>873729668</v>
      </c>
      <c r="F26" s="31">
        <f t="shared" si="2"/>
        <v>873729668</v>
      </c>
      <c r="G26" s="31">
        <f t="shared" si="2"/>
        <v>278309473</v>
      </c>
      <c r="H26" s="31">
        <f t="shared" si="2"/>
        <v>2476106</v>
      </c>
      <c r="I26" s="31">
        <f t="shared" si="2"/>
        <v>-1059166</v>
      </c>
      <c r="J26" s="31">
        <f t="shared" si="2"/>
        <v>279726413</v>
      </c>
      <c r="K26" s="31">
        <f t="shared" si="2"/>
        <v>7577449</v>
      </c>
      <c r="L26" s="31">
        <f t="shared" si="2"/>
        <v>338538</v>
      </c>
      <c r="M26" s="31">
        <f t="shared" si="2"/>
        <v>4528744</v>
      </c>
      <c r="N26" s="31">
        <f t="shared" si="2"/>
        <v>12444731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292171144</v>
      </c>
      <c r="X26" s="31">
        <f t="shared" si="2"/>
        <v>806101585</v>
      </c>
      <c r="Y26" s="31">
        <f t="shared" si="2"/>
        <v>-513930441</v>
      </c>
      <c r="Z26" s="32">
        <f>+IF(X26&lt;&gt;0,+(Y26/X26)*100,0)</f>
        <v>-63.755046580140394</v>
      </c>
      <c r="AA26" s="33">
        <f>+AA13+AA25</f>
        <v>873729668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-129810</v>
      </c>
      <c r="D31" s="18"/>
      <c r="E31" s="19"/>
      <c r="F31" s="20"/>
      <c r="G31" s="20">
        <v>-130266</v>
      </c>
      <c r="H31" s="20">
        <v>-976</v>
      </c>
      <c r="I31" s="20"/>
      <c r="J31" s="20">
        <v>-131242</v>
      </c>
      <c r="K31" s="20">
        <v>-9</v>
      </c>
      <c r="L31" s="20"/>
      <c r="M31" s="20">
        <v>-265</v>
      </c>
      <c r="N31" s="20">
        <v>-274</v>
      </c>
      <c r="O31" s="20"/>
      <c r="P31" s="20"/>
      <c r="Q31" s="20"/>
      <c r="R31" s="20"/>
      <c r="S31" s="20"/>
      <c r="T31" s="20"/>
      <c r="U31" s="20"/>
      <c r="V31" s="20"/>
      <c r="W31" s="20">
        <v>-131516</v>
      </c>
      <c r="X31" s="20"/>
      <c r="Y31" s="20">
        <v>-131516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56785221</v>
      </c>
      <c r="D32" s="18"/>
      <c r="E32" s="19">
        <v>180153965</v>
      </c>
      <c r="F32" s="20">
        <v>180153965</v>
      </c>
      <c r="G32" s="20">
        <v>43667697</v>
      </c>
      <c r="H32" s="20">
        <v>-1469380</v>
      </c>
      <c r="I32" s="20">
        <v>7142486</v>
      </c>
      <c r="J32" s="20">
        <v>49340803</v>
      </c>
      <c r="K32" s="20">
        <v>497524</v>
      </c>
      <c r="L32" s="20">
        <v>-321261</v>
      </c>
      <c r="M32" s="20">
        <v>476865</v>
      </c>
      <c r="N32" s="20">
        <v>653128</v>
      </c>
      <c r="O32" s="20"/>
      <c r="P32" s="20"/>
      <c r="Q32" s="20"/>
      <c r="R32" s="20"/>
      <c r="S32" s="20"/>
      <c r="T32" s="20"/>
      <c r="U32" s="20"/>
      <c r="V32" s="20"/>
      <c r="W32" s="20">
        <v>49993931</v>
      </c>
      <c r="X32" s="20">
        <v>90395072</v>
      </c>
      <c r="Y32" s="20">
        <v>-40401141</v>
      </c>
      <c r="Z32" s="21">
        <v>-44.693964069191736</v>
      </c>
      <c r="AA32" s="22">
        <v>180153965</v>
      </c>
    </row>
    <row r="33" spans="1:27" ht="13.5" x14ac:dyDescent="0.25">
      <c r="A33" s="23" t="s">
        <v>60</v>
      </c>
      <c r="B33" s="17" t="s">
        <v>32</v>
      </c>
      <c r="C33" s="18">
        <v>7987138</v>
      </c>
      <c r="D33" s="18"/>
      <c r="E33" s="19"/>
      <c r="F33" s="20"/>
      <c r="G33" s="20">
        <v>7987139</v>
      </c>
      <c r="H33" s="20"/>
      <c r="I33" s="20"/>
      <c r="J33" s="20">
        <v>7987139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7987139</v>
      </c>
      <c r="X33" s="20"/>
      <c r="Y33" s="20">
        <v>7987139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55973154</v>
      </c>
      <c r="D35" s="18"/>
      <c r="E35" s="19">
        <v>4876066</v>
      </c>
      <c r="F35" s="20">
        <v>4876066</v>
      </c>
      <c r="G35" s="20">
        <v>57502350</v>
      </c>
      <c r="H35" s="20">
        <v>188208</v>
      </c>
      <c r="I35" s="20">
        <v>416125</v>
      </c>
      <c r="J35" s="20">
        <v>58106683</v>
      </c>
      <c r="K35" s="20">
        <v>696210</v>
      </c>
      <c r="L35" s="20">
        <v>1387856</v>
      </c>
      <c r="M35" s="20">
        <v>154617</v>
      </c>
      <c r="N35" s="20">
        <v>2238683</v>
      </c>
      <c r="O35" s="20"/>
      <c r="P35" s="20"/>
      <c r="Q35" s="20"/>
      <c r="R35" s="20"/>
      <c r="S35" s="20"/>
      <c r="T35" s="20"/>
      <c r="U35" s="20"/>
      <c r="V35" s="20"/>
      <c r="W35" s="20">
        <v>60345366</v>
      </c>
      <c r="X35" s="20">
        <v>2438034</v>
      </c>
      <c r="Y35" s="20">
        <v>57907332</v>
      </c>
      <c r="Z35" s="21">
        <v>2375.1650715289452</v>
      </c>
      <c r="AA35" s="22">
        <v>4876066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120615703</v>
      </c>
      <c r="D37" s="29">
        <f t="shared" ref="D37:Y37" si="3">SUM(D29:D36)</f>
        <v>0</v>
      </c>
      <c r="E37" s="30">
        <f t="shared" si="3"/>
        <v>185030031</v>
      </c>
      <c r="F37" s="31">
        <f t="shared" si="3"/>
        <v>185030031</v>
      </c>
      <c r="G37" s="31">
        <f t="shared" si="3"/>
        <v>109026920</v>
      </c>
      <c r="H37" s="31">
        <f t="shared" si="3"/>
        <v>-1282148</v>
      </c>
      <c r="I37" s="31">
        <f t="shared" si="3"/>
        <v>7558611</v>
      </c>
      <c r="J37" s="31">
        <f t="shared" si="3"/>
        <v>115303383</v>
      </c>
      <c r="K37" s="31">
        <f t="shared" si="3"/>
        <v>1193725</v>
      </c>
      <c r="L37" s="31">
        <f t="shared" si="3"/>
        <v>1066595</v>
      </c>
      <c r="M37" s="31">
        <f t="shared" si="3"/>
        <v>631217</v>
      </c>
      <c r="N37" s="31">
        <f t="shared" si="3"/>
        <v>2891537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118194920</v>
      </c>
      <c r="X37" s="31">
        <f t="shared" si="3"/>
        <v>92833106</v>
      </c>
      <c r="Y37" s="31">
        <f t="shared" si="3"/>
        <v>25361814</v>
      </c>
      <c r="Z37" s="32">
        <f>+IF(X37&lt;&gt;0,+(Y37/X37)*100,0)</f>
        <v>27.319794729263936</v>
      </c>
      <c r="AA37" s="33">
        <f>SUM(AA29:AA36)</f>
        <v>185030031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120615703</v>
      </c>
      <c r="D44" s="29">
        <f>+D37+D43</f>
        <v>0</v>
      </c>
      <c r="E44" s="30">
        <f t="shared" si="5"/>
        <v>185030031</v>
      </c>
      <c r="F44" s="31">
        <f t="shared" si="5"/>
        <v>185030031</v>
      </c>
      <c r="G44" s="31">
        <f t="shared" si="5"/>
        <v>109026920</v>
      </c>
      <c r="H44" s="31">
        <f t="shared" si="5"/>
        <v>-1282148</v>
      </c>
      <c r="I44" s="31">
        <f t="shared" si="5"/>
        <v>7558611</v>
      </c>
      <c r="J44" s="31">
        <f t="shared" si="5"/>
        <v>115303383</v>
      </c>
      <c r="K44" s="31">
        <f t="shared" si="5"/>
        <v>1193725</v>
      </c>
      <c r="L44" s="31">
        <f t="shared" si="5"/>
        <v>1066595</v>
      </c>
      <c r="M44" s="31">
        <f t="shared" si="5"/>
        <v>631217</v>
      </c>
      <c r="N44" s="31">
        <f t="shared" si="5"/>
        <v>2891537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118194920</v>
      </c>
      <c r="X44" s="31">
        <f t="shared" si="5"/>
        <v>92833106</v>
      </c>
      <c r="Y44" s="31">
        <f t="shared" si="5"/>
        <v>25361814</v>
      </c>
      <c r="Z44" s="32">
        <f>+IF(X44&lt;&gt;0,+(Y44/X44)*100,0)</f>
        <v>27.319794729263936</v>
      </c>
      <c r="AA44" s="33">
        <f>+AA37+AA43</f>
        <v>185030031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183623537</v>
      </c>
      <c r="D45" s="42">
        <f t="shared" si="6"/>
        <v>0</v>
      </c>
      <c r="E45" s="43">
        <f t="shared" si="6"/>
        <v>688699637</v>
      </c>
      <c r="F45" s="44">
        <f t="shared" si="6"/>
        <v>688699637</v>
      </c>
      <c r="G45" s="44">
        <f t="shared" si="6"/>
        <v>169282553</v>
      </c>
      <c r="H45" s="44">
        <f t="shared" si="6"/>
        <v>3758254</v>
      </c>
      <c r="I45" s="44">
        <f t="shared" si="6"/>
        <v>-8617777</v>
      </c>
      <c r="J45" s="44">
        <f t="shared" si="6"/>
        <v>164423030</v>
      </c>
      <c r="K45" s="44">
        <f t="shared" si="6"/>
        <v>6383724</v>
      </c>
      <c r="L45" s="44">
        <f t="shared" si="6"/>
        <v>-728057</v>
      </c>
      <c r="M45" s="44">
        <f t="shared" si="6"/>
        <v>3897527</v>
      </c>
      <c r="N45" s="44">
        <f t="shared" si="6"/>
        <v>9553194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173976224</v>
      </c>
      <c r="X45" s="44">
        <f t="shared" si="6"/>
        <v>713268479</v>
      </c>
      <c r="Y45" s="44">
        <f t="shared" si="6"/>
        <v>-539292255</v>
      </c>
      <c r="Z45" s="45">
        <f>+IF(X45&lt;&gt;0,+(Y45/X45)*100,0)</f>
        <v>-75.608592118929181</v>
      </c>
      <c r="AA45" s="46">
        <f>+AA26-AA44</f>
        <v>688699637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512236</v>
      </c>
      <c r="D47" s="18"/>
      <c r="E47" s="19">
        <v>-49137684</v>
      </c>
      <c r="F47" s="20">
        <v>-49137684</v>
      </c>
      <c r="G47" s="20">
        <v>512236</v>
      </c>
      <c r="H47" s="20"/>
      <c r="I47" s="20"/>
      <c r="J47" s="20">
        <v>512236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512236</v>
      </c>
      <c r="X47" s="20">
        <v>-24568842</v>
      </c>
      <c r="Y47" s="20">
        <v>25081078</v>
      </c>
      <c r="Z47" s="47">
        <v>-102.08490086752971</v>
      </c>
      <c r="AA47" s="22">
        <v>-49137684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512236</v>
      </c>
      <c r="D50" s="50">
        <f t="shared" ref="D50:Y50" si="7">SUM(D47:D49)</f>
        <v>0</v>
      </c>
      <c r="E50" s="51">
        <f t="shared" si="7"/>
        <v>-49137684</v>
      </c>
      <c r="F50" s="52">
        <f t="shared" si="7"/>
        <v>-49137684</v>
      </c>
      <c r="G50" s="52">
        <f t="shared" si="7"/>
        <v>512236</v>
      </c>
      <c r="H50" s="52">
        <f t="shared" si="7"/>
        <v>0</v>
      </c>
      <c r="I50" s="52">
        <f t="shared" si="7"/>
        <v>0</v>
      </c>
      <c r="J50" s="52">
        <f t="shared" si="7"/>
        <v>512236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512236</v>
      </c>
      <c r="X50" s="52">
        <f t="shared" si="7"/>
        <v>-24568842</v>
      </c>
      <c r="Y50" s="52">
        <f t="shared" si="7"/>
        <v>25081078</v>
      </c>
      <c r="Z50" s="53">
        <f>+IF(X50&lt;&gt;0,+(Y50/X50)*100,0)</f>
        <v>-102.08490086752971</v>
      </c>
      <c r="AA50" s="54">
        <f>SUM(AA47:AA49)</f>
        <v>-49137684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22735251</v>
      </c>
      <c r="D7" s="18"/>
      <c r="E7" s="19">
        <v>127657240</v>
      </c>
      <c r="F7" s="20">
        <v>127657240</v>
      </c>
      <c r="G7" s="20">
        <v>7484523</v>
      </c>
      <c r="H7" s="20">
        <v>16698883</v>
      </c>
      <c r="I7" s="20">
        <v>-7735729</v>
      </c>
      <c r="J7" s="20">
        <v>16447677</v>
      </c>
      <c r="K7" s="20">
        <v>500077</v>
      </c>
      <c r="L7" s="20">
        <v>-12080880</v>
      </c>
      <c r="M7" s="20">
        <v>-376954</v>
      </c>
      <c r="N7" s="20">
        <v>-11957757</v>
      </c>
      <c r="O7" s="20"/>
      <c r="P7" s="20"/>
      <c r="Q7" s="20"/>
      <c r="R7" s="20"/>
      <c r="S7" s="20"/>
      <c r="T7" s="20"/>
      <c r="U7" s="20"/>
      <c r="V7" s="20"/>
      <c r="W7" s="20">
        <v>4489920</v>
      </c>
      <c r="X7" s="20">
        <v>63828630</v>
      </c>
      <c r="Y7" s="20">
        <v>-59338710</v>
      </c>
      <c r="Z7" s="21">
        <v>-92.965664467496794</v>
      </c>
      <c r="AA7" s="22">
        <v>127657240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22735251</v>
      </c>
      <c r="D13" s="29">
        <f>SUM(D6:D12)</f>
        <v>0</v>
      </c>
      <c r="E13" s="30">
        <f t="shared" si="0"/>
        <v>127657240</v>
      </c>
      <c r="F13" s="31">
        <f t="shared" si="0"/>
        <v>127657240</v>
      </c>
      <c r="G13" s="31">
        <f t="shared" si="0"/>
        <v>7484523</v>
      </c>
      <c r="H13" s="31">
        <f t="shared" si="0"/>
        <v>16698883</v>
      </c>
      <c r="I13" s="31">
        <f t="shared" si="0"/>
        <v>-7735729</v>
      </c>
      <c r="J13" s="31">
        <f t="shared" si="0"/>
        <v>16447677</v>
      </c>
      <c r="K13" s="31">
        <f t="shared" si="0"/>
        <v>500077</v>
      </c>
      <c r="L13" s="31">
        <f t="shared" si="0"/>
        <v>-12080880</v>
      </c>
      <c r="M13" s="31">
        <f t="shared" si="0"/>
        <v>-376954</v>
      </c>
      <c r="N13" s="31">
        <f t="shared" si="0"/>
        <v>-11957757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4489920</v>
      </c>
      <c r="X13" s="31">
        <f t="shared" si="0"/>
        <v>63828630</v>
      </c>
      <c r="Y13" s="31">
        <f t="shared" si="0"/>
        <v>-59338710</v>
      </c>
      <c r="Z13" s="32">
        <f>+IF(X13&lt;&gt;0,+(Y13/X13)*100,0)</f>
        <v>-92.965664467496794</v>
      </c>
      <c r="AA13" s="33">
        <f>SUM(AA6:AA12)</f>
        <v>127657240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138803173</v>
      </c>
      <c r="D17" s="18"/>
      <c r="E17" s="19">
        <v>20152750</v>
      </c>
      <c r="F17" s="20">
        <v>20152750</v>
      </c>
      <c r="G17" s="24"/>
      <c r="H17" s="24">
        <v>138803173</v>
      </c>
      <c r="I17" s="24"/>
      <c r="J17" s="20">
        <v>138803173</v>
      </c>
      <c r="K17" s="24"/>
      <c r="L17" s="24"/>
      <c r="M17" s="20">
        <v>242272</v>
      </c>
      <c r="N17" s="24">
        <v>242272</v>
      </c>
      <c r="O17" s="24"/>
      <c r="P17" s="24"/>
      <c r="Q17" s="20"/>
      <c r="R17" s="24"/>
      <c r="S17" s="24"/>
      <c r="T17" s="20"/>
      <c r="U17" s="24"/>
      <c r="V17" s="24"/>
      <c r="W17" s="24">
        <v>139045445</v>
      </c>
      <c r="X17" s="20">
        <v>10076388</v>
      </c>
      <c r="Y17" s="24">
        <v>128969057</v>
      </c>
      <c r="Z17" s="25">
        <v>1279.9135662501285</v>
      </c>
      <c r="AA17" s="26">
        <v>20152750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-735</v>
      </c>
      <c r="D21" s="18"/>
      <c r="E21" s="19"/>
      <c r="F21" s="20"/>
      <c r="G21" s="20"/>
      <c r="H21" s="20">
        <v>-735</v>
      </c>
      <c r="I21" s="20"/>
      <c r="J21" s="20">
        <v>-735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-735</v>
      </c>
      <c r="X21" s="20"/>
      <c r="Y21" s="20">
        <v>-735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138802438</v>
      </c>
      <c r="D25" s="29">
        <f t="shared" ref="D25:Y25" si="1">SUM(D15:D24)</f>
        <v>0</v>
      </c>
      <c r="E25" s="35">
        <f t="shared" si="1"/>
        <v>20152750</v>
      </c>
      <c r="F25" s="36">
        <f t="shared" si="1"/>
        <v>20152750</v>
      </c>
      <c r="G25" s="36">
        <f t="shared" si="1"/>
        <v>0</v>
      </c>
      <c r="H25" s="36">
        <f t="shared" si="1"/>
        <v>138802438</v>
      </c>
      <c r="I25" s="36">
        <f t="shared" si="1"/>
        <v>0</v>
      </c>
      <c r="J25" s="36">
        <f t="shared" si="1"/>
        <v>138802438</v>
      </c>
      <c r="K25" s="36">
        <f t="shared" si="1"/>
        <v>0</v>
      </c>
      <c r="L25" s="36">
        <f t="shared" si="1"/>
        <v>0</v>
      </c>
      <c r="M25" s="36">
        <f t="shared" si="1"/>
        <v>242272</v>
      </c>
      <c r="N25" s="36">
        <f t="shared" si="1"/>
        <v>242272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139044710</v>
      </c>
      <c r="X25" s="36">
        <f t="shared" si="1"/>
        <v>10076388</v>
      </c>
      <c r="Y25" s="36">
        <f t="shared" si="1"/>
        <v>128968322</v>
      </c>
      <c r="Z25" s="37">
        <f>+IF(X25&lt;&gt;0,+(Y25/X25)*100,0)</f>
        <v>1279.9062719696781</v>
      </c>
      <c r="AA25" s="38">
        <f>SUM(AA15:AA24)</f>
        <v>20152750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161537689</v>
      </c>
      <c r="D26" s="29">
        <f>+D13+D25</f>
        <v>0</v>
      </c>
      <c r="E26" s="30">
        <f t="shared" si="2"/>
        <v>147809990</v>
      </c>
      <c r="F26" s="31">
        <f t="shared" si="2"/>
        <v>147809990</v>
      </c>
      <c r="G26" s="31">
        <f t="shared" si="2"/>
        <v>7484523</v>
      </c>
      <c r="H26" s="31">
        <f t="shared" si="2"/>
        <v>155501321</v>
      </c>
      <c r="I26" s="31">
        <f t="shared" si="2"/>
        <v>-7735729</v>
      </c>
      <c r="J26" s="31">
        <f t="shared" si="2"/>
        <v>155250115</v>
      </c>
      <c r="K26" s="31">
        <f t="shared" si="2"/>
        <v>500077</v>
      </c>
      <c r="L26" s="31">
        <f t="shared" si="2"/>
        <v>-12080880</v>
      </c>
      <c r="M26" s="31">
        <f t="shared" si="2"/>
        <v>-134682</v>
      </c>
      <c r="N26" s="31">
        <f t="shared" si="2"/>
        <v>-11715485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143534630</v>
      </c>
      <c r="X26" s="31">
        <f t="shared" si="2"/>
        <v>73905018</v>
      </c>
      <c r="Y26" s="31">
        <f t="shared" si="2"/>
        <v>69629612</v>
      </c>
      <c r="Z26" s="32">
        <f>+IF(X26&lt;&gt;0,+(Y26/X26)*100,0)</f>
        <v>94.214999041066477</v>
      </c>
      <c r="AA26" s="33">
        <f>+AA13+AA25</f>
        <v>147809990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18730196</v>
      </c>
      <c r="D31" s="18"/>
      <c r="E31" s="19"/>
      <c r="F31" s="20"/>
      <c r="G31" s="20">
        <v>82913</v>
      </c>
      <c r="H31" s="20">
        <v>7962371</v>
      </c>
      <c r="I31" s="20">
        <v>103885</v>
      </c>
      <c r="J31" s="20">
        <v>8149169</v>
      </c>
      <c r="K31" s="20">
        <v>11024077</v>
      </c>
      <c r="L31" s="20">
        <v>81860</v>
      </c>
      <c r="M31" s="20">
        <v>84620</v>
      </c>
      <c r="N31" s="20">
        <v>11190557</v>
      </c>
      <c r="O31" s="20"/>
      <c r="P31" s="20"/>
      <c r="Q31" s="20"/>
      <c r="R31" s="20"/>
      <c r="S31" s="20"/>
      <c r="T31" s="20"/>
      <c r="U31" s="20"/>
      <c r="V31" s="20"/>
      <c r="W31" s="20">
        <v>19339726</v>
      </c>
      <c r="X31" s="20"/>
      <c r="Y31" s="20">
        <v>19339726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17667109</v>
      </c>
      <c r="D35" s="18"/>
      <c r="E35" s="19"/>
      <c r="F35" s="20"/>
      <c r="G35" s="20">
        <v>947395</v>
      </c>
      <c r="H35" s="20">
        <v>17332398</v>
      </c>
      <c r="I35" s="20">
        <v>-952519</v>
      </c>
      <c r="J35" s="20">
        <v>17327274</v>
      </c>
      <c r="K35" s="20">
        <v>85869</v>
      </c>
      <c r="L35" s="20">
        <v>-1549270</v>
      </c>
      <c r="M35" s="20">
        <v>-47793</v>
      </c>
      <c r="N35" s="20">
        <v>-1511194</v>
      </c>
      <c r="O35" s="20"/>
      <c r="P35" s="20"/>
      <c r="Q35" s="20"/>
      <c r="R35" s="20"/>
      <c r="S35" s="20"/>
      <c r="T35" s="20"/>
      <c r="U35" s="20"/>
      <c r="V35" s="20"/>
      <c r="W35" s="20">
        <v>15816080</v>
      </c>
      <c r="X35" s="20"/>
      <c r="Y35" s="20">
        <v>15816080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36397305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1030308</v>
      </c>
      <c r="H37" s="31">
        <f t="shared" si="3"/>
        <v>25294769</v>
      </c>
      <c r="I37" s="31">
        <f t="shared" si="3"/>
        <v>-848634</v>
      </c>
      <c r="J37" s="31">
        <f t="shared" si="3"/>
        <v>25476443</v>
      </c>
      <c r="K37" s="31">
        <f t="shared" si="3"/>
        <v>11109946</v>
      </c>
      <c r="L37" s="31">
        <f t="shared" si="3"/>
        <v>-1467410</v>
      </c>
      <c r="M37" s="31">
        <f t="shared" si="3"/>
        <v>36827</v>
      </c>
      <c r="N37" s="31">
        <f t="shared" si="3"/>
        <v>9679363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35155806</v>
      </c>
      <c r="X37" s="31">
        <f t="shared" si="3"/>
        <v>0</v>
      </c>
      <c r="Y37" s="31">
        <f t="shared" si="3"/>
        <v>35155806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36397305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1030308</v>
      </c>
      <c r="H44" s="31">
        <f t="shared" si="5"/>
        <v>25294769</v>
      </c>
      <c r="I44" s="31">
        <f t="shared" si="5"/>
        <v>-848634</v>
      </c>
      <c r="J44" s="31">
        <f t="shared" si="5"/>
        <v>25476443</v>
      </c>
      <c r="K44" s="31">
        <f t="shared" si="5"/>
        <v>11109946</v>
      </c>
      <c r="L44" s="31">
        <f t="shared" si="5"/>
        <v>-1467410</v>
      </c>
      <c r="M44" s="31">
        <f t="shared" si="5"/>
        <v>36827</v>
      </c>
      <c r="N44" s="31">
        <f t="shared" si="5"/>
        <v>9679363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35155806</v>
      </c>
      <c r="X44" s="31">
        <f t="shared" si="5"/>
        <v>0</v>
      </c>
      <c r="Y44" s="31">
        <f t="shared" si="5"/>
        <v>35155806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125140384</v>
      </c>
      <c r="D45" s="42">
        <f t="shared" si="6"/>
        <v>0</v>
      </c>
      <c r="E45" s="43">
        <f t="shared" si="6"/>
        <v>147809990</v>
      </c>
      <c r="F45" s="44">
        <f t="shared" si="6"/>
        <v>147809990</v>
      </c>
      <c r="G45" s="44">
        <f t="shared" si="6"/>
        <v>6454215</v>
      </c>
      <c r="H45" s="44">
        <f t="shared" si="6"/>
        <v>130206552</v>
      </c>
      <c r="I45" s="44">
        <f t="shared" si="6"/>
        <v>-6887095</v>
      </c>
      <c r="J45" s="44">
        <f t="shared" si="6"/>
        <v>129773672</v>
      </c>
      <c r="K45" s="44">
        <f t="shared" si="6"/>
        <v>-10609869</v>
      </c>
      <c r="L45" s="44">
        <f t="shared" si="6"/>
        <v>-10613470</v>
      </c>
      <c r="M45" s="44">
        <f t="shared" si="6"/>
        <v>-171509</v>
      </c>
      <c r="N45" s="44">
        <f t="shared" si="6"/>
        <v>-21394848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108378824</v>
      </c>
      <c r="X45" s="44">
        <f t="shared" si="6"/>
        <v>73905018</v>
      </c>
      <c r="Y45" s="44">
        <f t="shared" si="6"/>
        <v>34473806</v>
      </c>
      <c r="Z45" s="45">
        <f>+IF(X45&lt;&gt;0,+(Y45/X45)*100,0)</f>
        <v>46.646096480214645</v>
      </c>
      <c r="AA45" s="46">
        <f>+AA26-AA44</f>
        <v>147809990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-1060853072</v>
      </c>
      <c r="D47" s="18"/>
      <c r="E47" s="19"/>
      <c r="F47" s="20"/>
      <c r="G47" s="20">
        <v>62767</v>
      </c>
      <c r="H47" s="20">
        <v>-1050874854</v>
      </c>
      <c r="I47" s="20">
        <v>-24793810</v>
      </c>
      <c r="J47" s="20">
        <v>-1075605897</v>
      </c>
      <c r="K47" s="20">
        <v>8194945</v>
      </c>
      <c r="L47" s="20">
        <v>-49515420</v>
      </c>
      <c r="M47" s="20">
        <v>-8680186</v>
      </c>
      <c r="N47" s="20">
        <v>-50000661</v>
      </c>
      <c r="O47" s="20"/>
      <c r="P47" s="20"/>
      <c r="Q47" s="20"/>
      <c r="R47" s="20"/>
      <c r="S47" s="20"/>
      <c r="T47" s="20"/>
      <c r="U47" s="20"/>
      <c r="V47" s="20"/>
      <c r="W47" s="20">
        <v>-1125606558</v>
      </c>
      <c r="X47" s="20"/>
      <c r="Y47" s="20">
        <v>-1125606558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-14529438</v>
      </c>
      <c r="D48" s="18"/>
      <c r="E48" s="19"/>
      <c r="F48" s="20"/>
      <c r="G48" s="20"/>
      <c r="H48" s="20">
        <v>-11050439</v>
      </c>
      <c r="I48" s="20"/>
      <c r="J48" s="20">
        <v>-11050439</v>
      </c>
      <c r="K48" s="20">
        <v>-3479000</v>
      </c>
      <c r="L48" s="20"/>
      <c r="M48" s="20"/>
      <c r="N48" s="20">
        <v>-3479000</v>
      </c>
      <c r="O48" s="20"/>
      <c r="P48" s="20"/>
      <c r="Q48" s="20"/>
      <c r="R48" s="20"/>
      <c r="S48" s="20"/>
      <c r="T48" s="20"/>
      <c r="U48" s="20"/>
      <c r="V48" s="20"/>
      <c r="W48" s="20">
        <v>-14529439</v>
      </c>
      <c r="X48" s="20"/>
      <c r="Y48" s="20">
        <v>-14529439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-1075382510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62767</v>
      </c>
      <c r="H50" s="52">
        <f t="shared" si="7"/>
        <v>-1061925293</v>
      </c>
      <c r="I50" s="52">
        <f t="shared" si="7"/>
        <v>-24793810</v>
      </c>
      <c r="J50" s="52">
        <f t="shared" si="7"/>
        <v>-1086656336</v>
      </c>
      <c r="K50" s="52">
        <f t="shared" si="7"/>
        <v>4715945</v>
      </c>
      <c r="L50" s="52">
        <f t="shared" si="7"/>
        <v>-49515420</v>
      </c>
      <c r="M50" s="52">
        <f t="shared" si="7"/>
        <v>-8680186</v>
      </c>
      <c r="N50" s="52">
        <f t="shared" si="7"/>
        <v>-53479661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-1140135997</v>
      </c>
      <c r="X50" s="52">
        <f t="shared" si="7"/>
        <v>0</v>
      </c>
      <c r="Y50" s="52">
        <f t="shared" si="7"/>
        <v>-1140135997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-257035299</v>
      </c>
      <c r="D6" s="18"/>
      <c r="E6" s="19">
        <v>23431812</v>
      </c>
      <c r="F6" s="20">
        <v>23431812</v>
      </c>
      <c r="G6" s="20">
        <v>-276432461</v>
      </c>
      <c r="H6" s="20">
        <v>-6286550</v>
      </c>
      <c r="I6" s="20">
        <v>-7113535</v>
      </c>
      <c r="J6" s="20">
        <v>-289832546</v>
      </c>
      <c r="K6" s="20">
        <v>-6335566</v>
      </c>
      <c r="L6" s="20">
        <v>-5505878</v>
      </c>
      <c r="M6" s="20">
        <v>13057936</v>
      </c>
      <c r="N6" s="20">
        <v>1216492</v>
      </c>
      <c r="O6" s="20"/>
      <c r="P6" s="20"/>
      <c r="Q6" s="20"/>
      <c r="R6" s="20"/>
      <c r="S6" s="20"/>
      <c r="T6" s="20"/>
      <c r="U6" s="20"/>
      <c r="V6" s="20"/>
      <c r="W6" s="20">
        <v>-288616054</v>
      </c>
      <c r="X6" s="20">
        <v>11437628</v>
      </c>
      <c r="Y6" s="20">
        <v>-300053682</v>
      </c>
      <c r="Z6" s="21">
        <v>-2623.3908114514652</v>
      </c>
      <c r="AA6" s="22">
        <v>23431812</v>
      </c>
    </row>
    <row r="7" spans="1:27" ht="13.5" x14ac:dyDescent="0.25">
      <c r="A7" s="23" t="s">
        <v>35</v>
      </c>
      <c r="B7" s="17" t="s">
        <v>32</v>
      </c>
      <c r="C7" s="18">
        <v>246028405</v>
      </c>
      <c r="D7" s="18"/>
      <c r="E7" s="19">
        <v>54758907</v>
      </c>
      <c r="F7" s="20">
        <v>54758907</v>
      </c>
      <c r="G7" s="20">
        <v>279501205</v>
      </c>
      <c r="H7" s="20">
        <v>16337035</v>
      </c>
      <c r="I7" s="20">
        <v>22014670</v>
      </c>
      <c r="J7" s="20">
        <v>317852910</v>
      </c>
      <c r="K7" s="20">
        <v>-28006</v>
      </c>
      <c r="L7" s="20">
        <v>27772600</v>
      </c>
      <c r="M7" s="20">
        <v>48820968</v>
      </c>
      <c r="N7" s="20">
        <v>76565562</v>
      </c>
      <c r="O7" s="20"/>
      <c r="P7" s="20"/>
      <c r="Q7" s="20"/>
      <c r="R7" s="20"/>
      <c r="S7" s="20"/>
      <c r="T7" s="20"/>
      <c r="U7" s="20"/>
      <c r="V7" s="20"/>
      <c r="W7" s="20">
        <v>394418472</v>
      </c>
      <c r="X7" s="20">
        <v>30497553</v>
      </c>
      <c r="Y7" s="20">
        <v>363920919</v>
      </c>
      <c r="Z7" s="21">
        <v>1193.2790771771099</v>
      </c>
      <c r="AA7" s="22">
        <v>54758907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-4110</v>
      </c>
      <c r="M8" s="20"/>
      <c r="N8" s="20">
        <v>-4110</v>
      </c>
      <c r="O8" s="20"/>
      <c r="P8" s="20"/>
      <c r="Q8" s="20"/>
      <c r="R8" s="20"/>
      <c r="S8" s="20"/>
      <c r="T8" s="20"/>
      <c r="U8" s="20"/>
      <c r="V8" s="20"/>
      <c r="W8" s="20">
        <v>-4110</v>
      </c>
      <c r="X8" s="20"/>
      <c r="Y8" s="20">
        <v>-4110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-9752148</v>
      </c>
      <c r="D10" s="18"/>
      <c r="E10" s="19"/>
      <c r="F10" s="20"/>
      <c r="G10" s="20">
        <v>-9752147</v>
      </c>
      <c r="H10" s="20"/>
      <c r="I10" s="20"/>
      <c r="J10" s="20">
        <v>-9752147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-9752147</v>
      </c>
      <c r="X10" s="20"/>
      <c r="Y10" s="20">
        <v>-9752147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218698021</v>
      </c>
      <c r="D11" s="18"/>
      <c r="E11" s="19"/>
      <c r="F11" s="20"/>
      <c r="G11" s="24">
        <v>218475200</v>
      </c>
      <c r="H11" s="24">
        <v>5132764</v>
      </c>
      <c r="I11" s="24">
        <v>6076604</v>
      </c>
      <c r="J11" s="20">
        <v>229684568</v>
      </c>
      <c r="K11" s="24">
        <v>325499</v>
      </c>
      <c r="L11" s="24">
        <v>247232</v>
      </c>
      <c r="M11" s="20">
        <v>10023574</v>
      </c>
      <c r="N11" s="24">
        <v>10596305</v>
      </c>
      <c r="O11" s="24"/>
      <c r="P11" s="24"/>
      <c r="Q11" s="20"/>
      <c r="R11" s="24"/>
      <c r="S11" s="24"/>
      <c r="T11" s="20"/>
      <c r="U11" s="24"/>
      <c r="V11" s="24"/>
      <c r="W11" s="24">
        <v>240280873</v>
      </c>
      <c r="X11" s="20"/>
      <c r="Y11" s="24">
        <v>240280873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197911748</v>
      </c>
      <c r="D13" s="29">
        <f>SUM(D6:D12)</f>
        <v>0</v>
      </c>
      <c r="E13" s="30">
        <f t="shared" si="0"/>
        <v>78190719</v>
      </c>
      <c r="F13" s="31">
        <f t="shared" si="0"/>
        <v>78190719</v>
      </c>
      <c r="G13" s="31">
        <f t="shared" si="0"/>
        <v>211764566</v>
      </c>
      <c r="H13" s="31">
        <f t="shared" si="0"/>
        <v>15183249</v>
      </c>
      <c r="I13" s="31">
        <f t="shared" si="0"/>
        <v>20977739</v>
      </c>
      <c r="J13" s="31">
        <f t="shared" si="0"/>
        <v>247925554</v>
      </c>
      <c r="K13" s="31">
        <f t="shared" si="0"/>
        <v>-6038073</v>
      </c>
      <c r="L13" s="31">
        <f t="shared" si="0"/>
        <v>22509844</v>
      </c>
      <c r="M13" s="31">
        <f t="shared" si="0"/>
        <v>71902478</v>
      </c>
      <c r="N13" s="31">
        <f t="shared" si="0"/>
        <v>88374249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336299803</v>
      </c>
      <c r="X13" s="31">
        <f t="shared" si="0"/>
        <v>41935181</v>
      </c>
      <c r="Y13" s="31">
        <f t="shared" si="0"/>
        <v>294364622</v>
      </c>
      <c r="Z13" s="32">
        <f>+IF(X13&lt;&gt;0,+(Y13/X13)*100,0)</f>
        <v>701.95147601723716</v>
      </c>
      <c r="AA13" s="33">
        <f>SUM(AA6:AA12)</f>
        <v>78190719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197144880</v>
      </c>
      <c r="D17" s="18"/>
      <c r="E17" s="19">
        <v>808183</v>
      </c>
      <c r="F17" s="20">
        <v>808183</v>
      </c>
      <c r="G17" s="24">
        <v>202743535</v>
      </c>
      <c r="H17" s="24">
        <v>-4565130</v>
      </c>
      <c r="I17" s="24">
        <v>-1745922</v>
      </c>
      <c r="J17" s="20">
        <v>196432483</v>
      </c>
      <c r="K17" s="24">
        <v>67905</v>
      </c>
      <c r="L17" s="24">
        <v>1860431</v>
      </c>
      <c r="M17" s="20">
        <v>1740684</v>
      </c>
      <c r="N17" s="24">
        <v>3669020</v>
      </c>
      <c r="O17" s="24"/>
      <c r="P17" s="24"/>
      <c r="Q17" s="20"/>
      <c r="R17" s="24"/>
      <c r="S17" s="24"/>
      <c r="T17" s="20"/>
      <c r="U17" s="24"/>
      <c r="V17" s="24"/>
      <c r="W17" s="24">
        <v>200101503</v>
      </c>
      <c r="X17" s="20">
        <v>404088</v>
      </c>
      <c r="Y17" s="24">
        <v>199697415</v>
      </c>
      <c r="Z17" s="25">
        <v>49419.288620300526</v>
      </c>
      <c r="AA17" s="26">
        <v>808183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197144880</v>
      </c>
      <c r="D25" s="29">
        <f t="shared" ref="D25:Y25" si="1">SUM(D15:D24)</f>
        <v>0</v>
      </c>
      <c r="E25" s="35">
        <f t="shared" si="1"/>
        <v>808183</v>
      </c>
      <c r="F25" s="36">
        <f t="shared" si="1"/>
        <v>808183</v>
      </c>
      <c r="G25" s="36">
        <f t="shared" si="1"/>
        <v>202743535</v>
      </c>
      <c r="H25" s="36">
        <f t="shared" si="1"/>
        <v>-4565130</v>
      </c>
      <c r="I25" s="36">
        <f t="shared" si="1"/>
        <v>-1745922</v>
      </c>
      <c r="J25" s="36">
        <f t="shared" si="1"/>
        <v>196432483</v>
      </c>
      <c r="K25" s="36">
        <f t="shared" si="1"/>
        <v>67905</v>
      </c>
      <c r="L25" s="36">
        <f t="shared" si="1"/>
        <v>1860431</v>
      </c>
      <c r="M25" s="36">
        <f t="shared" si="1"/>
        <v>1740684</v>
      </c>
      <c r="N25" s="36">
        <f t="shared" si="1"/>
        <v>3669020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200101503</v>
      </c>
      <c r="X25" s="36">
        <f t="shared" si="1"/>
        <v>404088</v>
      </c>
      <c r="Y25" s="36">
        <f t="shared" si="1"/>
        <v>199697415</v>
      </c>
      <c r="Z25" s="37">
        <f>+IF(X25&lt;&gt;0,+(Y25/X25)*100,0)</f>
        <v>49419.288620300526</v>
      </c>
      <c r="AA25" s="38">
        <f>SUM(AA15:AA24)</f>
        <v>808183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395056628</v>
      </c>
      <c r="D26" s="29">
        <f>+D13+D25</f>
        <v>0</v>
      </c>
      <c r="E26" s="30">
        <f t="shared" si="2"/>
        <v>78998902</v>
      </c>
      <c r="F26" s="31">
        <f t="shared" si="2"/>
        <v>78998902</v>
      </c>
      <c r="G26" s="31">
        <f t="shared" si="2"/>
        <v>414508101</v>
      </c>
      <c r="H26" s="31">
        <f t="shared" si="2"/>
        <v>10618119</v>
      </c>
      <c r="I26" s="31">
        <f t="shared" si="2"/>
        <v>19231817</v>
      </c>
      <c r="J26" s="31">
        <f t="shared" si="2"/>
        <v>444358037</v>
      </c>
      <c r="K26" s="31">
        <f t="shared" si="2"/>
        <v>-5970168</v>
      </c>
      <c r="L26" s="31">
        <f t="shared" si="2"/>
        <v>24370275</v>
      </c>
      <c r="M26" s="31">
        <f t="shared" si="2"/>
        <v>73643162</v>
      </c>
      <c r="N26" s="31">
        <f t="shared" si="2"/>
        <v>92043269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536401306</v>
      </c>
      <c r="X26" s="31">
        <f t="shared" si="2"/>
        <v>42339269</v>
      </c>
      <c r="Y26" s="31">
        <f t="shared" si="2"/>
        <v>494062037</v>
      </c>
      <c r="Z26" s="32">
        <f>+IF(X26&lt;&gt;0,+(Y26/X26)*100,0)</f>
        <v>1166.9120621803838</v>
      </c>
      <c r="AA26" s="33">
        <f>+AA13+AA25</f>
        <v>78998902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-88842</v>
      </c>
      <c r="D31" s="18"/>
      <c r="E31" s="19"/>
      <c r="F31" s="20"/>
      <c r="G31" s="20">
        <v>-88842</v>
      </c>
      <c r="H31" s="20"/>
      <c r="I31" s="20"/>
      <c r="J31" s="20">
        <v>-88842</v>
      </c>
      <c r="K31" s="20"/>
      <c r="L31" s="20">
        <v>-11</v>
      </c>
      <c r="M31" s="20">
        <v>-1200</v>
      </c>
      <c r="N31" s="20">
        <v>-1211</v>
      </c>
      <c r="O31" s="20"/>
      <c r="P31" s="20"/>
      <c r="Q31" s="20"/>
      <c r="R31" s="20"/>
      <c r="S31" s="20"/>
      <c r="T31" s="20"/>
      <c r="U31" s="20"/>
      <c r="V31" s="20"/>
      <c r="W31" s="20">
        <v>-90053</v>
      </c>
      <c r="X31" s="20"/>
      <c r="Y31" s="20">
        <v>-90053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923283300</v>
      </c>
      <c r="D32" s="18"/>
      <c r="E32" s="19">
        <v>74350226</v>
      </c>
      <c r="F32" s="20">
        <v>74350226</v>
      </c>
      <c r="G32" s="20">
        <v>904634249</v>
      </c>
      <c r="H32" s="20">
        <v>45592487</v>
      </c>
      <c r="I32" s="20">
        <v>55097741</v>
      </c>
      <c r="J32" s="20">
        <v>1005324477</v>
      </c>
      <c r="K32" s="20">
        <v>-3074742</v>
      </c>
      <c r="L32" s="20">
        <v>-3140767</v>
      </c>
      <c r="M32" s="20">
        <v>60572548</v>
      </c>
      <c r="N32" s="20">
        <v>54357039</v>
      </c>
      <c r="O32" s="20"/>
      <c r="P32" s="20"/>
      <c r="Q32" s="20"/>
      <c r="R32" s="20"/>
      <c r="S32" s="20"/>
      <c r="T32" s="20"/>
      <c r="U32" s="20"/>
      <c r="V32" s="20"/>
      <c r="W32" s="20">
        <v>1059681516</v>
      </c>
      <c r="X32" s="20">
        <v>40014935</v>
      </c>
      <c r="Y32" s="20">
        <v>1019666581</v>
      </c>
      <c r="Z32" s="21">
        <v>2548.215012719626</v>
      </c>
      <c r="AA32" s="22">
        <v>74350226</v>
      </c>
    </row>
    <row r="33" spans="1:27" ht="13.5" x14ac:dyDescent="0.25">
      <c r="A33" s="23" t="s">
        <v>60</v>
      </c>
      <c r="B33" s="17" t="s">
        <v>32</v>
      </c>
      <c r="C33" s="18">
        <v>-4000000</v>
      </c>
      <c r="D33" s="18"/>
      <c r="E33" s="19">
        <v>-4000000</v>
      </c>
      <c r="F33" s="20">
        <v>-4000000</v>
      </c>
      <c r="G33" s="20">
        <v>-4000000</v>
      </c>
      <c r="H33" s="20"/>
      <c r="I33" s="20"/>
      <c r="J33" s="20">
        <v>-4000000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-4000000</v>
      </c>
      <c r="X33" s="20">
        <v>-1999998</v>
      </c>
      <c r="Y33" s="20">
        <v>-2000002</v>
      </c>
      <c r="Z33" s="21">
        <v>100.0002000002</v>
      </c>
      <c r="AA33" s="22">
        <v>-4000000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144068098</v>
      </c>
      <c r="D35" s="18"/>
      <c r="E35" s="19">
        <v>41083035</v>
      </c>
      <c r="F35" s="20">
        <v>41083035</v>
      </c>
      <c r="G35" s="20">
        <v>147200575</v>
      </c>
      <c r="H35" s="20">
        <v>3365775</v>
      </c>
      <c r="I35" s="20">
        <v>2869275</v>
      </c>
      <c r="J35" s="20">
        <v>153435625</v>
      </c>
      <c r="K35" s="20"/>
      <c r="L35" s="20">
        <v>3637722</v>
      </c>
      <c r="M35" s="20">
        <v>6369156</v>
      </c>
      <c r="N35" s="20">
        <v>10006878</v>
      </c>
      <c r="O35" s="20"/>
      <c r="P35" s="20"/>
      <c r="Q35" s="20"/>
      <c r="R35" s="20"/>
      <c r="S35" s="20"/>
      <c r="T35" s="20"/>
      <c r="U35" s="20"/>
      <c r="V35" s="20"/>
      <c r="W35" s="20">
        <v>163442503</v>
      </c>
      <c r="X35" s="20">
        <v>20541516</v>
      </c>
      <c r="Y35" s="20">
        <v>142900987</v>
      </c>
      <c r="Z35" s="21">
        <v>695.66913659147656</v>
      </c>
      <c r="AA35" s="22">
        <v>41083035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1063262556</v>
      </c>
      <c r="D37" s="29">
        <f t="shared" ref="D37:Y37" si="3">SUM(D29:D36)</f>
        <v>0</v>
      </c>
      <c r="E37" s="30">
        <f t="shared" si="3"/>
        <v>111433261</v>
      </c>
      <c r="F37" s="31">
        <f t="shared" si="3"/>
        <v>111433261</v>
      </c>
      <c r="G37" s="31">
        <f t="shared" si="3"/>
        <v>1047745982</v>
      </c>
      <c r="H37" s="31">
        <f t="shared" si="3"/>
        <v>48958262</v>
      </c>
      <c r="I37" s="31">
        <f t="shared" si="3"/>
        <v>57967016</v>
      </c>
      <c r="J37" s="31">
        <f t="shared" si="3"/>
        <v>1154671260</v>
      </c>
      <c r="K37" s="31">
        <f t="shared" si="3"/>
        <v>-3074742</v>
      </c>
      <c r="L37" s="31">
        <f t="shared" si="3"/>
        <v>496944</v>
      </c>
      <c r="M37" s="31">
        <f t="shared" si="3"/>
        <v>66940504</v>
      </c>
      <c r="N37" s="31">
        <f t="shared" si="3"/>
        <v>64362706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1219033966</v>
      </c>
      <c r="X37" s="31">
        <f t="shared" si="3"/>
        <v>58556453</v>
      </c>
      <c r="Y37" s="31">
        <f t="shared" si="3"/>
        <v>1160477513</v>
      </c>
      <c r="Z37" s="32">
        <f>+IF(X37&lt;&gt;0,+(Y37/X37)*100,0)</f>
        <v>1981.8097810671695</v>
      </c>
      <c r="AA37" s="33">
        <f>SUM(AA29:AA36)</f>
        <v>111433261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1063262556</v>
      </c>
      <c r="D44" s="29">
        <f>+D37+D43</f>
        <v>0</v>
      </c>
      <c r="E44" s="30">
        <f t="shared" si="5"/>
        <v>111433261</v>
      </c>
      <c r="F44" s="31">
        <f t="shared" si="5"/>
        <v>111433261</v>
      </c>
      <c r="G44" s="31">
        <f t="shared" si="5"/>
        <v>1047745982</v>
      </c>
      <c r="H44" s="31">
        <f t="shared" si="5"/>
        <v>48958262</v>
      </c>
      <c r="I44" s="31">
        <f t="shared" si="5"/>
        <v>57967016</v>
      </c>
      <c r="J44" s="31">
        <f t="shared" si="5"/>
        <v>1154671260</v>
      </c>
      <c r="K44" s="31">
        <f t="shared" si="5"/>
        <v>-3074742</v>
      </c>
      <c r="L44" s="31">
        <f t="shared" si="5"/>
        <v>496944</v>
      </c>
      <c r="M44" s="31">
        <f t="shared" si="5"/>
        <v>66940504</v>
      </c>
      <c r="N44" s="31">
        <f t="shared" si="5"/>
        <v>64362706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1219033966</v>
      </c>
      <c r="X44" s="31">
        <f t="shared" si="5"/>
        <v>58556453</v>
      </c>
      <c r="Y44" s="31">
        <f t="shared" si="5"/>
        <v>1160477513</v>
      </c>
      <c r="Z44" s="32">
        <f>+IF(X44&lt;&gt;0,+(Y44/X44)*100,0)</f>
        <v>1981.8097810671695</v>
      </c>
      <c r="AA44" s="33">
        <f>+AA37+AA43</f>
        <v>111433261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-668205928</v>
      </c>
      <c r="D45" s="42">
        <f t="shared" si="6"/>
        <v>0</v>
      </c>
      <c r="E45" s="43">
        <f t="shared" si="6"/>
        <v>-32434359</v>
      </c>
      <c r="F45" s="44">
        <f t="shared" si="6"/>
        <v>-32434359</v>
      </c>
      <c r="G45" s="44">
        <f t="shared" si="6"/>
        <v>-633237881</v>
      </c>
      <c r="H45" s="44">
        <f t="shared" si="6"/>
        <v>-38340143</v>
      </c>
      <c r="I45" s="44">
        <f t="shared" si="6"/>
        <v>-38735199</v>
      </c>
      <c r="J45" s="44">
        <f t="shared" si="6"/>
        <v>-710313223</v>
      </c>
      <c r="K45" s="44">
        <f t="shared" si="6"/>
        <v>-2895426</v>
      </c>
      <c r="L45" s="44">
        <f t="shared" si="6"/>
        <v>23873331</v>
      </c>
      <c r="M45" s="44">
        <f t="shared" si="6"/>
        <v>6702658</v>
      </c>
      <c r="N45" s="44">
        <f t="shared" si="6"/>
        <v>27680563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-682632660</v>
      </c>
      <c r="X45" s="44">
        <f t="shared" si="6"/>
        <v>-16217184</v>
      </c>
      <c r="Y45" s="44">
        <f t="shared" si="6"/>
        <v>-666415476</v>
      </c>
      <c r="Z45" s="45">
        <f>+IF(X45&lt;&gt;0,+(Y45/X45)*100,0)</f>
        <v>4109.3168579699159</v>
      </c>
      <c r="AA45" s="46">
        <f>+AA26-AA44</f>
        <v>-32434359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585185</v>
      </c>
      <c r="D47" s="18"/>
      <c r="E47" s="19">
        <v>-32434359</v>
      </c>
      <c r="F47" s="20">
        <v>-32434359</v>
      </c>
      <c r="G47" s="20">
        <v>585185</v>
      </c>
      <c r="H47" s="20"/>
      <c r="I47" s="20"/>
      <c r="J47" s="20">
        <v>585185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585185</v>
      </c>
      <c r="X47" s="20">
        <v>-16217184</v>
      </c>
      <c r="Y47" s="20">
        <v>16802369</v>
      </c>
      <c r="Z47" s="47">
        <v>-103.60842548250054</v>
      </c>
      <c r="AA47" s="22">
        <v>-32434359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585185</v>
      </c>
      <c r="D50" s="50">
        <f t="shared" ref="D50:Y50" si="7">SUM(D47:D49)</f>
        <v>0</v>
      </c>
      <c r="E50" s="51">
        <f t="shared" si="7"/>
        <v>-32434359</v>
      </c>
      <c r="F50" s="52">
        <f t="shared" si="7"/>
        <v>-32434359</v>
      </c>
      <c r="G50" s="52">
        <f t="shared" si="7"/>
        <v>585185</v>
      </c>
      <c r="H50" s="52">
        <f t="shared" si="7"/>
        <v>0</v>
      </c>
      <c r="I50" s="52">
        <f t="shared" si="7"/>
        <v>0</v>
      </c>
      <c r="J50" s="52">
        <f t="shared" si="7"/>
        <v>585185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585185</v>
      </c>
      <c r="X50" s="52">
        <f t="shared" si="7"/>
        <v>-16217184</v>
      </c>
      <c r="Y50" s="52">
        <f t="shared" si="7"/>
        <v>16802369</v>
      </c>
      <c r="Z50" s="53">
        <f>+IF(X50&lt;&gt;0,+(Y50/X50)*100,0)</f>
        <v>-103.60842548250054</v>
      </c>
      <c r="AA50" s="54">
        <f>SUM(AA47:AA49)</f>
        <v>-32434359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114316428</v>
      </c>
      <c r="D6" s="18"/>
      <c r="E6" s="19">
        <v>-12603002</v>
      </c>
      <c r="F6" s="20">
        <v>-12603002</v>
      </c>
      <c r="G6" s="20"/>
      <c r="H6" s="20">
        <v>7093964</v>
      </c>
      <c r="I6" s="20">
        <v>-1982766</v>
      </c>
      <c r="J6" s="20">
        <v>5111198</v>
      </c>
      <c r="K6" s="20">
        <v>954794</v>
      </c>
      <c r="L6" s="20">
        <v>1572081</v>
      </c>
      <c r="M6" s="20">
        <v>4883140</v>
      </c>
      <c r="N6" s="20">
        <v>7410015</v>
      </c>
      <c r="O6" s="20"/>
      <c r="P6" s="20"/>
      <c r="Q6" s="20"/>
      <c r="R6" s="20"/>
      <c r="S6" s="20"/>
      <c r="T6" s="20"/>
      <c r="U6" s="20"/>
      <c r="V6" s="20"/>
      <c r="W6" s="20">
        <v>12521213</v>
      </c>
      <c r="X6" s="20">
        <v>-6280495</v>
      </c>
      <c r="Y6" s="20">
        <v>18801708</v>
      </c>
      <c r="Z6" s="21">
        <v>-299.36665820130418</v>
      </c>
      <c r="AA6" s="22">
        <v>-12603002</v>
      </c>
    </row>
    <row r="7" spans="1:27" ht="13.5" x14ac:dyDescent="0.25">
      <c r="A7" s="23" t="s">
        <v>35</v>
      </c>
      <c r="B7" s="17" t="s">
        <v>32</v>
      </c>
      <c r="C7" s="18">
        <v>-7719969</v>
      </c>
      <c r="D7" s="18"/>
      <c r="E7" s="19">
        <v>97095732</v>
      </c>
      <c r="F7" s="20">
        <v>97095732</v>
      </c>
      <c r="G7" s="20"/>
      <c r="H7" s="20">
        <v>-350743</v>
      </c>
      <c r="I7" s="20">
        <v>-231306</v>
      </c>
      <c r="J7" s="20">
        <v>-582049</v>
      </c>
      <c r="K7" s="20">
        <v>251055</v>
      </c>
      <c r="L7" s="20">
        <v>743396</v>
      </c>
      <c r="M7" s="20">
        <v>952728</v>
      </c>
      <c r="N7" s="20">
        <v>1947179</v>
      </c>
      <c r="O7" s="20"/>
      <c r="P7" s="20"/>
      <c r="Q7" s="20"/>
      <c r="R7" s="20"/>
      <c r="S7" s="20"/>
      <c r="T7" s="20"/>
      <c r="U7" s="20"/>
      <c r="V7" s="20"/>
      <c r="W7" s="20">
        <v>1365130</v>
      </c>
      <c r="X7" s="20">
        <v>53931533</v>
      </c>
      <c r="Y7" s="20">
        <v>-52566403</v>
      </c>
      <c r="Z7" s="21">
        <v>-97.4687721189012</v>
      </c>
      <c r="AA7" s="22">
        <v>97095732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6620</v>
      </c>
      <c r="F8" s="20">
        <v>6620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3299</v>
      </c>
      <c r="Y8" s="20">
        <v>-3299</v>
      </c>
      <c r="Z8" s="21">
        <v>-100</v>
      </c>
      <c r="AA8" s="22">
        <v>6620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-178886</v>
      </c>
      <c r="D10" s="18"/>
      <c r="E10" s="19"/>
      <c r="F10" s="20"/>
      <c r="G10" s="20"/>
      <c r="H10" s="20">
        <v>-37</v>
      </c>
      <c r="I10" s="20"/>
      <c r="J10" s="20">
        <v>-37</v>
      </c>
      <c r="K10" s="20">
        <v>-4622</v>
      </c>
      <c r="L10" s="20"/>
      <c r="M10" s="20"/>
      <c r="N10" s="20">
        <v>-4622</v>
      </c>
      <c r="O10" s="20"/>
      <c r="P10" s="20"/>
      <c r="Q10" s="20"/>
      <c r="R10" s="20"/>
      <c r="S10" s="20"/>
      <c r="T10" s="20"/>
      <c r="U10" s="20"/>
      <c r="V10" s="20"/>
      <c r="W10" s="20">
        <v>-4659</v>
      </c>
      <c r="X10" s="20"/>
      <c r="Y10" s="20">
        <v>-4659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40697589</v>
      </c>
      <c r="D11" s="18"/>
      <c r="E11" s="19"/>
      <c r="F11" s="20"/>
      <c r="G11" s="24"/>
      <c r="H11" s="24">
        <v>-706288</v>
      </c>
      <c r="I11" s="24">
        <v>1016797</v>
      </c>
      <c r="J11" s="20">
        <v>310509</v>
      </c>
      <c r="K11" s="24">
        <v>-529034</v>
      </c>
      <c r="L11" s="24">
        <v>71491</v>
      </c>
      <c r="M11" s="20">
        <v>-72859</v>
      </c>
      <c r="N11" s="24">
        <v>-530402</v>
      </c>
      <c r="O11" s="24"/>
      <c r="P11" s="24"/>
      <c r="Q11" s="20"/>
      <c r="R11" s="24"/>
      <c r="S11" s="24"/>
      <c r="T11" s="20"/>
      <c r="U11" s="24"/>
      <c r="V11" s="24"/>
      <c r="W11" s="24">
        <v>-219893</v>
      </c>
      <c r="X11" s="20"/>
      <c r="Y11" s="24">
        <v>-219893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-2191018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144924144</v>
      </c>
      <c r="D13" s="29">
        <f>SUM(D6:D12)</f>
        <v>0</v>
      </c>
      <c r="E13" s="30">
        <f t="shared" si="0"/>
        <v>84499350</v>
      </c>
      <c r="F13" s="31">
        <f t="shared" si="0"/>
        <v>84499350</v>
      </c>
      <c r="G13" s="31">
        <f t="shared" si="0"/>
        <v>0</v>
      </c>
      <c r="H13" s="31">
        <f t="shared" si="0"/>
        <v>6036896</v>
      </c>
      <c r="I13" s="31">
        <f t="shared" si="0"/>
        <v>-1197275</v>
      </c>
      <c r="J13" s="31">
        <f t="shared" si="0"/>
        <v>4839621</v>
      </c>
      <c r="K13" s="31">
        <f t="shared" si="0"/>
        <v>672193</v>
      </c>
      <c r="L13" s="31">
        <f t="shared" si="0"/>
        <v>2386968</v>
      </c>
      <c r="M13" s="31">
        <f t="shared" si="0"/>
        <v>5763009</v>
      </c>
      <c r="N13" s="31">
        <f t="shared" si="0"/>
        <v>8822170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13661791</v>
      </c>
      <c r="X13" s="31">
        <f t="shared" si="0"/>
        <v>47654337</v>
      </c>
      <c r="Y13" s="31">
        <f t="shared" si="0"/>
        <v>-33992546</v>
      </c>
      <c r="Z13" s="32">
        <f>+IF(X13&lt;&gt;0,+(Y13/X13)*100,0)</f>
        <v>-71.331484477477886</v>
      </c>
      <c r="AA13" s="33">
        <f>SUM(AA6:AA12)</f>
        <v>84499350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26337253</v>
      </c>
      <c r="D17" s="18"/>
      <c r="E17" s="19">
        <v>168116620</v>
      </c>
      <c r="F17" s="20">
        <v>168116620</v>
      </c>
      <c r="G17" s="24"/>
      <c r="H17" s="24">
        <v>564738</v>
      </c>
      <c r="I17" s="24"/>
      <c r="J17" s="20">
        <v>564738</v>
      </c>
      <c r="K17" s="24">
        <v>382052</v>
      </c>
      <c r="L17" s="24"/>
      <c r="M17" s="20"/>
      <c r="N17" s="24">
        <v>382052</v>
      </c>
      <c r="O17" s="24"/>
      <c r="P17" s="24"/>
      <c r="Q17" s="20"/>
      <c r="R17" s="24"/>
      <c r="S17" s="24"/>
      <c r="T17" s="20"/>
      <c r="U17" s="24"/>
      <c r="V17" s="24"/>
      <c r="W17" s="24">
        <v>946790</v>
      </c>
      <c r="X17" s="20">
        <v>161788093</v>
      </c>
      <c r="Y17" s="24">
        <v>-160841303</v>
      </c>
      <c r="Z17" s="25">
        <v>-99.414796242143737</v>
      </c>
      <c r="AA17" s="26">
        <v>168116620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26359453</v>
      </c>
      <c r="D25" s="29">
        <f t="shared" ref="D25:Y25" si="1">SUM(D15:D24)</f>
        <v>0</v>
      </c>
      <c r="E25" s="35">
        <f t="shared" si="1"/>
        <v>168116620</v>
      </c>
      <c r="F25" s="36">
        <f t="shared" si="1"/>
        <v>168116620</v>
      </c>
      <c r="G25" s="36">
        <f t="shared" si="1"/>
        <v>0</v>
      </c>
      <c r="H25" s="36">
        <f t="shared" si="1"/>
        <v>564738</v>
      </c>
      <c r="I25" s="36">
        <f t="shared" si="1"/>
        <v>0</v>
      </c>
      <c r="J25" s="36">
        <f t="shared" si="1"/>
        <v>564738</v>
      </c>
      <c r="K25" s="36">
        <f t="shared" si="1"/>
        <v>382052</v>
      </c>
      <c r="L25" s="36">
        <f t="shared" si="1"/>
        <v>0</v>
      </c>
      <c r="M25" s="36">
        <f t="shared" si="1"/>
        <v>0</v>
      </c>
      <c r="N25" s="36">
        <f t="shared" si="1"/>
        <v>382052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946790</v>
      </c>
      <c r="X25" s="36">
        <f t="shared" si="1"/>
        <v>161788093</v>
      </c>
      <c r="Y25" s="36">
        <f t="shared" si="1"/>
        <v>-160841303</v>
      </c>
      <c r="Z25" s="37">
        <f>+IF(X25&lt;&gt;0,+(Y25/X25)*100,0)</f>
        <v>-99.414796242143737</v>
      </c>
      <c r="AA25" s="38">
        <f>SUM(AA15:AA24)</f>
        <v>168116620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171283597</v>
      </c>
      <c r="D26" s="29">
        <f>+D13+D25</f>
        <v>0</v>
      </c>
      <c r="E26" s="30">
        <f t="shared" si="2"/>
        <v>252615970</v>
      </c>
      <c r="F26" s="31">
        <f t="shared" si="2"/>
        <v>252615970</v>
      </c>
      <c r="G26" s="31">
        <f t="shared" si="2"/>
        <v>0</v>
      </c>
      <c r="H26" s="31">
        <f t="shared" si="2"/>
        <v>6601634</v>
      </c>
      <c r="I26" s="31">
        <f t="shared" si="2"/>
        <v>-1197275</v>
      </c>
      <c r="J26" s="31">
        <f t="shared" si="2"/>
        <v>5404359</v>
      </c>
      <c r="K26" s="31">
        <f t="shared" si="2"/>
        <v>1054245</v>
      </c>
      <c r="L26" s="31">
        <f t="shared" si="2"/>
        <v>2386968</v>
      </c>
      <c r="M26" s="31">
        <f t="shared" si="2"/>
        <v>5763009</v>
      </c>
      <c r="N26" s="31">
        <f t="shared" si="2"/>
        <v>9204222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14608581</v>
      </c>
      <c r="X26" s="31">
        <f t="shared" si="2"/>
        <v>209442430</v>
      </c>
      <c r="Y26" s="31">
        <f t="shared" si="2"/>
        <v>-194833849</v>
      </c>
      <c r="Z26" s="32">
        <f>+IF(X26&lt;&gt;0,+(Y26/X26)*100,0)</f>
        <v>-93.025013603977001</v>
      </c>
      <c r="AA26" s="33">
        <f>+AA13+AA25</f>
        <v>252615970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-100535</v>
      </c>
      <c r="D31" s="18"/>
      <c r="E31" s="19">
        <v>1451833</v>
      </c>
      <c r="F31" s="20">
        <v>1451833</v>
      </c>
      <c r="G31" s="20"/>
      <c r="H31" s="20">
        <v>-6834</v>
      </c>
      <c r="I31" s="20"/>
      <c r="J31" s="20">
        <v>-6834</v>
      </c>
      <c r="K31" s="20">
        <v>-895</v>
      </c>
      <c r="L31" s="20">
        <v>-6037</v>
      </c>
      <c r="M31" s="20"/>
      <c r="N31" s="20">
        <v>-6932</v>
      </c>
      <c r="O31" s="20"/>
      <c r="P31" s="20"/>
      <c r="Q31" s="20"/>
      <c r="R31" s="20"/>
      <c r="S31" s="20"/>
      <c r="T31" s="20"/>
      <c r="U31" s="20"/>
      <c r="V31" s="20"/>
      <c r="W31" s="20">
        <v>-13766</v>
      </c>
      <c r="X31" s="20">
        <v>1451833</v>
      </c>
      <c r="Y31" s="20">
        <v>-1465599</v>
      </c>
      <c r="Z31" s="21">
        <v>-100.94818067918281</v>
      </c>
      <c r="AA31" s="22">
        <v>1451833</v>
      </c>
    </row>
    <row r="32" spans="1:27" ht="13.5" x14ac:dyDescent="0.25">
      <c r="A32" s="23" t="s">
        <v>59</v>
      </c>
      <c r="B32" s="17" t="s">
        <v>32</v>
      </c>
      <c r="C32" s="18">
        <v>-9018972</v>
      </c>
      <c r="D32" s="18"/>
      <c r="E32" s="19">
        <v>71963975</v>
      </c>
      <c r="F32" s="20">
        <v>71963975</v>
      </c>
      <c r="G32" s="20"/>
      <c r="H32" s="20">
        <v>-27996</v>
      </c>
      <c r="I32" s="20">
        <v>-17904</v>
      </c>
      <c r="J32" s="20">
        <v>-45900</v>
      </c>
      <c r="K32" s="20">
        <v>-49137</v>
      </c>
      <c r="L32" s="20">
        <v>-6055</v>
      </c>
      <c r="M32" s="20">
        <v>-24265</v>
      </c>
      <c r="N32" s="20">
        <v>-79457</v>
      </c>
      <c r="O32" s="20"/>
      <c r="P32" s="20"/>
      <c r="Q32" s="20"/>
      <c r="R32" s="20"/>
      <c r="S32" s="20"/>
      <c r="T32" s="20"/>
      <c r="U32" s="20"/>
      <c r="V32" s="20"/>
      <c r="W32" s="20">
        <v>-125357</v>
      </c>
      <c r="X32" s="20">
        <v>37884953</v>
      </c>
      <c r="Y32" s="20">
        <v>-38010310</v>
      </c>
      <c r="Z32" s="21">
        <v>-100.33088862483213</v>
      </c>
      <c r="AA32" s="22">
        <v>71963975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-5594000</v>
      </c>
      <c r="F33" s="20">
        <v>-5594000</v>
      </c>
      <c r="G33" s="20"/>
      <c r="H33" s="20">
        <v>1000000</v>
      </c>
      <c r="I33" s="20"/>
      <c r="J33" s="20">
        <v>1000000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3000000</v>
      </c>
      <c r="X33" s="20">
        <v>-2787677</v>
      </c>
      <c r="Y33" s="20">
        <v>5787677</v>
      </c>
      <c r="Z33" s="21">
        <v>-207.61648498014657</v>
      </c>
      <c r="AA33" s="22">
        <v>-5594000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60891330</v>
      </c>
      <c r="D35" s="18"/>
      <c r="E35" s="19">
        <v>3562185</v>
      </c>
      <c r="F35" s="20">
        <v>3562185</v>
      </c>
      <c r="G35" s="20"/>
      <c r="H35" s="20">
        <v>737709</v>
      </c>
      <c r="I35" s="20">
        <v>730288</v>
      </c>
      <c r="J35" s="20">
        <v>1467997</v>
      </c>
      <c r="K35" s="20">
        <v>-866144</v>
      </c>
      <c r="L35" s="20">
        <v>245812</v>
      </c>
      <c r="M35" s="20">
        <v>231137</v>
      </c>
      <c r="N35" s="20">
        <v>-389195</v>
      </c>
      <c r="O35" s="20"/>
      <c r="P35" s="20"/>
      <c r="Q35" s="20"/>
      <c r="R35" s="20"/>
      <c r="S35" s="20"/>
      <c r="T35" s="20"/>
      <c r="U35" s="20"/>
      <c r="V35" s="20"/>
      <c r="W35" s="20">
        <v>1078802</v>
      </c>
      <c r="X35" s="20">
        <v>3562185</v>
      </c>
      <c r="Y35" s="20">
        <v>-2483383</v>
      </c>
      <c r="Z35" s="21">
        <v>-69.715160779128539</v>
      </c>
      <c r="AA35" s="22">
        <v>3562185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51771823</v>
      </c>
      <c r="D37" s="29">
        <f t="shared" ref="D37:Y37" si="3">SUM(D29:D36)</f>
        <v>0</v>
      </c>
      <c r="E37" s="30">
        <f t="shared" si="3"/>
        <v>71383993</v>
      </c>
      <c r="F37" s="31">
        <f t="shared" si="3"/>
        <v>71383993</v>
      </c>
      <c r="G37" s="31">
        <f t="shared" si="3"/>
        <v>0</v>
      </c>
      <c r="H37" s="31">
        <f t="shared" si="3"/>
        <v>1702879</v>
      </c>
      <c r="I37" s="31">
        <f t="shared" si="3"/>
        <v>712384</v>
      </c>
      <c r="J37" s="31">
        <f t="shared" si="3"/>
        <v>2415263</v>
      </c>
      <c r="K37" s="31">
        <f t="shared" si="3"/>
        <v>-916176</v>
      </c>
      <c r="L37" s="31">
        <f t="shared" si="3"/>
        <v>233720</v>
      </c>
      <c r="M37" s="31">
        <f t="shared" si="3"/>
        <v>2206872</v>
      </c>
      <c r="N37" s="31">
        <f t="shared" si="3"/>
        <v>1524416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3939679</v>
      </c>
      <c r="X37" s="31">
        <f t="shared" si="3"/>
        <v>40111294</v>
      </c>
      <c r="Y37" s="31">
        <f t="shared" si="3"/>
        <v>-36171615</v>
      </c>
      <c r="Z37" s="32">
        <f>+IF(X37&lt;&gt;0,+(Y37/X37)*100,0)</f>
        <v>-90.178130378940153</v>
      </c>
      <c r="AA37" s="33">
        <f>SUM(AA29:AA36)</f>
        <v>71383993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51771823</v>
      </c>
      <c r="D44" s="29">
        <f>+D37+D43</f>
        <v>0</v>
      </c>
      <c r="E44" s="30">
        <f t="shared" si="5"/>
        <v>71383993</v>
      </c>
      <c r="F44" s="31">
        <f t="shared" si="5"/>
        <v>71383993</v>
      </c>
      <c r="G44" s="31">
        <f t="shared" si="5"/>
        <v>0</v>
      </c>
      <c r="H44" s="31">
        <f t="shared" si="5"/>
        <v>1702879</v>
      </c>
      <c r="I44" s="31">
        <f t="shared" si="5"/>
        <v>712384</v>
      </c>
      <c r="J44" s="31">
        <f t="shared" si="5"/>
        <v>2415263</v>
      </c>
      <c r="K44" s="31">
        <f t="shared" si="5"/>
        <v>-916176</v>
      </c>
      <c r="L44" s="31">
        <f t="shared" si="5"/>
        <v>233720</v>
      </c>
      <c r="M44" s="31">
        <f t="shared" si="5"/>
        <v>2206872</v>
      </c>
      <c r="N44" s="31">
        <f t="shared" si="5"/>
        <v>1524416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3939679</v>
      </c>
      <c r="X44" s="31">
        <f t="shared" si="5"/>
        <v>40111294</v>
      </c>
      <c r="Y44" s="31">
        <f t="shared" si="5"/>
        <v>-36171615</v>
      </c>
      <c r="Z44" s="32">
        <f>+IF(X44&lt;&gt;0,+(Y44/X44)*100,0)</f>
        <v>-90.178130378940153</v>
      </c>
      <c r="AA44" s="33">
        <f>+AA37+AA43</f>
        <v>71383993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119511774</v>
      </c>
      <c r="D45" s="42">
        <f t="shared" si="6"/>
        <v>0</v>
      </c>
      <c r="E45" s="43">
        <f t="shared" si="6"/>
        <v>181231977</v>
      </c>
      <c r="F45" s="44">
        <f t="shared" si="6"/>
        <v>181231977</v>
      </c>
      <c r="G45" s="44">
        <f t="shared" si="6"/>
        <v>0</v>
      </c>
      <c r="H45" s="44">
        <f t="shared" si="6"/>
        <v>4898755</v>
      </c>
      <c r="I45" s="44">
        <f t="shared" si="6"/>
        <v>-1909659</v>
      </c>
      <c r="J45" s="44">
        <f t="shared" si="6"/>
        <v>2989096</v>
      </c>
      <c r="K45" s="44">
        <f t="shared" si="6"/>
        <v>1970421</v>
      </c>
      <c r="L45" s="44">
        <f t="shared" si="6"/>
        <v>2153248</v>
      </c>
      <c r="M45" s="44">
        <f t="shared" si="6"/>
        <v>3556137</v>
      </c>
      <c r="N45" s="44">
        <f t="shared" si="6"/>
        <v>7679806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10668902</v>
      </c>
      <c r="X45" s="44">
        <f t="shared" si="6"/>
        <v>169331136</v>
      </c>
      <c r="Y45" s="44">
        <f t="shared" si="6"/>
        <v>-158662234</v>
      </c>
      <c r="Z45" s="45">
        <f>+IF(X45&lt;&gt;0,+(Y45/X45)*100,0)</f>
        <v>-93.69938556368038</v>
      </c>
      <c r="AA45" s="46">
        <f>+AA26-AA44</f>
        <v>181231977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23729588</v>
      </c>
      <c r="F47" s="20">
        <v>23729588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11828747</v>
      </c>
      <c r="Y47" s="20">
        <v>-11828747</v>
      </c>
      <c r="Z47" s="47">
        <v>-100</v>
      </c>
      <c r="AA47" s="22">
        <v>23729588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23729588</v>
      </c>
      <c r="F50" s="52">
        <f t="shared" si="7"/>
        <v>23729588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11828747</v>
      </c>
      <c r="Y50" s="52">
        <f t="shared" si="7"/>
        <v>-11828747</v>
      </c>
      <c r="Z50" s="53">
        <f>+IF(X50&lt;&gt;0,+(Y50/X50)*100,0)</f>
        <v>-100</v>
      </c>
      <c r="AA50" s="54">
        <f>SUM(AA47:AA49)</f>
        <v>23729588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78739165</v>
      </c>
      <c r="D6" s="18"/>
      <c r="E6" s="19">
        <v>36486025</v>
      </c>
      <c r="F6" s="20">
        <v>36486025</v>
      </c>
      <c r="G6" s="20">
        <v>98834975</v>
      </c>
      <c r="H6" s="20">
        <v>-5458202</v>
      </c>
      <c r="I6" s="20">
        <v>-6017242</v>
      </c>
      <c r="J6" s="20">
        <v>87359531</v>
      </c>
      <c r="K6" s="20">
        <v>-2638995</v>
      </c>
      <c r="L6" s="20">
        <v>1874010</v>
      </c>
      <c r="M6" s="20">
        <v>4885759</v>
      </c>
      <c r="N6" s="20">
        <v>4120774</v>
      </c>
      <c r="O6" s="20"/>
      <c r="P6" s="20"/>
      <c r="Q6" s="20"/>
      <c r="R6" s="20"/>
      <c r="S6" s="20"/>
      <c r="T6" s="20"/>
      <c r="U6" s="20"/>
      <c r="V6" s="20"/>
      <c r="W6" s="20">
        <v>91480305</v>
      </c>
      <c r="X6" s="20">
        <v>17890057</v>
      </c>
      <c r="Y6" s="20">
        <v>73590248</v>
      </c>
      <c r="Z6" s="21">
        <v>411.34719693738259</v>
      </c>
      <c r="AA6" s="22">
        <v>36486025</v>
      </c>
    </row>
    <row r="7" spans="1:27" ht="13.5" x14ac:dyDescent="0.25">
      <c r="A7" s="23" t="s">
        <v>35</v>
      </c>
      <c r="B7" s="17" t="s">
        <v>32</v>
      </c>
      <c r="C7" s="18">
        <v>23338737</v>
      </c>
      <c r="D7" s="18"/>
      <c r="E7" s="19">
        <v>-1199973</v>
      </c>
      <c r="F7" s="20">
        <v>-1199973</v>
      </c>
      <c r="G7" s="20">
        <v>20185573</v>
      </c>
      <c r="H7" s="20">
        <v>6986044</v>
      </c>
      <c r="I7" s="20">
        <v>-2006908</v>
      </c>
      <c r="J7" s="20">
        <v>25164709</v>
      </c>
      <c r="K7" s="20">
        <v>-138930</v>
      </c>
      <c r="L7" s="20">
        <v>2417576</v>
      </c>
      <c r="M7" s="20">
        <v>-4203893</v>
      </c>
      <c r="N7" s="20">
        <v>-1925247</v>
      </c>
      <c r="O7" s="20"/>
      <c r="P7" s="20"/>
      <c r="Q7" s="20"/>
      <c r="R7" s="20"/>
      <c r="S7" s="20"/>
      <c r="T7" s="20"/>
      <c r="U7" s="20"/>
      <c r="V7" s="20"/>
      <c r="W7" s="20">
        <v>23239462</v>
      </c>
      <c r="X7" s="20">
        <v>-538307</v>
      </c>
      <c r="Y7" s="20">
        <v>23777769</v>
      </c>
      <c r="Z7" s="21">
        <v>-4417.1391046373164</v>
      </c>
      <c r="AA7" s="22">
        <v>-1199973</v>
      </c>
    </row>
    <row r="8" spans="1:27" ht="13.5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-25442233</v>
      </c>
      <c r="D10" s="18"/>
      <c r="E10" s="19">
        <v>-6114271</v>
      </c>
      <c r="F10" s="20">
        <v>-6114271</v>
      </c>
      <c r="G10" s="20">
        <v>-25511042</v>
      </c>
      <c r="H10" s="20">
        <v>-335192</v>
      </c>
      <c r="I10" s="20">
        <v>-314438</v>
      </c>
      <c r="J10" s="20">
        <v>-26160672</v>
      </c>
      <c r="K10" s="20">
        <v>-12693</v>
      </c>
      <c r="L10" s="20">
        <v>-276009</v>
      </c>
      <c r="M10" s="20">
        <v>-304034</v>
      </c>
      <c r="N10" s="20">
        <v>-592736</v>
      </c>
      <c r="O10" s="20"/>
      <c r="P10" s="20"/>
      <c r="Q10" s="20"/>
      <c r="R10" s="20"/>
      <c r="S10" s="20"/>
      <c r="T10" s="20"/>
      <c r="U10" s="20"/>
      <c r="V10" s="20"/>
      <c r="W10" s="20">
        <v>-26753408</v>
      </c>
      <c r="X10" s="20">
        <v>-3120606</v>
      </c>
      <c r="Y10" s="20">
        <v>-23632802</v>
      </c>
      <c r="Z10" s="21">
        <v>757.31450878451176</v>
      </c>
      <c r="AA10" s="22">
        <v>-6114271</v>
      </c>
    </row>
    <row r="11" spans="1:27" ht="13.5" x14ac:dyDescent="0.25">
      <c r="A11" s="23" t="s">
        <v>39</v>
      </c>
      <c r="B11" s="17" t="s">
        <v>32</v>
      </c>
      <c r="C11" s="18">
        <v>79684046</v>
      </c>
      <c r="D11" s="18"/>
      <c r="E11" s="19"/>
      <c r="F11" s="20"/>
      <c r="G11" s="24">
        <v>79564177</v>
      </c>
      <c r="H11" s="24">
        <v>2043762</v>
      </c>
      <c r="I11" s="24">
        <v>1938117</v>
      </c>
      <c r="J11" s="20">
        <v>83546056</v>
      </c>
      <c r="K11" s="24">
        <v>1597610</v>
      </c>
      <c r="L11" s="24">
        <v>1599709</v>
      </c>
      <c r="M11" s="20">
        <v>1241164</v>
      </c>
      <c r="N11" s="24">
        <v>4438483</v>
      </c>
      <c r="O11" s="24"/>
      <c r="P11" s="24"/>
      <c r="Q11" s="20"/>
      <c r="R11" s="24"/>
      <c r="S11" s="24"/>
      <c r="T11" s="20"/>
      <c r="U11" s="24"/>
      <c r="V11" s="24"/>
      <c r="W11" s="24">
        <v>87984539</v>
      </c>
      <c r="X11" s="20"/>
      <c r="Y11" s="24">
        <v>87984539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14761451</v>
      </c>
      <c r="D12" s="18"/>
      <c r="E12" s="19"/>
      <c r="F12" s="20"/>
      <c r="G12" s="20">
        <v>14761449</v>
      </c>
      <c r="H12" s="20"/>
      <c r="I12" s="20"/>
      <c r="J12" s="20">
        <v>14761449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14761449</v>
      </c>
      <c r="X12" s="20"/>
      <c r="Y12" s="20">
        <v>14761449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171129413</v>
      </c>
      <c r="D13" s="29">
        <f>SUM(D6:D12)</f>
        <v>0</v>
      </c>
      <c r="E13" s="30">
        <f t="shared" si="0"/>
        <v>29171781</v>
      </c>
      <c r="F13" s="31">
        <f t="shared" si="0"/>
        <v>29171781</v>
      </c>
      <c r="G13" s="31">
        <f t="shared" si="0"/>
        <v>187883379</v>
      </c>
      <c r="H13" s="31">
        <f t="shared" si="0"/>
        <v>3236412</v>
      </c>
      <c r="I13" s="31">
        <f t="shared" si="0"/>
        <v>-6400471</v>
      </c>
      <c r="J13" s="31">
        <f t="shared" si="0"/>
        <v>184719320</v>
      </c>
      <c r="K13" s="31">
        <f t="shared" si="0"/>
        <v>-1193008</v>
      </c>
      <c r="L13" s="31">
        <f t="shared" si="0"/>
        <v>5615286</v>
      </c>
      <c r="M13" s="31">
        <f t="shared" si="0"/>
        <v>1618996</v>
      </c>
      <c r="N13" s="31">
        <f t="shared" si="0"/>
        <v>6041274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190760594</v>
      </c>
      <c r="X13" s="31">
        <f t="shared" si="0"/>
        <v>14231144</v>
      </c>
      <c r="Y13" s="31">
        <f t="shared" si="0"/>
        <v>176529450</v>
      </c>
      <c r="Z13" s="32">
        <f>+IF(X13&lt;&gt;0,+(Y13/X13)*100,0)</f>
        <v>1240.4445489413922</v>
      </c>
      <c r="AA13" s="33">
        <f>SUM(AA6:AA12)</f>
        <v>29171781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>
        <v>-851263</v>
      </c>
      <c r="Y15" s="20">
        <v>2315897</v>
      </c>
      <c r="Z15" s="21">
        <v>-272.05423000882217</v>
      </c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89127835</v>
      </c>
      <c r="D17" s="18"/>
      <c r="E17" s="19">
        <v>7917480</v>
      </c>
      <c r="F17" s="20">
        <v>7917480</v>
      </c>
      <c r="G17" s="24">
        <v>89865195</v>
      </c>
      <c r="H17" s="24">
        <v>-1237205</v>
      </c>
      <c r="I17" s="24">
        <v>136572</v>
      </c>
      <c r="J17" s="20">
        <v>88764562</v>
      </c>
      <c r="K17" s="24">
        <v>999711</v>
      </c>
      <c r="L17" s="24">
        <v>1828245</v>
      </c>
      <c r="M17" s="20">
        <v>190219</v>
      </c>
      <c r="N17" s="24">
        <v>3018175</v>
      </c>
      <c r="O17" s="24"/>
      <c r="P17" s="24"/>
      <c r="Q17" s="20"/>
      <c r="R17" s="24"/>
      <c r="S17" s="24"/>
      <c r="T17" s="20"/>
      <c r="U17" s="24"/>
      <c r="V17" s="24"/>
      <c r="W17" s="24">
        <v>91782737</v>
      </c>
      <c r="X17" s="20">
        <v>3184601</v>
      </c>
      <c r="Y17" s="24">
        <v>88598136</v>
      </c>
      <c r="Z17" s="25">
        <v>2782.0796388621366</v>
      </c>
      <c r="AA17" s="26">
        <v>7917480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18498516</v>
      </c>
      <c r="F22" s="20">
        <v>18498516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18498516</v>
      </c>
      <c r="Y22" s="20">
        <v>-18498516</v>
      </c>
      <c r="Z22" s="21">
        <v>-100</v>
      </c>
      <c r="AA22" s="22">
        <v>18498516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90592469</v>
      </c>
      <c r="D25" s="29">
        <f t="shared" ref="D25:Y25" si="1">SUM(D15:D24)</f>
        <v>0</v>
      </c>
      <c r="E25" s="35">
        <f t="shared" si="1"/>
        <v>26415996</v>
      </c>
      <c r="F25" s="36">
        <f t="shared" si="1"/>
        <v>26415996</v>
      </c>
      <c r="G25" s="36">
        <f t="shared" si="1"/>
        <v>91329829</v>
      </c>
      <c r="H25" s="36">
        <f t="shared" si="1"/>
        <v>-1237205</v>
      </c>
      <c r="I25" s="36">
        <f t="shared" si="1"/>
        <v>136572</v>
      </c>
      <c r="J25" s="36">
        <f t="shared" si="1"/>
        <v>90229196</v>
      </c>
      <c r="K25" s="36">
        <f t="shared" si="1"/>
        <v>999711</v>
      </c>
      <c r="L25" s="36">
        <f t="shared" si="1"/>
        <v>1828245</v>
      </c>
      <c r="M25" s="36">
        <f t="shared" si="1"/>
        <v>190219</v>
      </c>
      <c r="N25" s="36">
        <f t="shared" si="1"/>
        <v>3018175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93247371</v>
      </c>
      <c r="X25" s="36">
        <f t="shared" si="1"/>
        <v>20831854</v>
      </c>
      <c r="Y25" s="36">
        <f t="shared" si="1"/>
        <v>72415517</v>
      </c>
      <c r="Z25" s="37">
        <f>+IF(X25&lt;&gt;0,+(Y25/X25)*100,0)</f>
        <v>347.61916534169256</v>
      </c>
      <c r="AA25" s="38">
        <f>SUM(AA15:AA24)</f>
        <v>26415996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261721882</v>
      </c>
      <c r="D26" s="29">
        <f>+D13+D25</f>
        <v>0</v>
      </c>
      <c r="E26" s="30">
        <f t="shared" si="2"/>
        <v>55587777</v>
      </c>
      <c r="F26" s="31">
        <f t="shared" si="2"/>
        <v>55587777</v>
      </c>
      <c r="G26" s="31">
        <f t="shared" si="2"/>
        <v>279213208</v>
      </c>
      <c r="H26" s="31">
        <f t="shared" si="2"/>
        <v>1999207</v>
      </c>
      <c r="I26" s="31">
        <f t="shared" si="2"/>
        <v>-6263899</v>
      </c>
      <c r="J26" s="31">
        <f t="shared" si="2"/>
        <v>274948516</v>
      </c>
      <c r="K26" s="31">
        <f t="shared" si="2"/>
        <v>-193297</v>
      </c>
      <c r="L26" s="31">
        <f t="shared" si="2"/>
        <v>7443531</v>
      </c>
      <c r="M26" s="31">
        <f t="shared" si="2"/>
        <v>1809215</v>
      </c>
      <c r="N26" s="31">
        <f t="shared" si="2"/>
        <v>9059449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284007965</v>
      </c>
      <c r="X26" s="31">
        <f t="shared" si="2"/>
        <v>35062998</v>
      </c>
      <c r="Y26" s="31">
        <f t="shared" si="2"/>
        <v>248944967</v>
      </c>
      <c r="Z26" s="32">
        <f>+IF(X26&lt;&gt;0,+(Y26/X26)*100,0)</f>
        <v>709.99338676059585</v>
      </c>
      <c r="AA26" s="33">
        <f>+AA13+AA25</f>
        <v>55587777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6056161</v>
      </c>
      <c r="D31" s="18"/>
      <c r="E31" s="19">
        <v>5937241</v>
      </c>
      <c r="F31" s="20">
        <v>5937241</v>
      </c>
      <c r="G31" s="20">
        <v>6017996</v>
      </c>
      <c r="H31" s="20">
        <v>-4962</v>
      </c>
      <c r="I31" s="20">
        <v>-4232</v>
      </c>
      <c r="J31" s="20">
        <v>6008802</v>
      </c>
      <c r="K31" s="20">
        <v>-62501</v>
      </c>
      <c r="L31" s="20">
        <v>-118055</v>
      </c>
      <c r="M31" s="20">
        <v>-4639</v>
      </c>
      <c r="N31" s="20">
        <v>-185195</v>
      </c>
      <c r="O31" s="20"/>
      <c r="P31" s="20"/>
      <c r="Q31" s="20"/>
      <c r="R31" s="20"/>
      <c r="S31" s="20"/>
      <c r="T31" s="20"/>
      <c r="U31" s="20"/>
      <c r="V31" s="20"/>
      <c r="W31" s="20">
        <v>5823607</v>
      </c>
      <c r="X31" s="20">
        <v>5750586</v>
      </c>
      <c r="Y31" s="20">
        <v>73021</v>
      </c>
      <c r="Z31" s="21">
        <v>1.2698010254954886</v>
      </c>
      <c r="AA31" s="22">
        <v>5937241</v>
      </c>
    </row>
    <row r="32" spans="1:27" ht="13.5" x14ac:dyDescent="0.25">
      <c r="A32" s="23" t="s">
        <v>59</v>
      </c>
      <c r="B32" s="17" t="s">
        <v>32</v>
      </c>
      <c r="C32" s="18">
        <v>2372878</v>
      </c>
      <c r="D32" s="18"/>
      <c r="E32" s="19">
        <v>19504568</v>
      </c>
      <c r="F32" s="20">
        <v>19504568</v>
      </c>
      <c r="G32" s="20">
        <v>2282430</v>
      </c>
      <c r="H32" s="20">
        <v>-32842</v>
      </c>
      <c r="I32" s="20">
        <v>-521549</v>
      </c>
      <c r="J32" s="20">
        <v>1728039</v>
      </c>
      <c r="K32" s="20">
        <v>-17714</v>
      </c>
      <c r="L32" s="20">
        <v>-123654</v>
      </c>
      <c r="M32" s="20">
        <v>-265796</v>
      </c>
      <c r="N32" s="20">
        <v>-407164</v>
      </c>
      <c r="O32" s="20"/>
      <c r="P32" s="20"/>
      <c r="Q32" s="20"/>
      <c r="R32" s="20"/>
      <c r="S32" s="20"/>
      <c r="T32" s="20"/>
      <c r="U32" s="20"/>
      <c r="V32" s="20"/>
      <c r="W32" s="20">
        <v>1320875</v>
      </c>
      <c r="X32" s="20">
        <v>3364743</v>
      </c>
      <c r="Y32" s="20">
        <v>-2043868</v>
      </c>
      <c r="Z32" s="21">
        <v>-60.743658579570571</v>
      </c>
      <c r="AA32" s="22">
        <v>19504568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7904511</v>
      </c>
      <c r="F33" s="20">
        <v>7904511</v>
      </c>
      <c r="G33" s="20">
        <v>3700000</v>
      </c>
      <c r="H33" s="20">
        <v>-536207</v>
      </c>
      <c r="I33" s="20">
        <v>-423388</v>
      </c>
      <c r="J33" s="20">
        <v>2740405</v>
      </c>
      <c r="K33" s="20">
        <v>-1221131</v>
      </c>
      <c r="L33" s="20">
        <v>4534176</v>
      </c>
      <c r="M33" s="20">
        <v>-2728372</v>
      </c>
      <c r="N33" s="20">
        <v>584673</v>
      </c>
      <c r="O33" s="20"/>
      <c r="P33" s="20"/>
      <c r="Q33" s="20"/>
      <c r="R33" s="20"/>
      <c r="S33" s="20"/>
      <c r="T33" s="20"/>
      <c r="U33" s="20"/>
      <c r="V33" s="20"/>
      <c r="W33" s="20">
        <v>3325078</v>
      </c>
      <c r="X33" s="20">
        <v>7904517</v>
      </c>
      <c r="Y33" s="20">
        <v>-4579439</v>
      </c>
      <c r="Z33" s="21">
        <v>-57.93445696935057</v>
      </c>
      <c r="AA33" s="22">
        <v>7904511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77875390</v>
      </c>
      <c r="D35" s="18"/>
      <c r="E35" s="19"/>
      <c r="F35" s="20"/>
      <c r="G35" s="20">
        <v>78608979</v>
      </c>
      <c r="H35" s="20">
        <v>1928341</v>
      </c>
      <c r="I35" s="20">
        <v>930743</v>
      </c>
      <c r="J35" s="20">
        <v>81468063</v>
      </c>
      <c r="K35" s="20">
        <v>1244212</v>
      </c>
      <c r="L35" s="20">
        <v>1504994</v>
      </c>
      <c r="M35" s="20">
        <v>1012972</v>
      </c>
      <c r="N35" s="20">
        <v>3762178</v>
      </c>
      <c r="O35" s="20"/>
      <c r="P35" s="20"/>
      <c r="Q35" s="20"/>
      <c r="R35" s="20"/>
      <c r="S35" s="20"/>
      <c r="T35" s="20"/>
      <c r="U35" s="20"/>
      <c r="V35" s="20"/>
      <c r="W35" s="20">
        <v>85230241</v>
      </c>
      <c r="X35" s="20"/>
      <c r="Y35" s="20">
        <v>85230241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86304429</v>
      </c>
      <c r="D37" s="29">
        <f t="shared" ref="D37:Y37" si="3">SUM(D29:D36)</f>
        <v>0</v>
      </c>
      <c r="E37" s="30">
        <f t="shared" si="3"/>
        <v>33346320</v>
      </c>
      <c r="F37" s="31">
        <f t="shared" si="3"/>
        <v>33346320</v>
      </c>
      <c r="G37" s="31">
        <f t="shared" si="3"/>
        <v>90609405</v>
      </c>
      <c r="H37" s="31">
        <f t="shared" si="3"/>
        <v>1354330</v>
      </c>
      <c r="I37" s="31">
        <f t="shared" si="3"/>
        <v>-18426</v>
      </c>
      <c r="J37" s="31">
        <f t="shared" si="3"/>
        <v>91945309</v>
      </c>
      <c r="K37" s="31">
        <f t="shared" si="3"/>
        <v>-57134</v>
      </c>
      <c r="L37" s="31">
        <f t="shared" si="3"/>
        <v>5797461</v>
      </c>
      <c r="M37" s="31">
        <f t="shared" si="3"/>
        <v>-1985835</v>
      </c>
      <c r="N37" s="31">
        <f t="shared" si="3"/>
        <v>3754492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95699801</v>
      </c>
      <c r="X37" s="31">
        <f t="shared" si="3"/>
        <v>17019846</v>
      </c>
      <c r="Y37" s="31">
        <f t="shared" si="3"/>
        <v>78679955</v>
      </c>
      <c r="Z37" s="32">
        <f>+IF(X37&lt;&gt;0,+(Y37/X37)*100,0)</f>
        <v>462.28358940498049</v>
      </c>
      <c r="AA37" s="33">
        <f>SUM(AA29:AA36)</f>
        <v>33346320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86304429</v>
      </c>
      <c r="D44" s="29">
        <f>+D37+D43</f>
        <v>0</v>
      </c>
      <c r="E44" s="30">
        <f t="shared" si="5"/>
        <v>33346320</v>
      </c>
      <c r="F44" s="31">
        <f t="shared" si="5"/>
        <v>33346320</v>
      </c>
      <c r="G44" s="31">
        <f t="shared" si="5"/>
        <v>90609405</v>
      </c>
      <c r="H44" s="31">
        <f t="shared" si="5"/>
        <v>1354330</v>
      </c>
      <c r="I44" s="31">
        <f t="shared" si="5"/>
        <v>-18426</v>
      </c>
      <c r="J44" s="31">
        <f t="shared" si="5"/>
        <v>91945309</v>
      </c>
      <c r="K44" s="31">
        <f t="shared" si="5"/>
        <v>-57134</v>
      </c>
      <c r="L44" s="31">
        <f t="shared" si="5"/>
        <v>5797461</v>
      </c>
      <c r="M44" s="31">
        <f t="shared" si="5"/>
        <v>-1985835</v>
      </c>
      <c r="N44" s="31">
        <f t="shared" si="5"/>
        <v>3754492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95699801</v>
      </c>
      <c r="X44" s="31">
        <f t="shared" si="5"/>
        <v>17019846</v>
      </c>
      <c r="Y44" s="31">
        <f t="shared" si="5"/>
        <v>78679955</v>
      </c>
      <c r="Z44" s="32">
        <f>+IF(X44&lt;&gt;0,+(Y44/X44)*100,0)</f>
        <v>462.28358940498049</v>
      </c>
      <c r="AA44" s="33">
        <f>+AA37+AA43</f>
        <v>33346320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175417453</v>
      </c>
      <c r="D45" s="42">
        <f t="shared" si="6"/>
        <v>0</v>
      </c>
      <c r="E45" s="43">
        <f t="shared" si="6"/>
        <v>22241457</v>
      </c>
      <c r="F45" s="44">
        <f t="shared" si="6"/>
        <v>22241457</v>
      </c>
      <c r="G45" s="44">
        <f t="shared" si="6"/>
        <v>188603803</v>
      </c>
      <c r="H45" s="44">
        <f t="shared" si="6"/>
        <v>644877</v>
      </c>
      <c r="I45" s="44">
        <f t="shared" si="6"/>
        <v>-6245473</v>
      </c>
      <c r="J45" s="44">
        <f t="shared" si="6"/>
        <v>183003207</v>
      </c>
      <c r="K45" s="44">
        <f t="shared" si="6"/>
        <v>-136163</v>
      </c>
      <c r="L45" s="44">
        <f t="shared" si="6"/>
        <v>1646070</v>
      </c>
      <c r="M45" s="44">
        <f t="shared" si="6"/>
        <v>3795050</v>
      </c>
      <c r="N45" s="44">
        <f t="shared" si="6"/>
        <v>5304957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188308164</v>
      </c>
      <c r="X45" s="44">
        <f t="shared" si="6"/>
        <v>18043152</v>
      </c>
      <c r="Y45" s="44">
        <f t="shared" si="6"/>
        <v>170265012</v>
      </c>
      <c r="Z45" s="45">
        <f>+IF(X45&lt;&gt;0,+(Y45/X45)*100,0)</f>
        <v>943.65447899568767</v>
      </c>
      <c r="AA45" s="46">
        <f>+AA26-AA44</f>
        <v>22241457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-35660965</v>
      </c>
      <c r="D47" s="18"/>
      <c r="E47" s="19">
        <v>18198845</v>
      </c>
      <c r="F47" s="20">
        <v>18198845</v>
      </c>
      <c r="G47" s="20">
        <v>-512943</v>
      </c>
      <c r="H47" s="20">
        <v>2265349</v>
      </c>
      <c r="I47" s="20"/>
      <c r="J47" s="20">
        <v>1752406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1752406</v>
      </c>
      <c r="X47" s="20">
        <v>14000540</v>
      </c>
      <c r="Y47" s="20">
        <v>-12248134</v>
      </c>
      <c r="Z47" s="47">
        <v>-87.483297072827199</v>
      </c>
      <c r="AA47" s="22">
        <v>18198845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-35660965</v>
      </c>
      <c r="D50" s="50">
        <f t="shared" ref="D50:Y50" si="7">SUM(D47:D49)</f>
        <v>0</v>
      </c>
      <c r="E50" s="51">
        <f t="shared" si="7"/>
        <v>18198845</v>
      </c>
      <c r="F50" s="52">
        <f t="shared" si="7"/>
        <v>18198845</v>
      </c>
      <c r="G50" s="52">
        <f t="shared" si="7"/>
        <v>-512943</v>
      </c>
      <c r="H50" s="52">
        <f t="shared" si="7"/>
        <v>2265349</v>
      </c>
      <c r="I50" s="52">
        <f t="shared" si="7"/>
        <v>0</v>
      </c>
      <c r="J50" s="52">
        <f t="shared" si="7"/>
        <v>1752406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1752406</v>
      </c>
      <c r="X50" s="52">
        <f t="shared" si="7"/>
        <v>14000540</v>
      </c>
      <c r="Y50" s="52">
        <f t="shared" si="7"/>
        <v>-12248134</v>
      </c>
      <c r="Z50" s="53">
        <f>+IF(X50&lt;&gt;0,+(Y50/X50)*100,0)</f>
        <v>-87.483297072827199</v>
      </c>
      <c r="AA50" s="54">
        <f>SUM(AA47:AA49)</f>
        <v>18198845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-34318481</v>
      </c>
      <c r="F6" s="20">
        <v>-34318481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-17159244</v>
      </c>
      <c r="Y6" s="20">
        <v>17159244</v>
      </c>
      <c r="Z6" s="21">
        <v>-100</v>
      </c>
      <c r="AA6" s="22">
        <v>-34318481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4388923</v>
      </c>
      <c r="F11" s="20">
        <v>4388923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2194464</v>
      </c>
      <c r="Y11" s="24">
        <v>-2194464</v>
      </c>
      <c r="Z11" s="25">
        <v>-100</v>
      </c>
      <c r="AA11" s="26">
        <v>4388923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-29929558</v>
      </c>
      <c r="F13" s="31">
        <f t="shared" si="0"/>
        <v>-29929558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-14964780</v>
      </c>
      <c r="Y13" s="31">
        <f t="shared" si="0"/>
        <v>14964780</v>
      </c>
      <c r="Z13" s="32">
        <f>+IF(X13&lt;&gt;0,+(Y13/X13)*100,0)</f>
        <v>-100</v>
      </c>
      <c r="AA13" s="33">
        <f>SUM(AA6:AA12)</f>
        <v>-29929558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3565320</v>
      </c>
      <c r="D17" s="18"/>
      <c r="E17" s="19">
        <v>25949187</v>
      </c>
      <c r="F17" s="20">
        <v>25949187</v>
      </c>
      <c r="G17" s="24"/>
      <c r="H17" s="24"/>
      <c r="I17" s="24">
        <v>1093965</v>
      </c>
      <c r="J17" s="20">
        <v>1093965</v>
      </c>
      <c r="K17" s="24"/>
      <c r="L17" s="24"/>
      <c r="M17" s="20">
        <v>600000</v>
      </c>
      <c r="N17" s="24">
        <v>600000</v>
      </c>
      <c r="O17" s="24"/>
      <c r="P17" s="24"/>
      <c r="Q17" s="20"/>
      <c r="R17" s="24"/>
      <c r="S17" s="24"/>
      <c r="T17" s="20"/>
      <c r="U17" s="24"/>
      <c r="V17" s="24"/>
      <c r="W17" s="24">
        <v>1693965</v>
      </c>
      <c r="X17" s="20">
        <v>12974598</v>
      </c>
      <c r="Y17" s="24">
        <v>-11280633</v>
      </c>
      <c r="Z17" s="25">
        <v>-86.943988553633801</v>
      </c>
      <c r="AA17" s="26">
        <v>25949187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3565320</v>
      </c>
      <c r="D25" s="29">
        <f t="shared" ref="D25:Y25" si="1">SUM(D15:D24)</f>
        <v>0</v>
      </c>
      <c r="E25" s="35">
        <f t="shared" si="1"/>
        <v>25949187</v>
      </c>
      <c r="F25" s="36">
        <f t="shared" si="1"/>
        <v>25949187</v>
      </c>
      <c r="G25" s="36">
        <f t="shared" si="1"/>
        <v>0</v>
      </c>
      <c r="H25" s="36">
        <f t="shared" si="1"/>
        <v>0</v>
      </c>
      <c r="I25" s="36">
        <f t="shared" si="1"/>
        <v>1093965</v>
      </c>
      <c r="J25" s="36">
        <f t="shared" si="1"/>
        <v>1093965</v>
      </c>
      <c r="K25" s="36">
        <f t="shared" si="1"/>
        <v>0</v>
      </c>
      <c r="L25" s="36">
        <f t="shared" si="1"/>
        <v>0</v>
      </c>
      <c r="M25" s="36">
        <f t="shared" si="1"/>
        <v>600000</v>
      </c>
      <c r="N25" s="36">
        <f t="shared" si="1"/>
        <v>600000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1693965</v>
      </c>
      <c r="X25" s="36">
        <f t="shared" si="1"/>
        <v>12974598</v>
      </c>
      <c r="Y25" s="36">
        <f t="shared" si="1"/>
        <v>-11280633</v>
      </c>
      <c r="Z25" s="37">
        <f>+IF(X25&lt;&gt;0,+(Y25/X25)*100,0)</f>
        <v>-86.943988553633801</v>
      </c>
      <c r="AA25" s="38">
        <f>SUM(AA15:AA24)</f>
        <v>25949187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3565320</v>
      </c>
      <c r="D26" s="29">
        <f>+D13+D25</f>
        <v>0</v>
      </c>
      <c r="E26" s="30">
        <f t="shared" si="2"/>
        <v>-3980371</v>
      </c>
      <c r="F26" s="31">
        <f t="shared" si="2"/>
        <v>-3980371</v>
      </c>
      <c r="G26" s="31">
        <f t="shared" si="2"/>
        <v>0</v>
      </c>
      <c r="H26" s="31">
        <f t="shared" si="2"/>
        <v>0</v>
      </c>
      <c r="I26" s="31">
        <f t="shared" si="2"/>
        <v>1093965</v>
      </c>
      <c r="J26" s="31">
        <f t="shared" si="2"/>
        <v>1093965</v>
      </c>
      <c r="K26" s="31">
        <f t="shared" si="2"/>
        <v>0</v>
      </c>
      <c r="L26" s="31">
        <f t="shared" si="2"/>
        <v>0</v>
      </c>
      <c r="M26" s="31">
        <f t="shared" si="2"/>
        <v>600000</v>
      </c>
      <c r="N26" s="31">
        <f t="shared" si="2"/>
        <v>600000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1693965</v>
      </c>
      <c r="X26" s="31">
        <f t="shared" si="2"/>
        <v>-1990182</v>
      </c>
      <c r="Y26" s="31">
        <f t="shared" si="2"/>
        <v>3684147</v>
      </c>
      <c r="Z26" s="32">
        <f>+IF(X26&lt;&gt;0,+(Y26/X26)*100,0)</f>
        <v>-185.1160848605806</v>
      </c>
      <c r="AA26" s="33">
        <f>+AA13+AA25</f>
        <v>-3980371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3565320</v>
      </c>
      <c r="D45" s="42">
        <f t="shared" si="6"/>
        <v>0</v>
      </c>
      <c r="E45" s="43">
        <f t="shared" si="6"/>
        <v>-3980371</v>
      </c>
      <c r="F45" s="44">
        <f t="shared" si="6"/>
        <v>-3980371</v>
      </c>
      <c r="G45" s="44">
        <f t="shared" si="6"/>
        <v>0</v>
      </c>
      <c r="H45" s="44">
        <f t="shared" si="6"/>
        <v>0</v>
      </c>
      <c r="I45" s="44">
        <f t="shared" si="6"/>
        <v>1093965</v>
      </c>
      <c r="J45" s="44">
        <f t="shared" si="6"/>
        <v>1093965</v>
      </c>
      <c r="K45" s="44">
        <f t="shared" si="6"/>
        <v>0</v>
      </c>
      <c r="L45" s="44">
        <f t="shared" si="6"/>
        <v>0</v>
      </c>
      <c r="M45" s="44">
        <f t="shared" si="6"/>
        <v>600000</v>
      </c>
      <c r="N45" s="44">
        <f t="shared" si="6"/>
        <v>600000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1693965</v>
      </c>
      <c r="X45" s="44">
        <f t="shared" si="6"/>
        <v>-1990182</v>
      </c>
      <c r="Y45" s="44">
        <f t="shared" si="6"/>
        <v>3684147</v>
      </c>
      <c r="Z45" s="45">
        <f>+IF(X45&lt;&gt;0,+(Y45/X45)*100,0)</f>
        <v>-185.1160848605806</v>
      </c>
      <c r="AA45" s="46">
        <f>+AA26-AA44</f>
        <v>-3980371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8526642</v>
      </c>
      <c r="D6" s="18"/>
      <c r="E6" s="19"/>
      <c r="F6" s="20"/>
      <c r="G6" s="20"/>
      <c r="H6" s="20"/>
      <c r="I6" s="20">
        <v>-12483578</v>
      </c>
      <c r="J6" s="20">
        <v>-12483578</v>
      </c>
      <c r="K6" s="20">
        <v>14072527</v>
      </c>
      <c r="L6" s="20">
        <v>-243040</v>
      </c>
      <c r="M6" s="20">
        <v>8658549</v>
      </c>
      <c r="N6" s="20">
        <v>22488036</v>
      </c>
      <c r="O6" s="20"/>
      <c r="P6" s="20"/>
      <c r="Q6" s="20"/>
      <c r="R6" s="20"/>
      <c r="S6" s="20"/>
      <c r="T6" s="20"/>
      <c r="U6" s="20"/>
      <c r="V6" s="20"/>
      <c r="W6" s="20">
        <v>10004458</v>
      </c>
      <c r="X6" s="20"/>
      <c r="Y6" s="20">
        <v>10004458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171345277</v>
      </c>
      <c r="D7" s="18"/>
      <c r="E7" s="19"/>
      <c r="F7" s="20"/>
      <c r="G7" s="20"/>
      <c r="H7" s="20"/>
      <c r="I7" s="20">
        <v>1557184</v>
      </c>
      <c r="J7" s="20">
        <v>1557184</v>
      </c>
      <c r="K7" s="20">
        <v>91854</v>
      </c>
      <c r="L7" s="20">
        <v>2310307</v>
      </c>
      <c r="M7" s="20">
        <v>2000579</v>
      </c>
      <c r="N7" s="20">
        <v>4402740</v>
      </c>
      <c r="O7" s="20"/>
      <c r="P7" s="20"/>
      <c r="Q7" s="20"/>
      <c r="R7" s="20"/>
      <c r="S7" s="20"/>
      <c r="T7" s="20"/>
      <c r="U7" s="20"/>
      <c r="V7" s="20"/>
      <c r="W7" s="20">
        <v>5959924</v>
      </c>
      <c r="X7" s="20"/>
      <c r="Y7" s="20">
        <v>5959924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191627</v>
      </c>
      <c r="D8" s="18"/>
      <c r="E8" s="19"/>
      <c r="F8" s="20"/>
      <c r="G8" s="20"/>
      <c r="H8" s="20"/>
      <c r="I8" s="20"/>
      <c r="J8" s="20"/>
      <c r="K8" s="20">
        <v>1888663</v>
      </c>
      <c r="L8" s="20">
        <v>1892033</v>
      </c>
      <c r="M8" s="20">
        <v>1936217</v>
      </c>
      <c r="N8" s="20">
        <v>5716913</v>
      </c>
      <c r="O8" s="20"/>
      <c r="P8" s="20"/>
      <c r="Q8" s="20"/>
      <c r="R8" s="20"/>
      <c r="S8" s="20"/>
      <c r="T8" s="20"/>
      <c r="U8" s="20"/>
      <c r="V8" s="20"/>
      <c r="W8" s="20">
        <v>5716913</v>
      </c>
      <c r="X8" s="20"/>
      <c r="Y8" s="20">
        <v>5716913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4360615</v>
      </c>
      <c r="D10" s="18"/>
      <c r="E10" s="19"/>
      <c r="F10" s="20"/>
      <c r="G10" s="20"/>
      <c r="H10" s="20"/>
      <c r="I10" s="20"/>
      <c r="J10" s="20"/>
      <c r="K10" s="20">
        <v>-22613</v>
      </c>
      <c r="L10" s="20"/>
      <c r="M10" s="20"/>
      <c r="N10" s="20">
        <v>-22613</v>
      </c>
      <c r="O10" s="20"/>
      <c r="P10" s="20"/>
      <c r="Q10" s="20"/>
      <c r="R10" s="20"/>
      <c r="S10" s="20"/>
      <c r="T10" s="20"/>
      <c r="U10" s="20"/>
      <c r="V10" s="20"/>
      <c r="W10" s="20">
        <v>-22613</v>
      </c>
      <c r="X10" s="20"/>
      <c r="Y10" s="20">
        <v>-22613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32987109</v>
      </c>
      <c r="D11" s="18"/>
      <c r="E11" s="19"/>
      <c r="F11" s="20"/>
      <c r="G11" s="24"/>
      <c r="H11" s="24"/>
      <c r="I11" s="24">
        <v>-2152455</v>
      </c>
      <c r="J11" s="20">
        <v>-2152455</v>
      </c>
      <c r="K11" s="24">
        <v>-22487080</v>
      </c>
      <c r="L11" s="24">
        <v>-3485600</v>
      </c>
      <c r="M11" s="20">
        <v>2020528</v>
      </c>
      <c r="N11" s="24">
        <v>-23952152</v>
      </c>
      <c r="O11" s="24"/>
      <c r="P11" s="24"/>
      <c r="Q11" s="20"/>
      <c r="R11" s="24"/>
      <c r="S11" s="24"/>
      <c r="T11" s="20"/>
      <c r="U11" s="24"/>
      <c r="V11" s="24"/>
      <c r="W11" s="24">
        <v>-26104607</v>
      </c>
      <c r="X11" s="20"/>
      <c r="Y11" s="24">
        <v>-26104607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-6268</v>
      </c>
      <c r="D12" s="18"/>
      <c r="E12" s="19"/>
      <c r="F12" s="20"/>
      <c r="G12" s="20"/>
      <c r="H12" s="20"/>
      <c r="I12" s="20"/>
      <c r="J12" s="20"/>
      <c r="K12" s="20"/>
      <c r="L12" s="20">
        <v>-19483</v>
      </c>
      <c r="M12" s="20"/>
      <c r="N12" s="20">
        <v>-19483</v>
      </c>
      <c r="O12" s="20"/>
      <c r="P12" s="20"/>
      <c r="Q12" s="20"/>
      <c r="R12" s="20"/>
      <c r="S12" s="20"/>
      <c r="T12" s="20"/>
      <c r="U12" s="20"/>
      <c r="V12" s="20"/>
      <c r="W12" s="20">
        <v>-19483</v>
      </c>
      <c r="X12" s="20"/>
      <c r="Y12" s="20">
        <v>-19483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217405002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-13078849</v>
      </c>
      <c r="J13" s="31">
        <f t="shared" si="0"/>
        <v>-13078849</v>
      </c>
      <c r="K13" s="31">
        <f t="shared" si="0"/>
        <v>-6456649</v>
      </c>
      <c r="L13" s="31">
        <f t="shared" si="0"/>
        <v>454217</v>
      </c>
      <c r="M13" s="31">
        <f t="shared" si="0"/>
        <v>14615873</v>
      </c>
      <c r="N13" s="31">
        <f t="shared" si="0"/>
        <v>8613441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-4465408</v>
      </c>
      <c r="X13" s="31">
        <f t="shared" si="0"/>
        <v>0</v>
      </c>
      <c r="Y13" s="31">
        <f t="shared" si="0"/>
        <v>-4465408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41948000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951191107</v>
      </c>
      <c r="D17" s="18"/>
      <c r="E17" s="19">
        <v>-26314539</v>
      </c>
      <c r="F17" s="20">
        <v>-26314539</v>
      </c>
      <c r="G17" s="24"/>
      <c r="H17" s="24"/>
      <c r="I17" s="24">
        <v>383830</v>
      </c>
      <c r="J17" s="20">
        <v>383830</v>
      </c>
      <c r="K17" s="24">
        <v>299805</v>
      </c>
      <c r="L17" s="24">
        <v>838495</v>
      </c>
      <c r="M17" s="20">
        <v>1421291</v>
      </c>
      <c r="N17" s="24">
        <v>2559591</v>
      </c>
      <c r="O17" s="24"/>
      <c r="P17" s="24"/>
      <c r="Q17" s="20"/>
      <c r="R17" s="24"/>
      <c r="S17" s="24"/>
      <c r="T17" s="20"/>
      <c r="U17" s="24"/>
      <c r="V17" s="24"/>
      <c r="W17" s="24">
        <v>2943421</v>
      </c>
      <c r="X17" s="20">
        <v>-13157262</v>
      </c>
      <c r="Y17" s="24">
        <v>16100683</v>
      </c>
      <c r="Z17" s="25">
        <v>-122.37107538027287</v>
      </c>
      <c r="AA17" s="26">
        <v>-26314539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993448824</v>
      </c>
      <c r="D25" s="29">
        <f t="shared" ref="D25:Y25" si="1">SUM(D15:D24)</f>
        <v>0</v>
      </c>
      <c r="E25" s="35">
        <f t="shared" si="1"/>
        <v>-26314539</v>
      </c>
      <c r="F25" s="36">
        <f t="shared" si="1"/>
        <v>-26314539</v>
      </c>
      <c r="G25" s="36">
        <f t="shared" si="1"/>
        <v>0</v>
      </c>
      <c r="H25" s="36">
        <f t="shared" si="1"/>
        <v>0</v>
      </c>
      <c r="I25" s="36">
        <f t="shared" si="1"/>
        <v>383830</v>
      </c>
      <c r="J25" s="36">
        <f t="shared" si="1"/>
        <v>383830</v>
      </c>
      <c r="K25" s="36">
        <f t="shared" si="1"/>
        <v>299805</v>
      </c>
      <c r="L25" s="36">
        <f t="shared" si="1"/>
        <v>838495</v>
      </c>
      <c r="M25" s="36">
        <f t="shared" si="1"/>
        <v>1421291</v>
      </c>
      <c r="N25" s="36">
        <f t="shared" si="1"/>
        <v>2559591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2943421</v>
      </c>
      <c r="X25" s="36">
        <f t="shared" si="1"/>
        <v>-13157262</v>
      </c>
      <c r="Y25" s="36">
        <f t="shared" si="1"/>
        <v>16100683</v>
      </c>
      <c r="Z25" s="37">
        <f>+IF(X25&lt;&gt;0,+(Y25/X25)*100,0)</f>
        <v>-122.37107538027287</v>
      </c>
      <c r="AA25" s="38">
        <f>SUM(AA15:AA24)</f>
        <v>-26314539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1210853826</v>
      </c>
      <c r="D26" s="29">
        <f>+D13+D25</f>
        <v>0</v>
      </c>
      <c r="E26" s="30">
        <f t="shared" si="2"/>
        <v>-26314539</v>
      </c>
      <c r="F26" s="31">
        <f t="shared" si="2"/>
        <v>-26314539</v>
      </c>
      <c r="G26" s="31">
        <f t="shared" si="2"/>
        <v>0</v>
      </c>
      <c r="H26" s="31">
        <f t="shared" si="2"/>
        <v>0</v>
      </c>
      <c r="I26" s="31">
        <f t="shared" si="2"/>
        <v>-12695019</v>
      </c>
      <c r="J26" s="31">
        <f t="shared" si="2"/>
        <v>-12695019</v>
      </c>
      <c r="K26" s="31">
        <f t="shared" si="2"/>
        <v>-6156844</v>
      </c>
      <c r="L26" s="31">
        <f t="shared" si="2"/>
        <v>1292712</v>
      </c>
      <c r="M26" s="31">
        <f t="shared" si="2"/>
        <v>16037164</v>
      </c>
      <c r="N26" s="31">
        <f t="shared" si="2"/>
        <v>11173032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-1521987</v>
      </c>
      <c r="X26" s="31">
        <f t="shared" si="2"/>
        <v>-13157262</v>
      </c>
      <c r="Y26" s="31">
        <f t="shared" si="2"/>
        <v>11635275</v>
      </c>
      <c r="Z26" s="32">
        <f>+IF(X26&lt;&gt;0,+(Y26/X26)*100,0)</f>
        <v>-88.432342534487802</v>
      </c>
      <c r="AA26" s="33">
        <f>+AA13+AA25</f>
        <v>-26314539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488039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161705207</v>
      </c>
      <c r="D32" s="18"/>
      <c r="E32" s="19"/>
      <c r="F32" s="20"/>
      <c r="G32" s="20"/>
      <c r="H32" s="20"/>
      <c r="I32" s="20">
        <v>-122277</v>
      </c>
      <c r="J32" s="20">
        <v>-122277</v>
      </c>
      <c r="K32" s="20">
        <v>553511</v>
      </c>
      <c r="L32" s="20">
        <v>-4949453</v>
      </c>
      <c r="M32" s="20">
        <v>-1213800</v>
      </c>
      <c r="N32" s="20">
        <v>-5609742</v>
      </c>
      <c r="O32" s="20"/>
      <c r="P32" s="20"/>
      <c r="Q32" s="20"/>
      <c r="R32" s="20"/>
      <c r="S32" s="20"/>
      <c r="T32" s="20"/>
      <c r="U32" s="20"/>
      <c r="V32" s="20"/>
      <c r="W32" s="20">
        <v>-5732019</v>
      </c>
      <c r="X32" s="20"/>
      <c r="Y32" s="20">
        <v>-5732019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11318242</v>
      </c>
      <c r="D33" s="18"/>
      <c r="E33" s="19"/>
      <c r="F33" s="20"/>
      <c r="G33" s="20"/>
      <c r="H33" s="20"/>
      <c r="I33" s="20"/>
      <c r="J33" s="20"/>
      <c r="K33" s="20"/>
      <c r="L33" s="20">
        <v>3008271</v>
      </c>
      <c r="M33" s="20">
        <v>251128236</v>
      </c>
      <c r="N33" s="20">
        <v>254136507</v>
      </c>
      <c r="O33" s="20"/>
      <c r="P33" s="20"/>
      <c r="Q33" s="20"/>
      <c r="R33" s="20"/>
      <c r="S33" s="20"/>
      <c r="T33" s="20"/>
      <c r="U33" s="20"/>
      <c r="V33" s="20"/>
      <c r="W33" s="20">
        <v>254136507</v>
      </c>
      <c r="X33" s="20"/>
      <c r="Y33" s="20">
        <v>254136507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100529550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5703067</v>
      </c>
      <c r="D35" s="18"/>
      <c r="E35" s="19"/>
      <c r="F35" s="20"/>
      <c r="G35" s="20"/>
      <c r="H35" s="20"/>
      <c r="I35" s="20">
        <v>618713</v>
      </c>
      <c r="J35" s="20">
        <v>618713</v>
      </c>
      <c r="K35" s="20">
        <v>-28428</v>
      </c>
      <c r="L35" s="20">
        <v>665904</v>
      </c>
      <c r="M35" s="20">
        <v>474259</v>
      </c>
      <c r="N35" s="20">
        <v>1111735</v>
      </c>
      <c r="O35" s="20"/>
      <c r="P35" s="20"/>
      <c r="Q35" s="20"/>
      <c r="R35" s="20"/>
      <c r="S35" s="20"/>
      <c r="T35" s="20"/>
      <c r="U35" s="20"/>
      <c r="V35" s="20"/>
      <c r="W35" s="20">
        <v>1730448</v>
      </c>
      <c r="X35" s="20"/>
      <c r="Y35" s="20">
        <v>1730448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279744105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496436</v>
      </c>
      <c r="J37" s="31">
        <f t="shared" si="3"/>
        <v>496436</v>
      </c>
      <c r="K37" s="31">
        <f t="shared" si="3"/>
        <v>525083</v>
      </c>
      <c r="L37" s="31">
        <f t="shared" si="3"/>
        <v>-1275278</v>
      </c>
      <c r="M37" s="31">
        <f t="shared" si="3"/>
        <v>250388695</v>
      </c>
      <c r="N37" s="31">
        <f t="shared" si="3"/>
        <v>249638500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250134936</v>
      </c>
      <c r="X37" s="31">
        <f t="shared" si="3"/>
        <v>0</v>
      </c>
      <c r="Y37" s="31">
        <f t="shared" si="3"/>
        <v>250134936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279744105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496436</v>
      </c>
      <c r="J44" s="31">
        <f t="shared" si="5"/>
        <v>496436</v>
      </c>
      <c r="K44" s="31">
        <f t="shared" si="5"/>
        <v>525083</v>
      </c>
      <c r="L44" s="31">
        <f t="shared" si="5"/>
        <v>-1275278</v>
      </c>
      <c r="M44" s="31">
        <f t="shared" si="5"/>
        <v>250388695</v>
      </c>
      <c r="N44" s="31">
        <f t="shared" si="5"/>
        <v>249638500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250134936</v>
      </c>
      <c r="X44" s="31">
        <f t="shared" si="5"/>
        <v>0</v>
      </c>
      <c r="Y44" s="31">
        <f t="shared" si="5"/>
        <v>250134936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931109721</v>
      </c>
      <c r="D45" s="42">
        <f t="shared" si="6"/>
        <v>0</v>
      </c>
      <c r="E45" s="43">
        <f t="shared" si="6"/>
        <v>-26314539</v>
      </c>
      <c r="F45" s="44">
        <f t="shared" si="6"/>
        <v>-26314539</v>
      </c>
      <c r="G45" s="44">
        <f t="shared" si="6"/>
        <v>0</v>
      </c>
      <c r="H45" s="44">
        <f t="shared" si="6"/>
        <v>0</v>
      </c>
      <c r="I45" s="44">
        <f t="shared" si="6"/>
        <v>-13191455</v>
      </c>
      <c r="J45" s="44">
        <f t="shared" si="6"/>
        <v>-13191455</v>
      </c>
      <c r="K45" s="44">
        <f t="shared" si="6"/>
        <v>-6681927</v>
      </c>
      <c r="L45" s="44">
        <f t="shared" si="6"/>
        <v>2567990</v>
      </c>
      <c r="M45" s="44">
        <f t="shared" si="6"/>
        <v>-234351531</v>
      </c>
      <c r="N45" s="44">
        <f t="shared" si="6"/>
        <v>-238465468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-251656923</v>
      </c>
      <c r="X45" s="44">
        <f t="shared" si="6"/>
        <v>-13157262</v>
      </c>
      <c r="Y45" s="44">
        <f t="shared" si="6"/>
        <v>-238499661</v>
      </c>
      <c r="Z45" s="45">
        <f>+IF(X45&lt;&gt;0,+(Y45/X45)*100,0)</f>
        <v>1812.684591976659</v>
      </c>
      <c r="AA45" s="46">
        <f>+AA26-AA44</f>
        <v>-26314539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1881098023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1881098023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52461990</v>
      </c>
      <c r="D7" s="18"/>
      <c r="E7" s="19">
        <v>107134789</v>
      </c>
      <c r="F7" s="20">
        <v>107134789</v>
      </c>
      <c r="G7" s="20">
        <v>86854975</v>
      </c>
      <c r="H7" s="20">
        <v>-23286438</v>
      </c>
      <c r="I7" s="20">
        <v>3485181</v>
      </c>
      <c r="J7" s="20">
        <v>67053718</v>
      </c>
      <c r="K7" s="20">
        <v>175232</v>
      </c>
      <c r="L7" s="20">
        <v>4032375</v>
      </c>
      <c r="M7" s="20">
        <v>1259933</v>
      </c>
      <c r="N7" s="20">
        <v>5467540</v>
      </c>
      <c r="O7" s="20"/>
      <c r="P7" s="20"/>
      <c r="Q7" s="20"/>
      <c r="R7" s="20"/>
      <c r="S7" s="20"/>
      <c r="T7" s="20"/>
      <c r="U7" s="20"/>
      <c r="V7" s="20"/>
      <c r="W7" s="20">
        <v>72521258</v>
      </c>
      <c r="X7" s="20">
        <v>53567406</v>
      </c>
      <c r="Y7" s="20">
        <v>18953852</v>
      </c>
      <c r="Z7" s="21">
        <v>35.383180585597145</v>
      </c>
      <c r="AA7" s="22">
        <v>107134789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52461990</v>
      </c>
      <c r="D13" s="29">
        <f>SUM(D6:D12)</f>
        <v>0</v>
      </c>
      <c r="E13" s="30">
        <f t="shared" si="0"/>
        <v>107134789</v>
      </c>
      <c r="F13" s="31">
        <f t="shared" si="0"/>
        <v>107134789</v>
      </c>
      <c r="G13" s="31">
        <f t="shared" si="0"/>
        <v>86854975</v>
      </c>
      <c r="H13" s="31">
        <f t="shared" si="0"/>
        <v>-23286438</v>
      </c>
      <c r="I13" s="31">
        <f t="shared" si="0"/>
        <v>3485181</v>
      </c>
      <c r="J13" s="31">
        <f t="shared" si="0"/>
        <v>67053718</v>
      </c>
      <c r="K13" s="31">
        <f t="shared" si="0"/>
        <v>175232</v>
      </c>
      <c r="L13" s="31">
        <f t="shared" si="0"/>
        <v>4032375</v>
      </c>
      <c r="M13" s="31">
        <f t="shared" si="0"/>
        <v>1259933</v>
      </c>
      <c r="N13" s="31">
        <f t="shared" si="0"/>
        <v>5467540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72521258</v>
      </c>
      <c r="X13" s="31">
        <f t="shared" si="0"/>
        <v>53567406</v>
      </c>
      <c r="Y13" s="31">
        <f t="shared" si="0"/>
        <v>18953852</v>
      </c>
      <c r="Z13" s="32">
        <f>+IF(X13&lt;&gt;0,+(Y13/X13)*100,0)</f>
        <v>35.383180585597145</v>
      </c>
      <c r="AA13" s="33">
        <f>SUM(AA6:AA12)</f>
        <v>107134789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377114537</v>
      </c>
      <c r="D17" s="18"/>
      <c r="E17" s="19">
        <v>382623470</v>
      </c>
      <c r="F17" s="20">
        <v>382623470</v>
      </c>
      <c r="G17" s="24">
        <v>362501877</v>
      </c>
      <c r="H17" s="24">
        <v>14675803</v>
      </c>
      <c r="I17" s="24"/>
      <c r="J17" s="20">
        <v>377177680</v>
      </c>
      <c r="K17" s="24">
        <v>4433081</v>
      </c>
      <c r="L17" s="24">
        <v>398774</v>
      </c>
      <c r="M17" s="20">
        <v>961489</v>
      </c>
      <c r="N17" s="24">
        <v>5793344</v>
      </c>
      <c r="O17" s="24"/>
      <c r="P17" s="24"/>
      <c r="Q17" s="20"/>
      <c r="R17" s="24"/>
      <c r="S17" s="24"/>
      <c r="T17" s="20"/>
      <c r="U17" s="24"/>
      <c r="V17" s="24"/>
      <c r="W17" s="24">
        <v>382971024</v>
      </c>
      <c r="X17" s="20">
        <v>191311764</v>
      </c>
      <c r="Y17" s="24">
        <v>191659260</v>
      </c>
      <c r="Z17" s="25">
        <v>100.18163859489582</v>
      </c>
      <c r="AA17" s="26">
        <v>382623470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377114537</v>
      </c>
      <c r="D25" s="29">
        <f t="shared" ref="D25:Y25" si="1">SUM(D15:D24)</f>
        <v>0</v>
      </c>
      <c r="E25" s="35">
        <f t="shared" si="1"/>
        <v>382623470</v>
      </c>
      <c r="F25" s="36">
        <f t="shared" si="1"/>
        <v>382623470</v>
      </c>
      <c r="G25" s="36">
        <f t="shared" si="1"/>
        <v>362501877</v>
      </c>
      <c r="H25" s="36">
        <f t="shared" si="1"/>
        <v>14675803</v>
      </c>
      <c r="I25" s="36">
        <f t="shared" si="1"/>
        <v>0</v>
      </c>
      <c r="J25" s="36">
        <f t="shared" si="1"/>
        <v>377177680</v>
      </c>
      <c r="K25" s="36">
        <f t="shared" si="1"/>
        <v>4433081</v>
      </c>
      <c r="L25" s="36">
        <f t="shared" si="1"/>
        <v>398774</v>
      </c>
      <c r="M25" s="36">
        <f t="shared" si="1"/>
        <v>961489</v>
      </c>
      <c r="N25" s="36">
        <f t="shared" si="1"/>
        <v>5793344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382971024</v>
      </c>
      <c r="X25" s="36">
        <f t="shared" si="1"/>
        <v>191311764</v>
      </c>
      <c r="Y25" s="36">
        <f t="shared" si="1"/>
        <v>191659260</v>
      </c>
      <c r="Z25" s="37">
        <f>+IF(X25&lt;&gt;0,+(Y25/X25)*100,0)</f>
        <v>100.18163859489582</v>
      </c>
      <c r="AA25" s="38">
        <f>SUM(AA15:AA24)</f>
        <v>382623470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429576527</v>
      </c>
      <c r="D26" s="29">
        <f>+D13+D25</f>
        <v>0</v>
      </c>
      <c r="E26" s="30">
        <f t="shared" si="2"/>
        <v>489758259</v>
      </c>
      <c r="F26" s="31">
        <f t="shared" si="2"/>
        <v>489758259</v>
      </c>
      <c r="G26" s="31">
        <f t="shared" si="2"/>
        <v>449356852</v>
      </c>
      <c r="H26" s="31">
        <f t="shared" si="2"/>
        <v>-8610635</v>
      </c>
      <c r="I26" s="31">
        <f t="shared" si="2"/>
        <v>3485181</v>
      </c>
      <c r="J26" s="31">
        <f t="shared" si="2"/>
        <v>444231398</v>
      </c>
      <c r="K26" s="31">
        <f t="shared" si="2"/>
        <v>4608313</v>
      </c>
      <c r="L26" s="31">
        <f t="shared" si="2"/>
        <v>4431149</v>
      </c>
      <c r="M26" s="31">
        <f t="shared" si="2"/>
        <v>2221422</v>
      </c>
      <c r="N26" s="31">
        <f t="shared" si="2"/>
        <v>11260884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455492282</v>
      </c>
      <c r="X26" s="31">
        <f t="shared" si="2"/>
        <v>244879170</v>
      </c>
      <c r="Y26" s="31">
        <f t="shared" si="2"/>
        <v>210613112</v>
      </c>
      <c r="Z26" s="32">
        <f>+IF(X26&lt;&gt;0,+(Y26/X26)*100,0)</f>
        <v>86.006952735097883</v>
      </c>
      <c r="AA26" s="33">
        <f>+AA13+AA25</f>
        <v>489758259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20330725</v>
      </c>
      <c r="D31" s="18"/>
      <c r="E31" s="19">
        <v>56000000</v>
      </c>
      <c r="F31" s="20">
        <v>56000000</v>
      </c>
      <c r="G31" s="20">
        <v>20348480</v>
      </c>
      <c r="H31" s="20">
        <v>207002</v>
      </c>
      <c r="I31" s="20">
        <v>131407</v>
      </c>
      <c r="J31" s="20">
        <v>20686889</v>
      </c>
      <c r="K31" s="20">
        <v>135859</v>
      </c>
      <c r="L31" s="20">
        <v>53481</v>
      </c>
      <c r="M31" s="20">
        <v>183619</v>
      </c>
      <c r="N31" s="20">
        <v>372959</v>
      </c>
      <c r="O31" s="20"/>
      <c r="P31" s="20"/>
      <c r="Q31" s="20"/>
      <c r="R31" s="20"/>
      <c r="S31" s="20"/>
      <c r="T31" s="20"/>
      <c r="U31" s="20"/>
      <c r="V31" s="20"/>
      <c r="W31" s="20">
        <v>21059848</v>
      </c>
      <c r="X31" s="20">
        <v>27999990</v>
      </c>
      <c r="Y31" s="20">
        <v>-6940142</v>
      </c>
      <c r="Z31" s="21">
        <v>-24.786230280796527</v>
      </c>
      <c r="AA31" s="22">
        <v>56000000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>
        <v>2951203</v>
      </c>
      <c r="D33" s="18"/>
      <c r="E33" s="19"/>
      <c r="F33" s="20"/>
      <c r="G33" s="20">
        <v>3751203</v>
      </c>
      <c r="H33" s="20">
        <v>1000000</v>
      </c>
      <c r="I33" s="20"/>
      <c r="J33" s="20">
        <v>4751203</v>
      </c>
      <c r="K33" s="20"/>
      <c r="L33" s="20">
        <v>1000000</v>
      </c>
      <c r="M33" s="20">
        <v>2000000</v>
      </c>
      <c r="N33" s="20">
        <v>3000000</v>
      </c>
      <c r="O33" s="20"/>
      <c r="P33" s="20"/>
      <c r="Q33" s="20"/>
      <c r="R33" s="20"/>
      <c r="S33" s="20"/>
      <c r="T33" s="20"/>
      <c r="U33" s="20"/>
      <c r="V33" s="20"/>
      <c r="W33" s="20">
        <v>7751203</v>
      </c>
      <c r="X33" s="20">
        <v>-6</v>
      </c>
      <c r="Y33" s="20">
        <v>7751209</v>
      </c>
      <c r="Z33" s="21">
        <v>-129186816.66666667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15500792</v>
      </c>
      <c r="D35" s="18"/>
      <c r="E35" s="19"/>
      <c r="F35" s="20"/>
      <c r="G35" s="20">
        <v>19417185</v>
      </c>
      <c r="H35" s="20">
        <v>-2289600</v>
      </c>
      <c r="I35" s="20">
        <v>355054</v>
      </c>
      <c r="J35" s="20">
        <v>17482639</v>
      </c>
      <c r="K35" s="20">
        <v>-149730</v>
      </c>
      <c r="L35" s="20">
        <v>160263</v>
      </c>
      <c r="M35" s="20">
        <v>88841</v>
      </c>
      <c r="N35" s="20">
        <v>99374</v>
      </c>
      <c r="O35" s="20"/>
      <c r="P35" s="20"/>
      <c r="Q35" s="20"/>
      <c r="R35" s="20"/>
      <c r="S35" s="20"/>
      <c r="T35" s="20"/>
      <c r="U35" s="20"/>
      <c r="V35" s="20"/>
      <c r="W35" s="20">
        <v>17582013</v>
      </c>
      <c r="X35" s="20"/>
      <c r="Y35" s="20">
        <v>17582013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38782720</v>
      </c>
      <c r="D37" s="29">
        <f t="shared" ref="D37:Y37" si="3">SUM(D29:D36)</f>
        <v>0</v>
      </c>
      <c r="E37" s="30">
        <f t="shared" si="3"/>
        <v>56000000</v>
      </c>
      <c r="F37" s="31">
        <f t="shared" si="3"/>
        <v>56000000</v>
      </c>
      <c r="G37" s="31">
        <f t="shared" si="3"/>
        <v>43516868</v>
      </c>
      <c r="H37" s="31">
        <f t="shared" si="3"/>
        <v>-1082598</v>
      </c>
      <c r="I37" s="31">
        <f t="shared" si="3"/>
        <v>486461</v>
      </c>
      <c r="J37" s="31">
        <f t="shared" si="3"/>
        <v>42920731</v>
      </c>
      <c r="K37" s="31">
        <f t="shared" si="3"/>
        <v>-13871</v>
      </c>
      <c r="L37" s="31">
        <f t="shared" si="3"/>
        <v>1213744</v>
      </c>
      <c r="M37" s="31">
        <f t="shared" si="3"/>
        <v>2272460</v>
      </c>
      <c r="N37" s="31">
        <f t="shared" si="3"/>
        <v>3472333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46393064</v>
      </c>
      <c r="X37" s="31">
        <f t="shared" si="3"/>
        <v>27999978</v>
      </c>
      <c r="Y37" s="31">
        <f t="shared" si="3"/>
        <v>18393086</v>
      </c>
      <c r="Z37" s="32">
        <f>+IF(X37&lt;&gt;0,+(Y37/X37)*100,0)</f>
        <v>65.689644470434942</v>
      </c>
      <c r="AA37" s="33">
        <f>SUM(AA29:AA36)</f>
        <v>56000000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38782720</v>
      </c>
      <c r="D44" s="29">
        <f>+D37+D43</f>
        <v>0</v>
      </c>
      <c r="E44" s="30">
        <f t="shared" si="5"/>
        <v>56000000</v>
      </c>
      <c r="F44" s="31">
        <f t="shared" si="5"/>
        <v>56000000</v>
      </c>
      <c r="G44" s="31">
        <f t="shared" si="5"/>
        <v>43516868</v>
      </c>
      <c r="H44" s="31">
        <f t="shared" si="5"/>
        <v>-1082598</v>
      </c>
      <c r="I44" s="31">
        <f t="shared" si="5"/>
        <v>486461</v>
      </c>
      <c r="J44" s="31">
        <f t="shared" si="5"/>
        <v>42920731</v>
      </c>
      <c r="K44" s="31">
        <f t="shared" si="5"/>
        <v>-13871</v>
      </c>
      <c r="L44" s="31">
        <f t="shared" si="5"/>
        <v>1213744</v>
      </c>
      <c r="M44" s="31">
        <f t="shared" si="5"/>
        <v>2272460</v>
      </c>
      <c r="N44" s="31">
        <f t="shared" si="5"/>
        <v>3472333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46393064</v>
      </c>
      <c r="X44" s="31">
        <f t="shared" si="5"/>
        <v>27999978</v>
      </c>
      <c r="Y44" s="31">
        <f t="shared" si="5"/>
        <v>18393086</v>
      </c>
      <c r="Z44" s="32">
        <f>+IF(X44&lt;&gt;0,+(Y44/X44)*100,0)</f>
        <v>65.689644470434942</v>
      </c>
      <c r="AA44" s="33">
        <f>+AA37+AA43</f>
        <v>56000000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390793807</v>
      </c>
      <c r="D45" s="42">
        <f t="shared" si="6"/>
        <v>0</v>
      </c>
      <c r="E45" s="43">
        <f t="shared" si="6"/>
        <v>433758259</v>
      </c>
      <c r="F45" s="44">
        <f t="shared" si="6"/>
        <v>433758259</v>
      </c>
      <c r="G45" s="44">
        <f t="shared" si="6"/>
        <v>405839984</v>
      </c>
      <c r="H45" s="44">
        <f t="shared" si="6"/>
        <v>-7528037</v>
      </c>
      <c r="I45" s="44">
        <f t="shared" si="6"/>
        <v>2998720</v>
      </c>
      <c r="J45" s="44">
        <f t="shared" si="6"/>
        <v>401310667</v>
      </c>
      <c r="K45" s="44">
        <f t="shared" si="6"/>
        <v>4622184</v>
      </c>
      <c r="L45" s="44">
        <f t="shared" si="6"/>
        <v>3217405</v>
      </c>
      <c r="M45" s="44">
        <f t="shared" si="6"/>
        <v>-51038</v>
      </c>
      <c r="N45" s="44">
        <f t="shared" si="6"/>
        <v>7788551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409099218</v>
      </c>
      <c r="X45" s="44">
        <f t="shared" si="6"/>
        <v>216879192</v>
      </c>
      <c r="Y45" s="44">
        <f t="shared" si="6"/>
        <v>192220026</v>
      </c>
      <c r="Z45" s="45">
        <f>+IF(X45&lt;&gt;0,+(Y45/X45)*100,0)</f>
        <v>88.629999137953263</v>
      </c>
      <c r="AA45" s="46">
        <f>+AA26-AA44</f>
        <v>433758259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-223887129</v>
      </c>
      <c r="D47" s="18"/>
      <c r="E47" s="19">
        <v>-99795869</v>
      </c>
      <c r="F47" s="20">
        <v>-99795869</v>
      </c>
      <c r="G47" s="20">
        <v>-173285060</v>
      </c>
      <c r="H47" s="20">
        <v>-142234494</v>
      </c>
      <c r="I47" s="20">
        <v>-39884171</v>
      </c>
      <c r="J47" s="20">
        <v>-355403725</v>
      </c>
      <c r="K47" s="20">
        <v>-1574621</v>
      </c>
      <c r="L47" s="20">
        <v>-14749584</v>
      </c>
      <c r="M47" s="20">
        <v>-14976057</v>
      </c>
      <c r="N47" s="20">
        <v>-31300262</v>
      </c>
      <c r="O47" s="20"/>
      <c r="P47" s="20"/>
      <c r="Q47" s="20"/>
      <c r="R47" s="20"/>
      <c r="S47" s="20"/>
      <c r="T47" s="20"/>
      <c r="U47" s="20"/>
      <c r="V47" s="20"/>
      <c r="W47" s="20">
        <v>-386703987</v>
      </c>
      <c r="X47" s="20">
        <v>-49897944</v>
      </c>
      <c r="Y47" s="20">
        <v>-336806043</v>
      </c>
      <c r="Z47" s="47">
        <v>674.98982122389646</v>
      </c>
      <c r="AA47" s="22">
        <v>-99795869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-223887129</v>
      </c>
      <c r="D50" s="50">
        <f t="shared" ref="D50:Y50" si="7">SUM(D47:D49)</f>
        <v>0</v>
      </c>
      <c r="E50" s="51">
        <f t="shared" si="7"/>
        <v>-99795869</v>
      </c>
      <c r="F50" s="52">
        <f t="shared" si="7"/>
        <v>-99795869</v>
      </c>
      <c r="G50" s="52">
        <f t="shared" si="7"/>
        <v>-173285060</v>
      </c>
      <c r="H50" s="52">
        <f t="shared" si="7"/>
        <v>-142234494</v>
      </c>
      <c r="I50" s="52">
        <f t="shared" si="7"/>
        <v>-39884171</v>
      </c>
      <c r="J50" s="52">
        <f t="shared" si="7"/>
        <v>-355403725</v>
      </c>
      <c r="K50" s="52">
        <f t="shared" si="7"/>
        <v>-1574621</v>
      </c>
      <c r="L50" s="52">
        <f t="shared" si="7"/>
        <v>-14749584</v>
      </c>
      <c r="M50" s="52">
        <f t="shared" si="7"/>
        <v>-14976057</v>
      </c>
      <c r="N50" s="52">
        <f t="shared" si="7"/>
        <v>-31300262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-386703987</v>
      </c>
      <c r="X50" s="52">
        <f t="shared" si="7"/>
        <v>-49897944</v>
      </c>
      <c r="Y50" s="52">
        <f t="shared" si="7"/>
        <v>-336806043</v>
      </c>
      <c r="Z50" s="53">
        <f>+IF(X50&lt;&gt;0,+(Y50/X50)*100,0)</f>
        <v>674.98982122389646</v>
      </c>
      <c r="AA50" s="54">
        <f>SUM(AA47:AA49)</f>
        <v>-99795869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152544218</v>
      </c>
      <c r="D6" s="18"/>
      <c r="E6" s="19">
        <v>-115361746</v>
      </c>
      <c r="F6" s="20">
        <v>-115361746</v>
      </c>
      <c r="G6" s="20"/>
      <c r="H6" s="20">
        <v>12169904</v>
      </c>
      <c r="I6" s="20">
        <v>2847315</v>
      </c>
      <c r="J6" s="20">
        <v>15017219</v>
      </c>
      <c r="K6" s="20">
        <v>13389194</v>
      </c>
      <c r="L6" s="20">
        <v>-6757252</v>
      </c>
      <c r="M6" s="20">
        <v>-24384706</v>
      </c>
      <c r="N6" s="20">
        <v>-17752764</v>
      </c>
      <c r="O6" s="20"/>
      <c r="P6" s="20"/>
      <c r="Q6" s="20"/>
      <c r="R6" s="20"/>
      <c r="S6" s="20"/>
      <c r="T6" s="20"/>
      <c r="U6" s="20"/>
      <c r="V6" s="20"/>
      <c r="W6" s="20">
        <v>-2735545</v>
      </c>
      <c r="X6" s="20">
        <v>-57680874</v>
      </c>
      <c r="Y6" s="20">
        <v>54945329</v>
      </c>
      <c r="Z6" s="21">
        <v>-95.257448768893482</v>
      </c>
      <c r="AA6" s="22">
        <v>-115361746</v>
      </c>
    </row>
    <row r="7" spans="1:27" ht="13.5" x14ac:dyDescent="0.25">
      <c r="A7" s="23" t="s">
        <v>35</v>
      </c>
      <c r="B7" s="17" t="s">
        <v>32</v>
      </c>
      <c r="C7" s="18">
        <v>41590144</v>
      </c>
      <c r="D7" s="18"/>
      <c r="E7" s="19">
        <v>36293551</v>
      </c>
      <c r="F7" s="20">
        <v>36293551</v>
      </c>
      <c r="G7" s="20"/>
      <c r="H7" s="20">
        <v>2438240</v>
      </c>
      <c r="I7" s="20">
        <v>-7311097</v>
      </c>
      <c r="J7" s="20">
        <v>-4872857</v>
      </c>
      <c r="K7" s="20">
        <v>-591491</v>
      </c>
      <c r="L7" s="20">
        <v>3978626</v>
      </c>
      <c r="M7" s="20">
        <v>3008825</v>
      </c>
      <c r="N7" s="20">
        <v>6395960</v>
      </c>
      <c r="O7" s="20"/>
      <c r="P7" s="20"/>
      <c r="Q7" s="20"/>
      <c r="R7" s="20"/>
      <c r="S7" s="20"/>
      <c r="T7" s="20"/>
      <c r="U7" s="20"/>
      <c r="V7" s="20"/>
      <c r="W7" s="20">
        <v>1523103</v>
      </c>
      <c r="X7" s="20">
        <v>49971878</v>
      </c>
      <c r="Y7" s="20">
        <v>-48448775</v>
      </c>
      <c r="Z7" s="21">
        <v>-96.952079727722065</v>
      </c>
      <c r="AA7" s="22">
        <v>36293551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-61166363</v>
      </c>
      <c r="D10" s="18"/>
      <c r="E10" s="19"/>
      <c r="F10" s="20"/>
      <c r="G10" s="20"/>
      <c r="H10" s="20"/>
      <c r="I10" s="20">
        <v>-690960</v>
      </c>
      <c r="J10" s="20">
        <v>-690960</v>
      </c>
      <c r="K10" s="20">
        <v>-10885</v>
      </c>
      <c r="L10" s="20">
        <v>4830553</v>
      </c>
      <c r="M10" s="20">
        <v>1243221</v>
      </c>
      <c r="N10" s="20">
        <v>6062889</v>
      </c>
      <c r="O10" s="20"/>
      <c r="P10" s="20"/>
      <c r="Q10" s="20"/>
      <c r="R10" s="20"/>
      <c r="S10" s="20"/>
      <c r="T10" s="20"/>
      <c r="U10" s="20"/>
      <c r="V10" s="20"/>
      <c r="W10" s="20">
        <v>5371929</v>
      </c>
      <c r="X10" s="20"/>
      <c r="Y10" s="20">
        <v>5371929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137520735</v>
      </c>
      <c r="D11" s="18"/>
      <c r="E11" s="19"/>
      <c r="F11" s="20"/>
      <c r="G11" s="24"/>
      <c r="H11" s="24">
        <v>179648</v>
      </c>
      <c r="I11" s="24">
        <v>5834984</v>
      </c>
      <c r="J11" s="20">
        <v>6014632</v>
      </c>
      <c r="K11" s="24">
        <v>2039737</v>
      </c>
      <c r="L11" s="24">
        <v>1727610</v>
      </c>
      <c r="M11" s="20">
        <v>2368407</v>
      </c>
      <c r="N11" s="24">
        <v>6135754</v>
      </c>
      <c r="O11" s="24"/>
      <c r="P11" s="24"/>
      <c r="Q11" s="20"/>
      <c r="R11" s="24"/>
      <c r="S11" s="24"/>
      <c r="T11" s="20"/>
      <c r="U11" s="24"/>
      <c r="V11" s="24"/>
      <c r="W11" s="24">
        <v>12150386</v>
      </c>
      <c r="X11" s="20"/>
      <c r="Y11" s="24">
        <v>12150386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-294601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270194133</v>
      </c>
      <c r="D13" s="29">
        <f>SUM(D6:D12)</f>
        <v>0</v>
      </c>
      <c r="E13" s="30">
        <f t="shared" si="0"/>
        <v>-79068195</v>
      </c>
      <c r="F13" s="31">
        <f t="shared" si="0"/>
        <v>-79068195</v>
      </c>
      <c r="G13" s="31">
        <f t="shared" si="0"/>
        <v>0</v>
      </c>
      <c r="H13" s="31">
        <f t="shared" si="0"/>
        <v>14787792</v>
      </c>
      <c r="I13" s="31">
        <f t="shared" si="0"/>
        <v>680242</v>
      </c>
      <c r="J13" s="31">
        <f t="shared" si="0"/>
        <v>15468034</v>
      </c>
      <c r="K13" s="31">
        <f t="shared" si="0"/>
        <v>14826555</v>
      </c>
      <c r="L13" s="31">
        <f t="shared" si="0"/>
        <v>3779537</v>
      </c>
      <c r="M13" s="31">
        <f t="shared" si="0"/>
        <v>-17764253</v>
      </c>
      <c r="N13" s="31">
        <f t="shared" si="0"/>
        <v>841839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16309873</v>
      </c>
      <c r="X13" s="31">
        <f t="shared" si="0"/>
        <v>-7708996</v>
      </c>
      <c r="Y13" s="31">
        <f t="shared" si="0"/>
        <v>24018869</v>
      </c>
      <c r="Z13" s="32">
        <f>+IF(X13&lt;&gt;0,+(Y13/X13)*100,0)</f>
        <v>-311.56935351892776</v>
      </c>
      <c r="AA13" s="33">
        <f>SUM(AA6:AA12)</f>
        <v>-79068195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58624047</v>
      </c>
      <c r="D17" s="18"/>
      <c r="E17" s="19">
        <v>964392745</v>
      </c>
      <c r="F17" s="20">
        <v>964392745</v>
      </c>
      <c r="G17" s="24"/>
      <c r="H17" s="24">
        <v>-3337406</v>
      </c>
      <c r="I17" s="24">
        <v>-2505138</v>
      </c>
      <c r="J17" s="20">
        <v>-5842544</v>
      </c>
      <c r="K17" s="24">
        <v>519599</v>
      </c>
      <c r="L17" s="24">
        <v>-6727620</v>
      </c>
      <c r="M17" s="20">
        <v>-1659956</v>
      </c>
      <c r="N17" s="24">
        <v>-7867977</v>
      </c>
      <c r="O17" s="24"/>
      <c r="P17" s="24"/>
      <c r="Q17" s="20"/>
      <c r="R17" s="24"/>
      <c r="S17" s="24"/>
      <c r="T17" s="20"/>
      <c r="U17" s="24"/>
      <c r="V17" s="24"/>
      <c r="W17" s="24">
        <v>-13710521</v>
      </c>
      <c r="X17" s="20">
        <v>962306227</v>
      </c>
      <c r="Y17" s="24">
        <v>-976016748</v>
      </c>
      <c r="Z17" s="25">
        <v>-101.42475654997503</v>
      </c>
      <c r="AA17" s="26">
        <v>964392745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58624047</v>
      </c>
      <c r="D25" s="29">
        <f t="shared" ref="D25:Y25" si="1">SUM(D15:D24)</f>
        <v>0</v>
      </c>
      <c r="E25" s="35">
        <f t="shared" si="1"/>
        <v>964392745</v>
      </c>
      <c r="F25" s="36">
        <f t="shared" si="1"/>
        <v>964392745</v>
      </c>
      <c r="G25" s="36">
        <f t="shared" si="1"/>
        <v>0</v>
      </c>
      <c r="H25" s="36">
        <f t="shared" si="1"/>
        <v>-3337406</v>
      </c>
      <c r="I25" s="36">
        <f t="shared" si="1"/>
        <v>-2505138</v>
      </c>
      <c r="J25" s="36">
        <f t="shared" si="1"/>
        <v>-5842544</v>
      </c>
      <c r="K25" s="36">
        <f t="shared" si="1"/>
        <v>519599</v>
      </c>
      <c r="L25" s="36">
        <f t="shared" si="1"/>
        <v>-6727620</v>
      </c>
      <c r="M25" s="36">
        <f t="shared" si="1"/>
        <v>-1659956</v>
      </c>
      <c r="N25" s="36">
        <f t="shared" si="1"/>
        <v>-7867977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-13710521</v>
      </c>
      <c r="X25" s="36">
        <f t="shared" si="1"/>
        <v>962306227</v>
      </c>
      <c r="Y25" s="36">
        <f t="shared" si="1"/>
        <v>-976016748</v>
      </c>
      <c r="Z25" s="37">
        <f>+IF(X25&lt;&gt;0,+(Y25/X25)*100,0)</f>
        <v>-101.42475654997503</v>
      </c>
      <c r="AA25" s="38">
        <f>SUM(AA15:AA24)</f>
        <v>964392745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328818180</v>
      </c>
      <c r="D26" s="29">
        <f>+D13+D25</f>
        <v>0</v>
      </c>
      <c r="E26" s="30">
        <f t="shared" si="2"/>
        <v>885324550</v>
      </c>
      <c r="F26" s="31">
        <f t="shared" si="2"/>
        <v>885324550</v>
      </c>
      <c r="G26" s="31">
        <f t="shared" si="2"/>
        <v>0</v>
      </c>
      <c r="H26" s="31">
        <f t="shared" si="2"/>
        <v>11450386</v>
      </c>
      <c r="I26" s="31">
        <f t="shared" si="2"/>
        <v>-1824896</v>
      </c>
      <c r="J26" s="31">
        <f t="shared" si="2"/>
        <v>9625490</v>
      </c>
      <c r="K26" s="31">
        <f t="shared" si="2"/>
        <v>15346154</v>
      </c>
      <c r="L26" s="31">
        <f t="shared" si="2"/>
        <v>-2948083</v>
      </c>
      <c r="M26" s="31">
        <f t="shared" si="2"/>
        <v>-19424209</v>
      </c>
      <c r="N26" s="31">
        <f t="shared" si="2"/>
        <v>-7026138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2599352</v>
      </c>
      <c r="X26" s="31">
        <f t="shared" si="2"/>
        <v>954597231</v>
      </c>
      <c r="Y26" s="31">
        <f t="shared" si="2"/>
        <v>-951997879</v>
      </c>
      <c r="Z26" s="32">
        <f>+IF(X26&lt;&gt;0,+(Y26/X26)*100,0)</f>
        <v>-99.727701703337544</v>
      </c>
      <c r="AA26" s="33">
        <f>+AA13+AA25</f>
        <v>885324550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2244867</v>
      </c>
      <c r="D31" s="18"/>
      <c r="E31" s="19"/>
      <c r="F31" s="20"/>
      <c r="G31" s="20"/>
      <c r="H31" s="20">
        <v>-2743</v>
      </c>
      <c r="I31" s="20">
        <v>-11</v>
      </c>
      <c r="J31" s="20">
        <v>-2754</v>
      </c>
      <c r="K31" s="20">
        <v>-6542</v>
      </c>
      <c r="L31" s="20">
        <v>-5909</v>
      </c>
      <c r="M31" s="20"/>
      <c r="N31" s="20">
        <v>-12451</v>
      </c>
      <c r="O31" s="20"/>
      <c r="P31" s="20"/>
      <c r="Q31" s="20"/>
      <c r="R31" s="20"/>
      <c r="S31" s="20"/>
      <c r="T31" s="20"/>
      <c r="U31" s="20"/>
      <c r="V31" s="20"/>
      <c r="W31" s="20">
        <v>-15205</v>
      </c>
      <c r="X31" s="20"/>
      <c r="Y31" s="20">
        <v>-15205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532447704</v>
      </c>
      <c r="D32" s="18"/>
      <c r="E32" s="19">
        <v>358848047</v>
      </c>
      <c r="F32" s="20">
        <v>358848047</v>
      </c>
      <c r="G32" s="20"/>
      <c r="H32" s="20">
        <v>-4137732</v>
      </c>
      <c r="I32" s="20">
        <v>38790944</v>
      </c>
      <c r="J32" s="20">
        <v>34653212</v>
      </c>
      <c r="K32" s="20">
        <v>16992233</v>
      </c>
      <c r="L32" s="20">
        <v>-8773877</v>
      </c>
      <c r="M32" s="20">
        <v>-20147008</v>
      </c>
      <c r="N32" s="20">
        <v>-11928652</v>
      </c>
      <c r="O32" s="20"/>
      <c r="P32" s="20"/>
      <c r="Q32" s="20"/>
      <c r="R32" s="20"/>
      <c r="S32" s="20"/>
      <c r="T32" s="20"/>
      <c r="U32" s="20"/>
      <c r="V32" s="20"/>
      <c r="W32" s="20">
        <v>22724560</v>
      </c>
      <c r="X32" s="20">
        <v>404424018</v>
      </c>
      <c r="Y32" s="20">
        <v>-381699458</v>
      </c>
      <c r="Z32" s="21">
        <v>-94.381006322923184</v>
      </c>
      <c r="AA32" s="22">
        <v>358848047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-4799000</v>
      </c>
      <c r="F33" s="20">
        <v>-4799000</v>
      </c>
      <c r="G33" s="20"/>
      <c r="H33" s="20"/>
      <c r="I33" s="20"/>
      <c r="J33" s="20"/>
      <c r="K33" s="20">
        <v>-2795511</v>
      </c>
      <c r="L33" s="20"/>
      <c r="M33" s="20"/>
      <c r="N33" s="20">
        <v>-2795511</v>
      </c>
      <c r="O33" s="20"/>
      <c r="P33" s="20"/>
      <c r="Q33" s="20"/>
      <c r="R33" s="20"/>
      <c r="S33" s="20"/>
      <c r="T33" s="20"/>
      <c r="U33" s="20"/>
      <c r="V33" s="20"/>
      <c r="W33" s="20">
        <v>-2795511</v>
      </c>
      <c r="X33" s="20">
        <v>-2399502</v>
      </c>
      <c r="Y33" s="20">
        <v>-396009</v>
      </c>
      <c r="Z33" s="21">
        <v>16.503799538404216</v>
      </c>
      <c r="AA33" s="22">
        <v>-4799000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121743603</v>
      </c>
      <c r="D35" s="18"/>
      <c r="E35" s="19"/>
      <c r="F35" s="20"/>
      <c r="G35" s="20"/>
      <c r="H35" s="20">
        <v>2165740</v>
      </c>
      <c r="I35" s="20">
        <v>1935018</v>
      </c>
      <c r="J35" s="20">
        <v>4100758</v>
      </c>
      <c r="K35" s="20">
        <v>2078903</v>
      </c>
      <c r="L35" s="20">
        <v>-2639410</v>
      </c>
      <c r="M35" s="20">
        <v>2045690</v>
      </c>
      <c r="N35" s="20">
        <v>1485183</v>
      </c>
      <c r="O35" s="20"/>
      <c r="P35" s="20"/>
      <c r="Q35" s="20"/>
      <c r="R35" s="20"/>
      <c r="S35" s="20"/>
      <c r="T35" s="20"/>
      <c r="U35" s="20"/>
      <c r="V35" s="20"/>
      <c r="W35" s="20">
        <v>5585941</v>
      </c>
      <c r="X35" s="20"/>
      <c r="Y35" s="20">
        <v>5585941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656436174</v>
      </c>
      <c r="D37" s="29">
        <f t="shared" ref="D37:Y37" si="3">SUM(D29:D36)</f>
        <v>0</v>
      </c>
      <c r="E37" s="30">
        <f t="shared" si="3"/>
        <v>354049047</v>
      </c>
      <c r="F37" s="31">
        <f t="shared" si="3"/>
        <v>354049047</v>
      </c>
      <c r="G37" s="31">
        <f t="shared" si="3"/>
        <v>0</v>
      </c>
      <c r="H37" s="31">
        <f t="shared" si="3"/>
        <v>-1974735</v>
      </c>
      <c r="I37" s="31">
        <f t="shared" si="3"/>
        <v>40725951</v>
      </c>
      <c r="J37" s="31">
        <f t="shared" si="3"/>
        <v>38751216</v>
      </c>
      <c r="K37" s="31">
        <f t="shared" si="3"/>
        <v>16269083</v>
      </c>
      <c r="L37" s="31">
        <f t="shared" si="3"/>
        <v>-11419196</v>
      </c>
      <c r="M37" s="31">
        <f t="shared" si="3"/>
        <v>-18101318</v>
      </c>
      <c r="N37" s="31">
        <f t="shared" si="3"/>
        <v>-13251431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25499785</v>
      </c>
      <c r="X37" s="31">
        <f t="shared" si="3"/>
        <v>402024516</v>
      </c>
      <c r="Y37" s="31">
        <f t="shared" si="3"/>
        <v>-376524731</v>
      </c>
      <c r="Z37" s="32">
        <f>+IF(X37&lt;&gt;0,+(Y37/X37)*100,0)</f>
        <v>-93.657156719268329</v>
      </c>
      <c r="AA37" s="33">
        <f>SUM(AA29:AA36)</f>
        <v>354049047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62610</v>
      </c>
      <c r="F40" s="20">
        <v>62610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31308</v>
      </c>
      <c r="Y40" s="20">
        <v>-31308</v>
      </c>
      <c r="Z40" s="21">
        <v>-100</v>
      </c>
      <c r="AA40" s="22">
        <v>62610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62610</v>
      </c>
      <c r="F43" s="36">
        <f t="shared" si="4"/>
        <v>62610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31308</v>
      </c>
      <c r="Y43" s="36">
        <f t="shared" si="4"/>
        <v>-31308</v>
      </c>
      <c r="Z43" s="37">
        <f>+IF(X43&lt;&gt;0,+(Y43/X43)*100,0)</f>
        <v>-100</v>
      </c>
      <c r="AA43" s="38">
        <f>SUM(AA39:AA42)</f>
        <v>62610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656436174</v>
      </c>
      <c r="D44" s="29">
        <f>+D37+D43</f>
        <v>0</v>
      </c>
      <c r="E44" s="30">
        <f t="shared" si="5"/>
        <v>354111657</v>
      </c>
      <c r="F44" s="31">
        <f t="shared" si="5"/>
        <v>354111657</v>
      </c>
      <c r="G44" s="31">
        <f t="shared" si="5"/>
        <v>0</v>
      </c>
      <c r="H44" s="31">
        <f t="shared" si="5"/>
        <v>-1974735</v>
      </c>
      <c r="I44" s="31">
        <f t="shared" si="5"/>
        <v>40725951</v>
      </c>
      <c r="J44" s="31">
        <f t="shared" si="5"/>
        <v>38751216</v>
      </c>
      <c r="K44" s="31">
        <f t="shared" si="5"/>
        <v>16269083</v>
      </c>
      <c r="L44" s="31">
        <f t="shared" si="5"/>
        <v>-11419196</v>
      </c>
      <c r="M44" s="31">
        <f t="shared" si="5"/>
        <v>-18101318</v>
      </c>
      <c r="N44" s="31">
        <f t="shared" si="5"/>
        <v>-13251431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25499785</v>
      </c>
      <c r="X44" s="31">
        <f t="shared" si="5"/>
        <v>402055824</v>
      </c>
      <c r="Y44" s="31">
        <f t="shared" si="5"/>
        <v>-376556039</v>
      </c>
      <c r="Z44" s="32">
        <f>+IF(X44&lt;&gt;0,+(Y44/X44)*100,0)</f>
        <v>-93.657650635101845</v>
      </c>
      <c r="AA44" s="33">
        <f>+AA37+AA43</f>
        <v>354111657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-327617994</v>
      </c>
      <c r="D45" s="42">
        <f t="shared" si="6"/>
        <v>0</v>
      </c>
      <c r="E45" s="43">
        <f t="shared" si="6"/>
        <v>531212893</v>
      </c>
      <c r="F45" s="44">
        <f t="shared" si="6"/>
        <v>531212893</v>
      </c>
      <c r="G45" s="44">
        <f t="shared" si="6"/>
        <v>0</v>
      </c>
      <c r="H45" s="44">
        <f t="shared" si="6"/>
        <v>13425121</v>
      </c>
      <c r="I45" s="44">
        <f t="shared" si="6"/>
        <v>-42550847</v>
      </c>
      <c r="J45" s="44">
        <f t="shared" si="6"/>
        <v>-29125726</v>
      </c>
      <c r="K45" s="44">
        <f t="shared" si="6"/>
        <v>-922929</v>
      </c>
      <c r="L45" s="44">
        <f t="shared" si="6"/>
        <v>8471113</v>
      </c>
      <c r="M45" s="44">
        <f t="shared" si="6"/>
        <v>-1322891</v>
      </c>
      <c r="N45" s="44">
        <f t="shared" si="6"/>
        <v>6225293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-22900433</v>
      </c>
      <c r="X45" s="44">
        <f t="shared" si="6"/>
        <v>552541407</v>
      </c>
      <c r="Y45" s="44">
        <f t="shared" si="6"/>
        <v>-575441840</v>
      </c>
      <c r="Z45" s="45">
        <f>+IF(X45&lt;&gt;0,+(Y45/X45)*100,0)</f>
        <v>-104.14456413761583</v>
      </c>
      <c r="AA45" s="46">
        <f>+AA26-AA44</f>
        <v>531212893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28843737</v>
      </c>
      <c r="D47" s="18"/>
      <c r="E47" s="19">
        <v>-42657051</v>
      </c>
      <c r="F47" s="20">
        <v>-42657051</v>
      </c>
      <c r="G47" s="20"/>
      <c r="H47" s="20">
        <v>-1983129</v>
      </c>
      <c r="I47" s="20"/>
      <c r="J47" s="20">
        <v>-1983129</v>
      </c>
      <c r="K47" s="20">
        <v>10778</v>
      </c>
      <c r="L47" s="20"/>
      <c r="M47" s="20"/>
      <c r="N47" s="20">
        <v>10778</v>
      </c>
      <c r="O47" s="20"/>
      <c r="P47" s="20"/>
      <c r="Q47" s="20"/>
      <c r="R47" s="20"/>
      <c r="S47" s="20"/>
      <c r="T47" s="20"/>
      <c r="U47" s="20"/>
      <c r="V47" s="20"/>
      <c r="W47" s="20">
        <v>-1972351</v>
      </c>
      <c r="X47" s="20">
        <v>-21328530</v>
      </c>
      <c r="Y47" s="20">
        <v>19356179</v>
      </c>
      <c r="Z47" s="47">
        <v>-90.752522560157686</v>
      </c>
      <c r="AA47" s="22">
        <v>-42657051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28843737</v>
      </c>
      <c r="D50" s="50">
        <f t="shared" ref="D50:Y50" si="7">SUM(D47:D49)</f>
        <v>0</v>
      </c>
      <c r="E50" s="51">
        <f t="shared" si="7"/>
        <v>-42657051</v>
      </c>
      <c r="F50" s="52">
        <f t="shared" si="7"/>
        <v>-42657051</v>
      </c>
      <c r="G50" s="52">
        <f t="shared" si="7"/>
        <v>0</v>
      </c>
      <c r="H50" s="52">
        <f t="shared" si="7"/>
        <v>-1983129</v>
      </c>
      <c r="I50" s="52">
        <f t="shared" si="7"/>
        <v>0</v>
      </c>
      <c r="J50" s="52">
        <f t="shared" si="7"/>
        <v>-1983129</v>
      </c>
      <c r="K50" s="52">
        <f t="shared" si="7"/>
        <v>10778</v>
      </c>
      <c r="L50" s="52">
        <f t="shared" si="7"/>
        <v>0</v>
      </c>
      <c r="M50" s="52">
        <f t="shared" si="7"/>
        <v>0</v>
      </c>
      <c r="N50" s="52">
        <f t="shared" si="7"/>
        <v>10778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-1972351</v>
      </c>
      <c r="X50" s="52">
        <f t="shared" si="7"/>
        <v>-21328530</v>
      </c>
      <c r="Y50" s="52">
        <f t="shared" si="7"/>
        <v>19356179</v>
      </c>
      <c r="Z50" s="53">
        <f>+IF(X50&lt;&gt;0,+(Y50/X50)*100,0)</f>
        <v>-90.752522560157686</v>
      </c>
      <c r="AA50" s="54">
        <f>SUM(AA47:AA49)</f>
        <v>-42657051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-198976033</v>
      </c>
      <c r="D6" s="18"/>
      <c r="E6" s="19">
        <v>-61621819</v>
      </c>
      <c r="F6" s="20">
        <v>-61621819</v>
      </c>
      <c r="G6" s="20">
        <v>-209154295</v>
      </c>
      <c r="H6" s="20">
        <v>-9435038</v>
      </c>
      <c r="I6" s="20">
        <v>-9429933</v>
      </c>
      <c r="J6" s="20">
        <v>-228019266</v>
      </c>
      <c r="K6" s="20">
        <v>1135669</v>
      </c>
      <c r="L6" s="20"/>
      <c r="M6" s="20">
        <v>-6312875</v>
      </c>
      <c r="N6" s="20">
        <v>-5177206</v>
      </c>
      <c r="O6" s="20"/>
      <c r="P6" s="20"/>
      <c r="Q6" s="20"/>
      <c r="R6" s="20"/>
      <c r="S6" s="20"/>
      <c r="T6" s="20"/>
      <c r="U6" s="20"/>
      <c r="V6" s="20"/>
      <c r="W6" s="20">
        <v>-233196472</v>
      </c>
      <c r="X6" s="20">
        <v>-30810912</v>
      </c>
      <c r="Y6" s="20">
        <v>-202385560</v>
      </c>
      <c r="Z6" s="21">
        <v>656.86325675786554</v>
      </c>
      <c r="AA6" s="22">
        <v>-61621819</v>
      </c>
    </row>
    <row r="7" spans="1:27" ht="13.5" x14ac:dyDescent="0.25">
      <c r="A7" s="23" t="s">
        <v>35</v>
      </c>
      <c r="B7" s="17" t="s">
        <v>32</v>
      </c>
      <c r="C7" s="18">
        <v>45609371</v>
      </c>
      <c r="D7" s="18"/>
      <c r="E7" s="19">
        <v>126116394</v>
      </c>
      <c r="F7" s="20">
        <v>126116394</v>
      </c>
      <c r="G7" s="20">
        <v>46716929</v>
      </c>
      <c r="H7" s="20">
        <v>2405918</v>
      </c>
      <c r="I7" s="20">
        <v>5820881</v>
      </c>
      <c r="J7" s="20">
        <v>54943728</v>
      </c>
      <c r="K7" s="20">
        <v>2757254</v>
      </c>
      <c r="L7" s="20"/>
      <c r="M7" s="20">
        <v>7471436</v>
      </c>
      <c r="N7" s="20">
        <v>10228690</v>
      </c>
      <c r="O7" s="20"/>
      <c r="P7" s="20"/>
      <c r="Q7" s="20"/>
      <c r="R7" s="20"/>
      <c r="S7" s="20"/>
      <c r="T7" s="20"/>
      <c r="U7" s="20"/>
      <c r="V7" s="20"/>
      <c r="W7" s="20">
        <v>65172418</v>
      </c>
      <c r="X7" s="20">
        <v>94368876</v>
      </c>
      <c r="Y7" s="20">
        <v>-29196458</v>
      </c>
      <c r="Z7" s="21">
        <v>-30.938651849578029</v>
      </c>
      <c r="AA7" s="22">
        <v>126116394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152539</v>
      </c>
      <c r="F8" s="20">
        <v>152539</v>
      </c>
      <c r="G8" s="20"/>
      <c r="H8" s="20">
        <v>1797740</v>
      </c>
      <c r="I8" s="20">
        <v>1813664</v>
      </c>
      <c r="J8" s="20">
        <v>3611404</v>
      </c>
      <c r="K8" s="20">
        <v>2161174</v>
      </c>
      <c r="L8" s="20"/>
      <c r="M8" s="20">
        <v>2190884</v>
      </c>
      <c r="N8" s="20">
        <v>4352058</v>
      </c>
      <c r="O8" s="20"/>
      <c r="P8" s="20"/>
      <c r="Q8" s="20"/>
      <c r="R8" s="20"/>
      <c r="S8" s="20"/>
      <c r="T8" s="20"/>
      <c r="U8" s="20"/>
      <c r="V8" s="20"/>
      <c r="W8" s="20">
        <v>7963462</v>
      </c>
      <c r="X8" s="20">
        <v>76272</v>
      </c>
      <c r="Y8" s="20">
        <v>7887190</v>
      </c>
      <c r="Z8" s="21">
        <v>10340.872141808264</v>
      </c>
      <c r="AA8" s="22">
        <v>152539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-361983</v>
      </c>
      <c r="D10" s="18"/>
      <c r="E10" s="19"/>
      <c r="F10" s="20"/>
      <c r="G10" s="20">
        <v>-361983</v>
      </c>
      <c r="H10" s="20"/>
      <c r="I10" s="20"/>
      <c r="J10" s="20">
        <v>-361983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-361983</v>
      </c>
      <c r="X10" s="20"/>
      <c r="Y10" s="20">
        <v>-361983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21625874</v>
      </c>
      <c r="D11" s="18"/>
      <c r="E11" s="19"/>
      <c r="F11" s="20"/>
      <c r="G11" s="24">
        <v>22959150</v>
      </c>
      <c r="H11" s="24">
        <v>729414</v>
      </c>
      <c r="I11" s="24">
        <v>-1619068</v>
      </c>
      <c r="J11" s="20">
        <v>22069496</v>
      </c>
      <c r="K11" s="24">
        <v>1408736</v>
      </c>
      <c r="L11" s="24"/>
      <c r="M11" s="20">
        <v>-404711</v>
      </c>
      <c r="N11" s="24">
        <v>1004025</v>
      </c>
      <c r="O11" s="24"/>
      <c r="P11" s="24"/>
      <c r="Q11" s="20"/>
      <c r="R11" s="24"/>
      <c r="S11" s="24"/>
      <c r="T11" s="20"/>
      <c r="U11" s="24"/>
      <c r="V11" s="24"/>
      <c r="W11" s="24">
        <v>23073521</v>
      </c>
      <c r="X11" s="20"/>
      <c r="Y11" s="24">
        <v>23073521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-133200884</v>
      </c>
      <c r="D13" s="29">
        <f>SUM(D6:D12)</f>
        <v>0</v>
      </c>
      <c r="E13" s="30">
        <f t="shared" si="0"/>
        <v>64647114</v>
      </c>
      <c r="F13" s="31">
        <f t="shared" si="0"/>
        <v>64647114</v>
      </c>
      <c r="G13" s="31">
        <f t="shared" si="0"/>
        <v>-140938312</v>
      </c>
      <c r="H13" s="31">
        <f t="shared" si="0"/>
        <v>-4501966</v>
      </c>
      <c r="I13" s="31">
        <f t="shared" si="0"/>
        <v>-3414456</v>
      </c>
      <c r="J13" s="31">
        <f t="shared" si="0"/>
        <v>-148854734</v>
      </c>
      <c r="K13" s="31">
        <f t="shared" si="0"/>
        <v>7462833</v>
      </c>
      <c r="L13" s="31">
        <f t="shared" si="0"/>
        <v>0</v>
      </c>
      <c r="M13" s="31">
        <f t="shared" si="0"/>
        <v>2944734</v>
      </c>
      <c r="N13" s="31">
        <f t="shared" si="0"/>
        <v>10407567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-138447167</v>
      </c>
      <c r="X13" s="31">
        <f t="shared" si="0"/>
        <v>63634236</v>
      </c>
      <c r="Y13" s="31">
        <f t="shared" si="0"/>
        <v>-202081403</v>
      </c>
      <c r="Z13" s="32">
        <f>+IF(X13&lt;&gt;0,+(Y13/X13)*100,0)</f>
        <v>-317.56710805799571</v>
      </c>
      <c r="AA13" s="33">
        <f>SUM(AA6:AA12)</f>
        <v>64647114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169343081</v>
      </c>
      <c r="D17" s="18"/>
      <c r="E17" s="19">
        <v>-13001108</v>
      </c>
      <c r="F17" s="20">
        <v>-13001108</v>
      </c>
      <c r="G17" s="24">
        <v>175007674</v>
      </c>
      <c r="H17" s="24">
        <v>1330532</v>
      </c>
      <c r="I17" s="24"/>
      <c r="J17" s="20">
        <v>176338206</v>
      </c>
      <c r="K17" s="24">
        <v>27261</v>
      </c>
      <c r="L17" s="24"/>
      <c r="M17" s="20"/>
      <c r="N17" s="24">
        <v>27261</v>
      </c>
      <c r="O17" s="24"/>
      <c r="P17" s="24"/>
      <c r="Q17" s="20"/>
      <c r="R17" s="24"/>
      <c r="S17" s="24"/>
      <c r="T17" s="20"/>
      <c r="U17" s="24"/>
      <c r="V17" s="24"/>
      <c r="W17" s="24">
        <v>176365467</v>
      </c>
      <c r="X17" s="20">
        <v>-6500556</v>
      </c>
      <c r="Y17" s="24">
        <v>182866023</v>
      </c>
      <c r="Z17" s="25">
        <v>-2813.0828039939965</v>
      </c>
      <c r="AA17" s="26">
        <v>-13001108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169343081</v>
      </c>
      <c r="D25" s="29">
        <f t="shared" ref="D25:Y25" si="1">SUM(D15:D24)</f>
        <v>0</v>
      </c>
      <c r="E25" s="35">
        <f t="shared" si="1"/>
        <v>-13001108</v>
      </c>
      <c r="F25" s="36">
        <f t="shared" si="1"/>
        <v>-13001108</v>
      </c>
      <c r="G25" s="36">
        <f t="shared" si="1"/>
        <v>175007674</v>
      </c>
      <c r="H25" s="36">
        <f t="shared" si="1"/>
        <v>1330532</v>
      </c>
      <c r="I25" s="36">
        <f t="shared" si="1"/>
        <v>0</v>
      </c>
      <c r="J25" s="36">
        <f t="shared" si="1"/>
        <v>176338206</v>
      </c>
      <c r="K25" s="36">
        <f t="shared" si="1"/>
        <v>27261</v>
      </c>
      <c r="L25" s="36">
        <f t="shared" si="1"/>
        <v>0</v>
      </c>
      <c r="M25" s="36">
        <f t="shared" si="1"/>
        <v>0</v>
      </c>
      <c r="N25" s="36">
        <f t="shared" si="1"/>
        <v>27261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176365467</v>
      </c>
      <c r="X25" s="36">
        <f t="shared" si="1"/>
        <v>-6500556</v>
      </c>
      <c r="Y25" s="36">
        <f t="shared" si="1"/>
        <v>182866023</v>
      </c>
      <c r="Z25" s="37">
        <f>+IF(X25&lt;&gt;0,+(Y25/X25)*100,0)</f>
        <v>-2813.0828039939965</v>
      </c>
      <c r="AA25" s="38">
        <f>SUM(AA15:AA24)</f>
        <v>-13001108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36142197</v>
      </c>
      <c r="D26" s="29">
        <f>+D13+D25</f>
        <v>0</v>
      </c>
      <c r="E26" s="30">
        <f t="shared" si="2"/>
        <v>51646006</v>
      </c>
      <c r="F26" s="31">
        <f t="shared" si="2"/>
        <v>51646006</v>
      </c>
      <c r="G26" s="31">
        <f t="shared" si="2"/>
        <v>34069362</v>
      </c>
      <c r="H26" s="31">
        <f t="shared" si="2"/>
        <v>-3171434</v>
      </c>
      <c r="I26" s="31">
        <f t="shared" si="2"/>
        <v>-3414456</v>
      </c>
      <c r="J26" s="31">
        <f t="shared" si="2"/>
        <v>27483472</v>
      </c>
      <c r="K26" s="31">
        <f t="shared" si="2"/>
        <v>7490094</v>
      </c>
      <c r="L26" s="31">
        <f t="shared" si="2"/>
        <v>0</v>
      </c>
      <c r="M26" s="31">
        <f t="shared" si="2"/>
        <v>2944734</v>
      </c>
      <c r="N26" s="31">
        <f t="shared" si="2"/>
        <v>10434828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37918300</v>
      </c>
      <c r="X26" s="31">
        <f t="shared" si="2"/>
        <v>57133680</v>
      </c>
      <c r="Y26" s="31">
        <f t="shared" si="2"/>
        <v>-19215380</v>
      </c>
      <c r="Z26" s="32">
        <f>+IF(X26&lt;&gt;0,+(Y26/X26)*100,0)</f>
        <v>-33.632316350005809</v>
      </c>
      <c r="AA26" s="33">
        <f>+AA13+AA25</f>
        <v>51646006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-2453</v>
      </c>
      <c r="D31" s="18"/>
      <c r="E31" s="19">
        <v>1687052</v>
      </c>
      <c r="F31" s="20">
        <v>1687052</v>
      </c>
      <c r="G31" s="20">
        <v>-2455</v>
      </c>
      <c r="H31" s="20"/>
      <c r="I31" s="20">
        <v>-119</v>
      </c>
      <c r="J31" s="20">
        <v>-2574</v>
      </c>
      <c r="K31" s="20">
        <v>-944</v>
      </c>
      <c r="L31" s="20"/>
      <c r="M31" s="20"/>
      <c r="N31" s="20">
        <v>-944</v>
      </c>
      <c r="O31" s="20"/>
      <c r="P31" s="20"/>
      <c r="Q31" s="20"/>
      <c r="R31" s="20"/>
      <c r="S31" s="20"/>
      <c r="T31" s="20"/>
      <c r="U31" s="20"/>
      <c r="V31" s="20"/>
      <c r="W31" s="20">
        <v>-3518</v>
      </c>
      <c r="X31" s="20">
        <v>1687052</v>
      </c>
      <c r="Y31" s="20">
        <v>-1690570</v>
      </c>
      <c r="Z31" s="21">
        <v>-100.20852943477736</v>
      </c>
      <c r="AA31" s="22">
        <v>1687052</v>
      </c>
    </row>
    <row r="32" spans="1:27" ht="13.5" x14ac:dyDescent="0.25">
      <c r="A32" s="23" t="s">
        <v>59</v>
      </c>
      <c r="B32" s="17" t="s">
        <v>32</v>
      </c>
      <c r="C32" s="18">
        <v>8921498</v>
      </c>
      <c r="D32" s="18"/>
      <c r="E32" s="19">
        <v>-8691596</v>
      </c>
      <c r="F32" s="20">
        <v>-8691596</v>
      </c>
      <c r="G32" s="20">
        <v>-3032935</v>
      </c>
      <c r="H32" s="20">
        <v>13052582</v>
      </c>
      <c r="I32" s="20">
        <v>168808</v>
      </c>
      <c r="J32" s="20">
        <v>10188455</v>
      </c>
      <c r="K32" s="20">
        <v>1840139</v>
      </c>
      <c r="L32" s="20"/>
      <c r="M32" s="20">
        <v>-1109937</v>
      </c>
      <c r="N32" s="20">
        <v>730202</v>
      </c>
      <c r="O32" s="20"/>
      <c r="P32" s="20"/>
      <c r="Q32" s="20"/>
      <c r="R32" s="20"/>
      <c r="S32" s="20"/>
      <c r="T32" s="20"/>
      <c r="U32" s="20"/>
      <c r="V32" s="20"/>
      <c r="W32" s="20">
        <v>10918657</v>
      </c>
      <c r="X32" s="20">
        <v>-4345800</v>
      </c>
      <c r="Y32" s="20">
        <v>15264457</v>
      </c>
      <c r="Z32" s="21">
        <v>-351.24619172534398</v>
      </c>
      <c r="AA32" s="22">
        <v>-8691596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17058300</v>
      </c>
      <c r="D35" s="18"/>
      <c r="E35" s="19">
        <v>12203801</v>
      </c>
      <c r="F35" s="20">
        <v>12203801</v>
      </c>
      <c r="G35" s="20">
        <v>18811947</v>
      </c>
      <c r="H35" s="20">
        <v>-624747</v>
      </c>
      <c r="I35" s="20">
        <v>45890</v>
      </c>
      <c r="J35" s="20">
        <v>18233090</v>
      </c>
      <c r="K35" s="20">
        <v>1174523</v>
      </c>
      <c r="L35" s="20"/>
      <c r="M35" s="20">
        <v>41789</v>
      </c>
      <c r="N35" s="20">
        <v>1216312</v>
      </c>
      <c r="O35" s="20"/>
      <c r="P35" s="20"/>
      <c r="Q35" s="20"/>
      <c r="R35" s="20"/>
      <c r="S35" s="20"/>
      <c r="T35" s="20"/>
      <c r="U35" s="20"/>
      <c r="V35" s="20"/>
      <c r="W35" s="20">
        <v>19449402</v>
      </c>
      <c r="X35" s="20">
        <v>6101898</v>
      </c>
      <c r="Y35" s="20">
        <v>13347504</v>
      </c>
      <c r="Z35" s="21">
        <v>218.74347948785774</v>
      </c>
      <c r="AA35" s="22">
        <v>12203801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25977345</v>
      </c>
      <c r="D37" s="29">
        <f t="shared" ref="D37:Y37" si="3">SUM(D29:D36)</f>
        <v>0</v>
      </c>
      <c r="E37" s="30">
        <f t="shared" si="3"/>
        <v>5199257</v>
      </c>
      <c r="F37" s="31">
        <f t="shared" si="3"/>
        <v>5199257</v>
      </c>
      <c r="G37" s="31">
        <f t="shared" si="3"/>
        <v>15776557</v>
      </c>
      <c r="H37" s="31">
        <f t="shared" si="3"/>
        <v>12427835</v>
      </c>
      <c r="I37" s="31">
        <f t="shared" si="3"/>
        <v>214579</v>
      </c>
      <c r="J37" s="31">
        <f t="shared" si="3"/>
        <v>28418971</v>
      </c>
      <c r="K37" s="31">
        <f t="shared" si="3"/>
        <v>3013718</v>
      </c>
      <c r="L37" s="31">
        <f t="shared" si="3"/>
        <v>0</v>
      </c>
      <c r="M37" s="31">
        <f t="shared" si="3"/>
        <v>-1068148</v>
      </c>
      <c r="N37" s="31">
        <f t="shared" si="3"/>
        <v>1945570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30364541</v>
      </c>
      <c r="X37" s="31">
        <f t="shared" si="3"/>
        <v>3443150</v>
      </c>
      <c r="Y37" s="31">
        <f t="shared" si="3"/>
        <v>26921391</v>
      </c>
      <c r="Z37" s="32">
        <f>+IF(X37&lt;&gt;0,+(Y37/X37)*100,0)</f>
        <v>781.88260749604285</v>
      </c>
      <c r="AA37" s="33">
        <f>SUM(AA29:AA36)</f>
        <v>5199257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25977345</v>
      </c>
      <c r="D44" s="29">
        <f>+D37+D43</f>
        <v>0</v>
      </c>
      <c r="E44" s="30">
        <f t="shared" si="5"/>
        <v>5199257</v>
      </c>
      <c r="F44" s="31">
        <f t="shared" si="5"/>
        <v>5199257</v>
      </c>
      <c r="G44" s="31">
        <f t="shared" si="5"/>
        <v>15776557</v>
      </c>
      <c r="H44" s="31">
        <f t="shared" si="5"/>
        <v>12427835</v>
      </c>
      <c r="I44" s="31">
        <f t="shared" si="5"/>
        <v>214579</v>
      </c>
      <c r="J44" s="31">
        <f t="shared" si="5"/>
        <v>28418971</v>
      </c>
      <c r="K44" s="31">
        <f t="shared" si="5"/>
        <v>3013718</v>
      </c>
      <c r="L44" s="31">
        <f t="shared" si="5"/>
        <v>0</v>
      </c>
      <c r="M44" s="31">
        <f t="shared" si="5"/>
        <v>-1068148</v>
      </c>
      <c r="N44" s="31">
        <f t="shared" si="5"/>
        <v>1945570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30364541</v>
      </c>
      <c r="X44" s="31">
        <f t="shared" si="5"/>
        <v>3443150</v>
      </c>
      <c r="Y44" s="31">
        <f t="shared" si="5"/>
        <v>26921391</v>
      </c>
      <c r="Z44" s="32">
        <f>+IF(X44&lt;&gt;0,+(Y44/X44)*100,0)</f>
        <v>781.88260749604285</v>
      </c>
      <c r="AA44" s="33">
        <f>+AA37+AA43</f>
        <v>5199257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10164852</v>
      </c>
      <c r="D45" s="42">
        <f t="shared" si="6"/>
        <v>0</v>
      </c>
      <c r="E45" s="43">
        <f t="shared" si="6"/>
        <v>46446749</v>
      </c>
      <c r="F45" s="44">
        <f t="shared" si="6"/>
        <v>46446749</v>
      </c>
      <c r="G45" s="44">
        <f t="shared" si="6"/>
        <v>18292805</v>
      </c>
      <c r="H45" s="44">
        <f t="shared" si="6"/>
        <v>-15599269</v>
      </c>
      <c r="I45" s="44">
        <f t="shared" si="6"/>
        <v>-3629035</v>
      </c>
      <c r="J45" s="44">
        <f t="shared" si="6"/>
        <v>-935499</v>
      </c>
      <c r="K45" s="44">
        <f t="shared" si="6"/>
        <v>4476376</v>
      </c>
      <c r="L45" s="44">
        <f t="shared" si="6"/>
        <v>0</v>
      </c>
      <c r="M45" s="44">
        <f t="shared" si="6"/>
        <v>4012882</v>
      </c>
      <c r="N45" s="44">
        <f t="shared" si="6"/>
        <v>8489258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7553759</v>
      </c>
      <c r="X45" s="44">
        <f t="shared" si="6"/>
        <v>53690530</v>
      </c>
      <c r="Y45" s="44">
        <f t="shared" si="6"/>
        <v>-46136771</v>
      </c>
      <c r="Z45" s="45">
        <f>+IF(X45&lt;&gt;0,+(Y45/X45)*100,0)</f>
        <v>-85.930928601375328</v>
      </c>
      <c r="AA45" s="46">
        <f>+AA26-AA44</f>
        <v>46446749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-14487563</v>
      </c>
      <c r="F47" s="20">
        <v>-14487563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-7243782</v>
      </c>
      <c r="Y47" s="20">
        <v>7243782</v>
      </c>
      <c r="Z47" s="47">
        <v>-100</v>
      </c>
      <c r="AA47" s="22">
        <v>-14487563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-14487563</v>
      </c>
      <c r="F50" s="52">
        <f t="shared" si="7"/>
        <v>-14487563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-7243782</v>
      </c>
      <c r="Y50" s="52">
        <f t="shared" si="7"/>
        <v>7243782</v>
      </c>
      <c r="Z50" s="53">
        <f>+IF(X50&lt;&gt;0,+(Y50/X50)*100,0)</f>
        <v>-100</v>
      </c>
      <c r="AA50" s="54">
        <f>SUM(AA47:AA49)</f>
        <v>-14487563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714617895</v>
      </c>
      <c r="D6" s="18"/>
      <c r="E6" s="19">
        <v>-296662902</v>
      </c>
      <c r="F6" s="20">
        <v>-296662902</v>
      </c>
      <c r="G6" s="20">
        <v>729432757</v>
      </c>
      <c r="H6" s="20">
        <v>20849899</v>
      </c>
      <c r="I6" s="20">
        <v>21562831</v>
      </c>
      <c r="J6" s="20">
        <v>771845487</v>
      </c>
      <c r="K6" s="20">
        <v>6424086</v>
      </c>
      <c r="L6" s="20">
        <v>10384422</v>
      </c>
      <c r="M6" s="20">
        <v>-3699149</v>
      </c>
      <c r="N6" s="20">
        <v>13109359</v>
      </c>
      <c r="O6" s="20"/>
      <c r="P6" s="20"/>
      <c r="Q6" s="20"/>
      <c r="R6" s="20"/>
      <c r="S6" s="20"/>
      <c r="T6" s="20"/>
      <c r="U6" s="20"/>
      <c r="V6" s="20"/>
      <c r="W6" s="20">
        <v>784954846</v>
      </c>
      <c r="X6" s="20">
        <v>-148331448</v>
      </c>
      <c r="Y6" s="20">
        <v>933286294</v>
      </c>
      <c r="Z6" s="21">
        <v>-629.18976830860572</v>
      </c>
      <c r="AA6" s="22">
        <v>-296662902</v>
      </c>
    </row>
    <row r="7" spans="1:27" ht="13.5" x14ac:dyDescent="0.25">
      <c r="A7" s="23" t="s">
        <v>35</v>
      </c>
      <c r="B7" s="17" t="s">
        <v>32</v>
      </c>
      <c r="C7" s="18">
        <v>473342</v>
      </c>
      <c r="D7" s="18"/>
      <c r="E7" s="19">
        <v>156334070</v>
      </c>
      <c r="F7" s="20">
        <v>156334070</v>
      </c>
      <c r="G7" s="20">
        <v>85544939</v>
      </c>
      <c r="H7" s="20">
        <v>-69857790</v>
      </c>
      <c r="I7" s="20">
        <v>11474399</v>
      </c>
      <c r="J7" s="20">
        <v>27161548</v>
      </c>
      <c r="K7" s="20">
        <v>7655123</v>
      </c>
      <c r="L7" s="20">
        <v>9335308</v>
      </c>
      <c r="M7" s="20">
        <v>18869543</v>
      </c>
      <c r="N7" s="20">
        <v>35859974</v>
      </c>
      <c r="O7" s="20"/>
      <c r="P7" s="20"/>
      <c r="Q7" s="20"/>
      <c r="R7" s="20"/>
      <c r="S7" s="20"/>
      <c r="T7" s="20"/>
      <c r="U7" s="20"/>
      <c r="V7" s="20"/>
      <c r="W7" s="20">
        <v>63021522</v>
      </c>
      <c r="X7" s="20">
        <v>113369658</v>
      </c>
      <c r="Y7" s="20">
        <v>-50348136</v>
      </c>
      <c r="Z7" s="21">
        <v>-44.41059176521464</v>
      </c>
      <c r="AA7" s="22">
        <v>156334070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1050000</v>
      </c>
      <c r="F8" s="20">
        <v>1050000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525000</v>
      </c>
      <c r="Y8" s="20">
        <v>-525000</v>
      </c>
      <c r="Z8" s="21">
        <v>-100</v>
      </c>
      <c r="AA8" s="22">
        <v>1050000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-12954972</v>
      </c>
      <c r="D10" s="18"/>
      <c r="E10" s="19">
        <v>-100000</v>
      </c>
      <c r="F10" s="20">
        <v>-100000</v>
      </c>
      <c r="G10" s="20">
        <v>-13289319</v>
      </c>
      <c r="H10" s="20">
        <v>-580078</v>
      </c>
      <c r="I10" s="20">
        <v>-319659</v>
      </c>
      <c r="J10" s="20">
        <v>-14189056</v>
      </c>
      <c r="K10" s="20">
        <v>-599216</v>
      </c>
      <c r="L10" s="20">
        <v>-828110</v>
      </c>
      <c r="M10" s="20">
        <v>-794116</v>
      </c>
      <c r="N10" s="20">
        <v>-2221442</v>
      </c>
      <c r="O10" s="20"/>
      <c r="P10" s="20"/>
      <c r="Q10" s="20"/>
      <c r="R10" s="20"/>
      <c r="S10" s="20"/>
      <c r="T10" s="20"/>
      <c r="U10" s="20"/>
      <c r="V10" s="20"/>
      <c r="W10" s="20">
        <v>-16410498</v>
      </c>
      <c r="X10" s="20">
        <v>-49998</v>
      </c>
      <c r="Y10" s="20">
        <v>-16360500</v>
      </c>
      <c r="Z10" s="21">
        <v>32722.308892355693</v>
      </c>
      <c r="AA10" s="22">
        <v>-100000</v>
      </c>
    </row>
    <row r="11" spans="1:27" ht="13.5" x14ac:dyDescent="0.25">
      <c r="A11" s="23" t="s">
        <v>39</v>
      </c>
      <c r="B11" s="17" t="s">
        <v>32</v>
      </c>
      <c r="C11" s="18">
        <v>341903984</v>
      </c>
      <c r="D11" s="18"/>
      <c r="E11" s="19"/>
      <c r="F11" s="20"/>
      <c r="G11" s="24">
        <v>350207222</v>
      </c>
      <c r="H11" s="24">
        <v>12000798</v>
      </c>
      <c r="I11" s="24">
        <v>9299437</v>
      </c>
      <c r="J11" s="20">
        <v>371507457</v>
      </c>
      <c r="K11" s="24">
        <v>6667801</v>
      </c>
      <c r="L11" s="24">
        <v>6059376</v>
      </c>
      <c r="M11" s="20">
        <v>5910240</v>
      </c>
      <c r="N11" s="24">
        <v>18637417</v>
      </c>
      <c r="O11" s="24"/>
      <c r="P11" s="24"/>
      <c r="Q11" s="20"/>
      <c r="R11" s="24"/>
      <c r="S11" s="24"/>
      <c r="T11" s="20"/>
      <c r="U11" s="24"/>
      <c r="V11" s="24"/>
      <c r="W11" s="24">
        <v>390144874</v>
      </c>
      <c r="X11" s="20"/>
      <c r="Y11" s="24">
        <v>390144874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-5008448</v>
      </c>
      <c r="D12" s="18"/>
      <c r="E12" s="19">
        <v>20235360</v>
      </c>
      <c r="F12" s="20">
        <v>20235360</v>
      </c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>
        <v>10117680</v>
      </c>
      <c r="Y12" s="20">
        <v>-15126129</v>
      </c>
      <c r="Z12" s="21">
        <v>-149.50195104015938</v>
      </c>
      <c r="AA12" s="22">
        <v>20235360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1039031801</v>
      </c>
      <c r="D13" s="29">
        <f>SUM(D6:D12)</f>
        <v>0</v>
      </c>
      <c r="E13" s="30">
        <f t="shared" si="0"/>
        <v>-119143472</v>
      </c>
      <c r="F13" s="31">
        <f t="shared" si="0"/>
        <v>-119143472</v>
      </c>
      <c r="G13" s="31">
        <f t="shared" si="0"/>
        <v>1146887150</v>
      </c>
      <c r="H13" s="31">
        <f t="shared" si="0"/>
        <v>-37587171</v>
      </c>
      <c r="I13" s="31">
        <f t="shared" si="0"/>
        <v>42017008</v>
      </c>
      <c r="J13" s="31">
        <f t="shared" si="0"/>
        <v>1151316987</v>
      </c>
      <c r="K13" s="31">
        <f t="shared" si="0"/>
        <v>20147794</v>
      </c>
      <c r="L13" s="31">
        <f t="shared" si="0"/>
        <v>24950996</v>
      </c>
      <c r="M13" s="31">
        <f t="shared" si="0"/>
        <v>20286518</v>
      </c>
      <c r="N13" s="31">
        <f t="shared" si="0"/>
        <v>65385308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1216702295</v>
      </c>
      <c r="X13" s="31">
        <f t="shared" si="0"/>
        <v>-24369108</v>
      </c>
      <c r="Y13" s="31">
        <f t="shared" si="0"/>
        <v>1241071403</v>
      </c>
      <c r="Z13" s="32">
        <f>+IF(X13&lt;&gt;0,+(Y13/X13)*100,0)</f>
        <v>-5092.8060354117188</v>
      </c>
      <c r="AA13" s="33">
        <f>SUM(AA6:AA12)</f>
        <v>-119143472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3596942</v>
      </c>
      <c r="D15" s="18"/>
      <c r="E15" s="19">
        <v>30675233</v>
      </c>
      <c r="F15" s="20">
        <v>30675233</v>
      </c>
      <c r="G15" s="20">
        <v>3596942</v>
      </c>
      <c r="H15" s="20"/>
      <c r="I15" s="20"/>
      <c r="J15" s="20">
        <v>3596942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3596942</v>
      </c>
      <c r="X15" s="20">
        <v>30675233</v>
      </c>
      <c r="Y15" s="20">
        <v>-27078291</v>
      </c>
      <c r="Z15" s="21">
        <v>-88.274116776879907</v>
      </c>
      <c r="AA15" s="22">
        <v>30675233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223364187</v>
      </c>
      <c r="D17" s="18"/>
      <c r="E17" s="19">
        <v>-450990</v>
      </c>
      <c r="F17" s="20">
        <v>-450990</v>
      </c>
      <c r="G17" s="24">
        <v>229700398</v>
      </c>
      <c r="H17" s="24">
        <v>12554470</v>
      </c>
      <c r="I17" s="24">
        <v>81180</v>
      </c>
      <c r="J17" s="20">
        <v>242336048</v>
      </c>
      <c r="K17" s="24">
        <v>1778596</v>
      </c>
      <c r="L17" s="24"/>
      <c r="M17" s="20">
        <v>-19465136</v>
      </c>
      <c r="N17" s="24">
        <v>-17686540</v>
      </c>
      <c r="O17" s="24"/>
      <c r="P17" s="24"/>
      <c r="Q17" s="20"/>
      <c r="R17" s="24"/>
      <c r="S17" s="24"/>
      <c r="T17" s="20"/>
      <c r="U17" s="24"/>
      <c r="V17" s="24"/>
      <c r="W17" s="24">
        <v>224649508</v>
      </c>
      <c r="X17" s="20">
        <v>-225498</v>
      </c>
      <c r="Y17" s="24">
        <v>224875006</v>
      </c>
      <c r="Z17" s="25">
        <v>-99723.725265856017</v>
      </c>
      <c r="AA17" s="26">
        <v>-450990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57</v>
      </c>
      <c r="F22" s="20">
        <v>57</v>
      </c>
      <c r="G22" s="20">
        <v>3</v>
      </c>
      <c r="H22" s="20"/>
      <c r="I22" s="20"/>
      <c r="J22" s="20">
        <v>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</v>
      </c>
      <c r="X22" s="20">
        <v>57</v>
      </c>
      <c r="Y22" s="20">
        <v>-54</v>
      </c>
      <c r="Z22" s="21">
        <v>-94.73684210526315</v>
      </c>
      <c r="AA22" s="22">
        <v>57</v>
      </c>
    </row>
    <row r="23" spans="1:27" ht="13.5" x14ac:dyDescent="0.25">
      <c r="A23" s="23" t="s">
        <v>50</v>
      </c>
      <c r="B23" s="17" t="s">
        <v>32</v>
      </c>
      <c r="C23" s="18">
        <v>28208093</v>
      </c>
      <c r="D23" s="18"/>
      <c r="E23" s="19"/>
      <c r="F23" s="20"/>
      <c r="G23" s="20">
        <v>28208093</v>
      </c>
      <c r="H23" s="20"/>
      <c r="I23" s="20"/>
      <c r="J23" s="20">
        <v>28208093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28208093</v>
      </c>
      <c r="X23" s="20"/>
      <c r="Y23" s="20">
        <v>28208093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255169222</v>
      </c>
      <c r="D25" s="29">
        <f t="shared" ref="D25:Y25" si="1">SUM(D15:D24)</f>
        <v>0</v>
      </c>
      <c r="E25" s="35">
        <f t="shared" si="1"/>
        <v>30224300</v>
      </c>
      <c r="F25" s="36">
        <f t="shared" si="1"/>
        <v>30224300</v>
      </c>
      <c r="G25" s="36">
        <f t="shared" si="1"/>
        <v>261505436</v>
      </c>
      <c r="H25" s="36">
        <f t="shared" si="1"/>
        <v>12554470</v>
      </c>
      <c r="I25" s="36">
        <f t="shared" si="1"/>
        <v>81180</v>
      </c>
      <c r="J25" s="36">
        <f t="shared" si="1"/>
        <v>274141086</v>
      </c>
      <c r="K25" s="36">
        <f t="shared" si="1"/>
        <v>1778596</v>
      </c>
      <c r="L25" s="36">
        <f t="shared" si="1"/>
        <v>0</v>
      </c>
      <c r="M25" s="36">
        <f t="shared" si="1"/>
        <v>-19465136</v>
      </c>
      <c r="N25" s="36">
        <f t="shared" si="1"/>
        <v>-17686540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256454546</v>
      </c>
      <c r="X25" s="36">
        <f t="shared" si="1"/>
        <v>30449792</v>
      </c>
      <c r="Y25" s="36">
        <f t="shared" si="1"/>
        <v>226004754</v>
      </c>
      <c r="Z25" s="37">
        <f>+IF(X25&lt;&gt;0,+(Y25/X25)*100,0)</f>
        <v>742.22101090214346</v>
      </c>
      <c r="AA25" s="38">
        <f>SUM(AA15:AA24)</f>
        <v>30224300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1294201023</v>
      </c>
      <c r="D26" s="29">
        <f>+D13+D25</f>
        <v>0</v>
      </c>
      <c r="E26" s="30">
        <f t="shared" si="2"/>
        <v>-88919172</v>
      </c>
      <c r="F26" s="31">
        <f t="shared" si="2"/>
        <v>-88919172</v>
      </c>
      <c r="G26" s="31">
        <f t="shared" si="2"/>
        <v>1408392586</v>
      </c>
      <c r="H26" s="31">
        <f t="shared" si="2"/>
        <v>-25032701</v>
      </c>
      <c r="I26" s="31">
        <f t="shared" si="2"/>
        <v>42098188</v>
      </c>
      <c r="J26" s="31">
        <f t="shared" si="2"/>
        <v>1425458073</v>
      </c>
      <c r="K26" s="31">
        <f t="shared" si="2"/>
        <v>21926390</v>
      </c>
      <c r="L26" s="31">
        <f t="shared" si="2"/>
        <v>24950996</v>
      </c>
      <c r="M26" s="31">
        <f t="shared" si="2"/>
        <v>821382</v>
      </c>
      <c r="N26" s="31">
        <f t="shared" si="2"/>
        <v>47698768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1473156841</v>
      </c>
      <c r="X26" s="31">
        <f t="shared" si="2"/>
        <v>6080684</v>
      </c>
      <c r="Y26" s="31">
        <f t="shared" si="2"/>
        <v>1467076157</v>
      </c>
      <c r="Z26" s="32">
        <f>+IF(X26&lt;&gt;0,+(Y26/X26)*100,0)</f>
        <v>24126.827787794926</v>
      </c>
      <c r="AA26" s="33">
        <f>+AA13+AA25</f>
        <v>-88919172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972343</v>
      </c>
      <c r="D31" s="18"/>
      <c r="E31" s="19"/>
      <c r="F31" s="20"/>
      <c r="G31" s="20">
        <v>972342</v>
      </c>
      <c r="H31" s="20">
        <v>-2</v>
      </c>
      <c r="I31" s="20">
        <v>-1317</v>
      </c>
      <c r="J31" s="20">
        <v>971023</v>
      </c>
      <c r="K31" s="20"/>
      <c r="L31" s="20"/>
      <c r="M31" s="20">
        <v>-1404</v>
      </c>
      <c r="N31" s="20">
        <v>-1404</v>
      </c>
      <c r="O31" s="20"/>
      <c r="P31" s="20"/>
      <c r="Q31" s="20"/>
      <c r="R31" s="20"/>
      <c r="S31" s="20"/>
      <c r="T31" s="20"/>
      <c r="U31" s="20"/>
      <c r="V31" s="20"/>
      <c r="W31" s="20">
        <v>969619</v>
      </c>
      <c r="X31" s="20"/>
      <c r="Y31" s="20">
        <v>969619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1807169353</v>
      </c>
      <c r="D32" s="18"/>
      <c r="E32" s="19">
        <v>300000</v>
      </c>
      <c r="F32" s="20">
        <v>300000</v>
      </c>
      <c r="G32" s="20">
        <v>1875382496</v>
      </c>
      <c r="H32" s="20">
        <v>76982488</v>
      </c>
      <c r="I32" s="20">
        <v>67828341</v>
      </c>
      <c r="J32" s="20">
        <v>2020193325</v>
      </c>
      <c r="K32" s="20">
        <v>33848878</v>
      </c>
      <c r="L32" s="20">
        <v>42141817</v>
      </c>
      <c r="M32" s="20">
        <v>26518274</v>
      </c>
      <c r="N32" s="20">
        <v>102508969</v>
      </c>
      <c r="O32" s="20"/>
      <c r="P32" s="20"/>
      <c r="Q32" s="20"/>
      <c r="R32" s="20"/>
      <c r="S32" s="20"/>
      <c r="T32" s="20"/>
      <c r="U32" s="20"/>
      <c r="V32" s="20"/>
      <c r="W32" s="20">
        <v>2122702294</v>
      </c>
      <c r="X32" s="20">
        <v>150006</v>
      </c>
      <c r="Y32" s="20">
        <v>2122552288</v>
      </c>
      <c r="Z32" s="21">
        <v>1414978.2595362852</v>
      </c>
      <c r="AA32" s="22">
        <v>300000</v>
      </c>
    </row>
    <row r="33" spans="1:27" ht="13.5" x14ac:dyDescent="0.25">
      <c r="A33" s="23" t="s">
        <v>60</v>
      </c>
      <c r="B33" s="17" t="s">
        <v>32</v>
      </c>
      <c r="C33" s="18">
        <v>229947</v>
      </c>
      <c r="D33" s="18"/>
      <c r="E33" s="19"/>
      <c r="F33" s="20"/>
      <c r="G33" s="20">
        <v>2729947</v>
      </c>
      <c r="H33" s="20"/>
      <c r="I33" s="20"/>
      <c r="J33" s="20">
        <v>2729947</v>
      </c>
      <c r="K33" s="20"/>
      <c r="L33" s="20">
        <v>-93357</v>
      </c>
      <c r="M33" s="20">
        <v>443269</v>
      </c>
      <c r="N33" s="20">
        <v>349912</v>
      </c>
      <c r="O33" s="20"/>
      <c r="P33" s="20"/>
      <c r="Q33" s="20"/>
      <c r="R33" s="20"/>
      <c r="S33" s="20"/>
      <c r="T33" s="20"/>
      <c r="U33" s="20"/>
      <c r="V33" s="20"/>
      <c r="W33" s="20">
        <v>3079859</v>
      </c>
      <c r="X33" s="20"/>
      <c r="Y33" s="20">
        <v>3079859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254034620</v>
      </c>
      <c r="D35" s="18"/>
      <c r="E35" s="19"/>
      <c r="F35" s="20"/>
      <c r="G35" s="20">
        <v>261939205</v>
      </c>
      <c r="H35" s="20">
        <v>3343293</v>
      </c>
      <c r="I35" s="20">
        <v>6924927</v>
      </c>
      <c r="J35" s="20">
        <v>272207425</v>
      </c>
      <c r="K35" s="20">
        <v>6000469</v>
      </c>
      <c r="L35" s="20">
        <v>5242786</v>
      </c>
      <c r="M35" s="20">
        <v>5960379</v>
      </c>
      <c r="N35" s="20">
        <v>17203634</v>
      </c>
      <c r="O35" s="20"/>
      <c r="P35" s="20"/>
      <c r="Q35" s="20"/>
      <c r="R35" s="20"/>
      <c r="S35" s="20"/>
      <c r="T35" s="20"/>
      <c r="U35" s="20"/>
      <c r="V35" s="20"/>
      <c r="W35" s="20">
        <v>289411059</v>
      </c>
      <c r="X35" s="20"/>
      <c r="Y35" s="20">
        <v>289411059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2062406263</v>
      </c>
      <c r="D37" s="29">
        <f t="shared" ref="D37:Y37" si="3">SUM(D29:D36)</f>
        <v>0</v>
      </c>
      <c r="E37" s="30">
        <f t="shared" si="3"/>
        <v>300000</v>
      </c>
      <c r="F37" s="31">
        <f t="shared" si="3"/>
        <v>300000</v>
      </c>
      <c r="G37" s="31">
        <f t="shared" si="3"/>
        <v>2141023990</v>
      </c>
      <c r="H37" s="31">
        <f t="shared" si="3"/>
        <v>80325779</v>
      </c>
      <c r="I37" s="31">
        <f t="shared" si="3"/>
        <v>74751951</v>
      </c>
      <c r="J37" s="31">
        <f t="shared" si="3"/>
        <v>2296101720</v>
      </c>
      <c r="K37" s="31">
        <f t="shared" si="3"/>
        <v>39849347</v>
      </c>
      <c r="L37" s="31">
        <f t="shared" si="3"/>
        <v>47291246</v>
      </c>
      <c r="M37" s="31">
        <f t="shared" si="3"/>
        <v>32920518</v>
      </c>
      <c r="N37" s="31">
        <f t="shared" si="3"/>
        <v>120061111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2416162831</v>
      </c>
      <c r="X37" s="31">
        <f t="shared" si="3"/>
        <v>150006</v>
      </c>
      <c r="Y37" s="31">
        <f t="shared" si="3"/>
        <v>2416012825</v>
      </c>
      <c r="Z37" s="32">
        <f>+IF(X37&lt;&gt;0,+(Y37/X37)*100,0)</f>
        <v>1610610.7922349772</v>
      </c>
      <c r="AA37" s="33">
        <f>SUM(AA29:AA36)</f>
        <v>300000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2062406263</v>
      </c>
      <c r="D44" s="29">
        <f>+D37+D43</f>
        <v>0</v>
      </c>
      <c r="E44" s="30">
        <f t="shared" si="5"/>
        <v>300000</v>
      </c>
      <c r="F44" s="31">
        <f t="shared" si="5"/>
        <v>300000</v>
      </c>
      <c r="G44" s="31">
        <f t="shared" si="5"/>
        <v>2141023990</v>
      </c>
      <c r="H44" s="31">
        <f t="shared" si="5"/>
        <v>80325779</v>
      </c>
      <c r="I44" s="31">
        <f t="shared" si="5"/>
        <v>74751951</v>
      </c>
      <c r="J44" s="31">
        <f t="shared" si="5"/>
        <v>2296101720</v>
      </c>
      <c r="K44" s="31">
        <f t="shared" si="5"/>
        <v>39849347</v>
      </c>
      <c r="L44" s="31">
        <f t="shared" si="5"/>
        <v>47291246</v>
      </c>
      <c r="M44" s="31">
        <f t="shared" si="5"/>
        <v>32920518</v>
      </c>
      <c r="N44" s="31">
        <f t="shared" si="5"/>
        <v>120061111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2416162831</v>
      </c>
      <c r="X44" s="31">
        <f t="shared" si="5"/>
        <v>150006</v>
      </c>
      <c r="Y44" s="31">
        <f t="shared" si="5"/>
        <v>2416012825</v>
      </c>
      <c r="Z44" s="32">
        <f>+IF(X44&lt;&gt;0,+(Y44/X44)*100,0)</f>
        <v>1610610.7922349772</v>
      </c>
      <c r="AA44" s="33">
        <f>+AA37+AA43</f>
        <v>300000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-768205240</v>
      </c>
      <c r="D45" s="42">
        <f t="shared" si="6"/>
        <v>0</v>
      </c>
      <c r="E45" s="43">
        <f t="shared" si="6"/>
        <v>-89219172</v>
      </c>
      <c r="F45" s="44">
        <f t="shared" si="6"/>
        <v>-89219172</v>
      </c>
      <c r="G45" s="44">
        <f t="shared" si="6"/>
        <v>-732631404</v>
      </c>
      <c r="H45" s="44">
        <f t="shared" si="6"/>
        <v>-105358480</v>
      </c>
      <c r="I45" s="44">
        <f t="shared" si="6"/>
        <v>-32653763</v>
      </c>
      <c r="J45" s="44">
        <f t="shared" si="6"/>
        <v>-870643647</v>
      </c>
      <c r="K45" s="44">
        <f t="shared" si="6"/>
        <v>-17922957</v>
      </c>
      <c r="L45" s="44">
        <f t="shared" si="6"/>
        <v>-22340250</v>
      </c>
      <c r="M45" s="44">
        <f t="shared" si="6"/>
        <v>-32099136</v>
      </c>
      <c r="N45" s="44">
        <f t="shared" si="6"/>
        <v>-72362343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-943005990</v>
      </c>
      <c r="X45" s="44">
        <f t="shared" si="6"/>
        <v>5930678</v>
      </c>
      <c r="Y45" s="44">
        <f t="shared" si="6"/>
        <v>-948936668</v>
      </c>
      <c r="Z45" s="45">
        <f>+IF(X45&lt;&gt;0,+(Y45/X45)*100,0)</f>
        <v>-16000.475291357918</v>
      </c>
      <c r="AA45" s="46">
        <f>+AA26-AA44</f>
        <v>-89219172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604774423</v>
      </c>
      <c r="D47" s="18"/>
      <c r="E47" s="19">
        <v>-1111393171</v>
      </c>
      <c r="F47" s="20">
        <v>-1111393171</v>
      </c>
      <c r="G47" s="20">
        <v>604807145</v>
      </c>
      <c r="H47" s="20"/>
      <c r="I47" s="20"/>
      <c r="J47" s="20">
        <v>604807145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604807145</v>
      </c>
      <c r="X47" s="20">
        <v>-1016243316</v>
      </c>
      <c r="Y47" s="20">
        <v>1621050461</v>
      </c>
      <c r="Z47" s="47">
        <v>-159.51400963507049</v>
      </c>
      <c r="AA47" s="22">
        <v>-1111393171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604774423</v>
      </c>
      <c r="D50" s="50">
        <f t="shared" ref="D50:Y50" si="7">SUM(D47:D49)</f>
        <v>0</v>
      </c>
      <c r="E50" s="51">
        <f t="shared" si="7"/>
        <v>-1111393171</v>
      </c>
      <c r="F50" s="52">
        <f t="shared" si="7"/>
        <v>-1111393171</v>
      </c>
      <c r="G50" s="52">
        <f t="shared" si="7"/>
        <v>604807145</v>
      </c>
      <c r="H50" s="52">
        <f t="shared" si="7"/>
        <v>0</v>
      </c>
      <c r="I50" s="52">
        <f t="shared" si="7"/>
        <v>0</v>
      </c>
      <c r="J50" s="52">
        <f t="shared" si="7"/>
        <v>604807145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604807145</v>
      </c>
      <c r="X50" s="52">
        <f t="shared" si="7"/>
        <v>-1016243316</v>
      </c>
      <c r="Y50" s="52">
        <f t="shared" si="7"/>
        <v>1621050461</v>
      </c>
      <c r="Z50" s="53">
        <f>+IF(X50&lt;&gt;0,+(Y50/X50)*100,0)</f>
        <v>-159.51400963507049</v>
      </c>
      <c r="AA50" s="54">
        <f>SUM(AA47:AA49)</f>
        <v>-1111393171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-138301757</v>
      </c>
      <c r="D6" s="18"/>
      <c r="E6" s="19">
        <v>-79761904</v>
      </c>
      <c r="F6" s="20">
        <v>-79761904</v>
      </c>
      <c r="G6" s="20">
        <v>-158980151</v>
      </c>
      <c r="H6" s="20">
        <v>489817</v>
      </c>
      <c r="I6" s="20">
        <v>4945694</v>
      </c>
      <c r="J6" s="20">
        <v>-153544640</v>
      </c>
      <c r="K6" s="20">
        <v>3337645</v>
      </c>
      <c r="L6" s="20">
        <v>10223428</v>
      </c>
      <c r="M6" s="20">
        <v>-3990530</v>
      </c>
      <c r="N6" s="20">
        <v>9570543</v>
      </c>
      <c r="O6" s="20"/>
      <c r="P6" s="20"/>
      <c r="Q6" s="20"/>
      <c r="R6" s="20"/>
      <c r="S6" s="20"/>
      <c r="T6" s="20"/>
      <c r="U6" s="20"/>
      <c r="V6" s="20"/>
      <c r="W6" s="20">
        <v>-143974097</v>
      </c>
      <c r="X6" s="20">
        <v>-39880968</v>
      </c>
      <c r="Y6" s="20">
        <v>-104093129</v>
      </c>
      <c r="Z6" s="21">
        <v>261.00953467328077</v>
      </c>
      <c r="AA6" s="22">
        <v>-79761904</v>
      </c>
    </row>
    <row r="7" spans="1:27" ht="13.5" x14ac:dyDescent="0.25">
      <c r="A7" s="23" t="s">
        <v>35</v>
      </c>
      <c r="B7" s="17" t="s">
        <v>32</v>
      </c>
      <c r="C7" s="18">
        <v>39856619</v>
      </c>
      <c r="D7" s="18"/>
      <c r="E7" s="19">
        <v>26678585</v>
      </c>
      <c r="F7" s="20">
        <v>26678585</v>
      </c>
      <c r="G7" s="20">
        <v>48635055</v>
      </c>
      <c r="H7" s="20">
        <v>-7611334</v>
      </c>
      <c r="I7" s="20">
        <v>1141050</v>
      </c>
      <c r="J7" s="20">
        <v>42164771</v>
      </c>
      <c r="K7" s="20">
        <v>2934745</v>
      </c>
      <c r="L7" s="20">
        <v>8078474</v>
      </c>
      <c r="M7" s="20">
        <v>1822851</v>
      </c>
      <c r="N7" s="20">
        <v>12836070</v>
      </c>
      <c r="O7" s="20"/>
      <c r="P7" s="20"/>
      <c r="Q7" s="20"/>
      <c r="R7" s="20"/>
      <c r="S7" s="20"/>
      <c r="T7" s="20"/>
      <c r="U7" s="20"/>
      <c r="V7" s="20"/>
      <c r="W7" s="20">
        <v>55000841</v>
      </c>
      <c r="X7" s="20">
        <v>13339296</v>
      </c>
      <c r="Y7" s="20">
        <v>41661545</v>
      </c>
      <c r="Z7" s="21">
        <v>312.32191713865558</v>
      </c>
      <c r="AA7" s="22">
        <v>26678585</v>
      </c>
    </row>
    <row r="8" spans="1:27" ht="13.5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125682</v>
      </c>
      <c r="D10" s="18"/>
      <c r="E10" s="19"/>
      <c r="F10" s="20"/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/>
      <c r="Y10" s="20">
        <v>125682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80778635</v>
      </c>
      <c r="D11" s="18"/>
      <c r="E11" s="19"/>
      <c r="F11" s="20"/>
      <c r="G11" s="24">
        <v>82582293</v>
      </c>
      <c r="H11" s="24">
        <v>2954322</v>
      </c>
      <c r="I11" s="24">
        <v>1396171</v>
      </c>
      <c r="J11" s="20">
        <v>86932786</v>
      </c>
      <c r="K11" s="24">
        <v>1355858</v>
      </c>
      <c r="L11" s="24">
        <v>1050275</v>
      </c>
      <c r="M11" s="20">
        <v>915893</v>
      </c>
      <c r="N11" s="24">
        <v>3322026</v>
      </c>
      <c r="O11" s="24"/>
      <c r="P11" s="24"/>
      <c r="Q11" s="20"/>
      <c r="R11" s="24"/>
      <c r="S11" s="24"/>
      <c r="T11" s="20"/>
      <c r="U11" s="24"/>
      <c r="V11" s="24"/>
      <c r="W11" s="24">
        <v>90254812</v>
      </c>
      <c r="X11" s="20"/>
      <c r="Y11" s="24">
        <v>90254812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-9156550</v>
      </c>
      <c r="D13" s="29">
        <f>SUM(D6:D12)</f>
        <v>0</v>
      </c>
      <c r="E13" s="30">
        <f t="shared" si="0"/>
        <v>-53083319</v>
      </c>
      <c r="F13" s="31">
        <f t="shared" si="0"/>
        <v>-53083319</v>
      </c>
      <c r="G13" s="31">
        <f t="shared" si="0"/>
        <v>-19252850</v>
      </c>
      <c r="H13" s="31">
        <f t="shared" si="0"/>
        <v>-4167195</v>
      </c>
      <c r="I13" s="31">
        <f t="shared" si="0"/>
        <v>7482915</v>
      </c>
      <c r="J13" s="31">
        <f t="shared" si="0"/>
        <v>-15937130</v>
      </c>
      <c r="K13" s="31">
        <f t="shared" si="0"/>
        <v>7628248</v>
      </c>
      <c r="L13" s="31">
        <f t="shared" si="0"/>
        <v>19352177</v>
      </c>
      <c r="M13" s="31">
        <f t="shared" si="0"/>
        <v>-1251786</v>
      </c>
      <c r="N13" s="31">
        <f t="shared" si="0"/>
        <v>25728639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9791509</v>
      </c>
      <c r="X13" s="31">
        <f t="shared" si="0"/>
        <v>-26541672</v>
      </c>
      <c r="Y13" s="31">
        <f t="shared" si="0"/>
        <v>36333181</v>
      </c>
      <c r="Z13" s="32">
        <f>+IF(X13&lt;&gt;0,+(Y13/X13)*100,0)</f>
        <v>-136.89107830132178</v>
      </c>
      <c r="AA13" s="33">
        <f>SUM(AA6:AA12)</f>
        <v>-53083319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121266071</v>
      </c>
      <c r="D17" s="18"/>
      <c r="E17" s="19">
        <v>33500000</v>
      </c>
      <c r="F17" s="20">
        <v>33500000</v>
      </c>
      <c r="G17" s="24">
        <v>106477331</v>
      </c>
      <c r="H17" s="24">
        <v>19881609</v>
      </c>
      <c r="I17" s="24">
        <v>505450</v>
      </c>
      <c r="J17" s="20">
        <v>126864390</v>
      </c>
      <c r="K17" s="24">
        <v>3228866</v>
      </c>
      <c r="L17" s="24">
        <v>-1577700</v>
      </c>
      <c r="M17" s="20">
        <v>3766254</v>
      </c>
      <c r="N17" s="24">
        <v>5417420</v>
      </c>
      <c r="O17" s="24"/>
      <c r="P17" s="24"/>
      <c r="Q17" s="20"/>
      <c r="R17" s="24"/>
      <c r="S17" s="24"/>
      <c r="T17" s="20"/>
      <c r="U17" s="24"/>
      <c r="V17" s="24"/>
      <c r="W17" s="24">
        <v>132281810</v>
      </c>
      <c r="X17" s="20">
        <v>16750008</v>
      </c>
      <c r="Y17" s="24">
        <v>115531802</v>
      </c>
      <c r="Z17" s="25">
        <v>689.74177206363129</v>
      </c>
      <c r="AA17" s="26">
        <v>33500000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121266071</v>
      </c>
      <c r="D25" s="29">
        <f t="shared" ref="D25:Y25" si="1">SUM(D15:D24)</f>
        <v>0</v>
      </c>
      <c r="E25" s="35">
        <f t="shared" si="1"/>
        <v>33500000</v>
      </c>
      <c r="F25" s="36">
        <f t="shared" si="1"/>
        <v>33500000</v>
      </c>
      <c r="G25" s="36">
        <f t="shared" si="1"/>
        <v>106477331</v>
      </c>
      <c r="H25" s="36">
        <f t="shared" si="1"/>
        <v>19881609</v>
      </c>
      <c r="I25" s="36">
        <f t="shared" si="1"/>
        <v>505450</v>
      </c>
      <c r="J25" s="36">
        <f t="shared" si="1"/>
        <v>126864390</v>
      </c>
      <c r="K25" s="36">
        <f t="shared" si="1"/>
        <v>3228866</v>
      </c>
      <c r="L25" s="36">
        <f t="shared" si="1"/>
        <v>-1577700</v>
      </c>
      <c r="M25" s="36">
        <f t="shared" si="1"/>
        <v>3766254</v>
      </c>
      <c r="N25" s="36">
        <f t="shared" si="1"/>
        <v>5417420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132281810</v>
      </c>
      <c r="X25" s="36">
        <f t="shared" si="1"/>
        <v>16750008</v>
      </c>
      <c r="Y25" s="36">
        <f t="shared" si="1"/>
        <v>115531802</v>
      </c>
      <c r="Z25" s="37">
        <f>+IF(X25&lt;&gt;0,+(Y25/X25)*100,0)</f>
        <v>689.74177206363129</v>
      </c>
      <c r="AA25" s="38">
        <f>SUM(AA15:AA24)</f>
        <v>33500000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112109521</v>
      </c>
      <c r="D26" s="29">
        <f>+D13+D25</f>
        <v>0</v>
      </c>
      <c r="E26" s="30">
        <f t="shared" si="2"/>
        <v>-19583319</v>
      </c>
      <c r="F26" s="31">
        <f t="shared" si="2"/>
        <v>-19583319</v>
      </c>
      <c r="G26" s="31">
        <f t="shared" si="2"/>
        <v>87224481</v>
      </c>
      <c r="H26" s="31">
        <f t="shared" si="2"/>
        <v>15714414</v>
      </c>
      <c r="I26" s="31">
        <f t="shared" si="2"/>
        <v>7988365</v>
      </c>
      <c r="J26" s="31">
        <f t="shared" si="2"/>
        <v>110927260</v>
      </c>
      <c r="K26" s="31">
        <f t="shared" si="2"/>
        <v>10857114</v>
      </c>
      <c r="L26" s="31">
        <f t="shared" si="2"/>
        <v>17774477</v>
      </c>
      <c r="M26" s="31">
        <f t="shared" si="2"/>
        <v>2514468</v>
      </c>
      <c r="N26" s="31">
        <f t="shared" si="2"/>
        <v>31146059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142073319</v>
      </c>
      <c r="X26" s="31">
        <f t="shared" si="2"/>
        <v>-9791664</v>
      </c>
      <c r="Y26" s="31">
        <f t="shared" si="2"/>
        <v>151864983</v>
      </c>
      <c r="Z26" s="32">
        <f>+IF(X26&lt;&gt;0,+(Y26/X26)*100,0)</f>
        <v>-1550.961950900276</v>
      </c>
      <c r="AA26" s="33">
        <f>+AA13+AA25</f>
        <v>-19583319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-6356</v>
      </c>
      <c r="D31" s="18"/>
      <c r="E31" s="19"/>
      <c r="F31" s="20"/>
      <c r="G31" s="20">
        <v>-6356</v>
      </c>
      <c r="H31" s="20"/>
      <c r="I31" s="20"/>
      <c r="J31" s="20">
        <v>-6356</v>
      </c>
      <c r="K31" s="20"/>
      <c r="L31" s="20">
        <v>-1684</v>
      </c>
      <c r="M31" s="20"/>
      <c r="N31" s="20">
        <v>-1684</v>
      </c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142842738</v>
      </c>
      <c r="D32" s="18"/>
      <c r="E32" s="19">
        <v>-15673478</v>
      </c>
      <c r="F32" s="20">
        <v>-15673478</v>
      </c>
      <c r="G32" s="20">
        <v>132635156</v>
      </c>
      <c r="H32" s="20">
        <v>12098717</v>
      </c>
      <c r="I32" s="20">
        <v>9137749</v>
      </c>
      <c r="J32" s="20">
        <v>153871622</v>
      </c>
      <c r="K32" s="20">
        <v>8488706</v>
      </c>
      <c r="L32" s="20">
        <v>5567571</v>
      </c>
      <c r="M32" s="20">
        <v>-3574236</v>
      </c>
      <c r="N32" s="20">
        <v>10482041</v>
      </c>
      <c r="O32" s="20"/>
      <c r="P32" s="20"/>
      <c r="Q32" s="20"/>
      <c r="R32" s="20"/>
      <c r="S32" s="20"/>
      <c r="T32" s="20"/>
      <c r="U32" s="20"/>
      <c r="V32" s="20"/>
      <c r="W32" s="20">
        <v>164353663</v>
      </c>
      <c r="X32" s="20">
        <v>-7836738</v>
      </c>
      <c r="Y32" s="20">
        <v>172190401</v>
      </c>
      <c r="Z32" s="21">
        <v>-2197.2203358080874</v>
      </c>
      <c r="AA32" s="22">
        <v>-15673478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4000000</v>
      </c>
      <c r="H33" s="20"/>
      <c r="I33" s="20"/>
      <c r="J33" s="20">
        <v>4000000</v>
      </c>
      <c r="K33" s="20"/>
      <c r="L33" s="20">
        <v>5500000</v>
      </c>
      <c r="M33" s="20"/>
      <c r="N33" s="20">
        <v>5500000</v>
      </c>
      <c r="O33" s="20"/>
      <c r="P33" s="20"/>
      <c r="Q33" s="20"/>
      <c r="R33" s="20"/>
      <c r="S33" s="20"/>
      <c r="T33" s="20"/>
      <c r="U33" s="20"/>
      <c r="V33" s="20"/>
      <c r="W33" s="20">
        <v>9500000</v>
      </c>
      <c r="X33" s="20"/>
      <c r="Y33" s="20">
        <v>9500000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45673582</v>
      </c>
      <c r="D35" s="18"/>
      <c r="E35" s="19"/>
      <c r="F35" s="20"/>
      <c r="G35" s="20">
        <v>46725424</v>
      </c>
      <c r="H35" s="20">
        <v>1005170</v>
      </c>
      <c r="I35" s="20">
        <v>997439</v>
      </c>
      <c r="J35" s="20">
        <v>48728033</v>
      </c>
      <c r="K35" s="20">
        <v>1182784</v>
      </c>
      <c r="L35" s="20">
        <v>1036877</v>
      </c>
      <c r="M35" s="20">
        <v>1099360</v>
      </c>
      <c r="N35" s="20">
        <v>3319021</v>
      </c>
      <c r="O35" s="20"/>
      <c r="P35" s="20"/>
      <c r="Q35" s="20"/>
      <c r="R35" s="20"/>
      <c r="S35" s="20"/>
      <c r="T35" s="20"/>
      <c r="U35" s="20"/>
      <c r="V35" s="20"/>
      <c r="W35" s="20">
        <v>52047054</v>
      </c>
      <c r="X35" s="20"/>
      <c r="Y35" s="20">
        <v>52047054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188509964</v>
      </c>
      <c r="D37" s="29">
        <f t="shared" ref="D37:Y37" si="3">SUM(D29:D36)</f>
        <v>0</v>
      </c>
      <c r="E37" s="30">
        <f t="shared" si="3"/>
        <v>-15673478</v>
      </c>
      <c r="F37" s="31">
        <f t="shared" si="3"/>
        <v>-15673478</v>
      </c>
      <c r="G37" s="31">
        <f t="shared" si="3"/>
        <v>183354224</v>
      </c>
      <c r="H37" s="31">
        <f t="shared" si="3"/>
        <v>13103887</v>
      </c>
      <c r="I37" s="31">
        <f t="shared" si="3"/>
        <v>10135188</v>
      </c>
      <c r="J37" s="31">
        <f t="shared" si="3"/>
        <v>206593299</v>
      </c>
      <c r="K37" s="31">
        <f t="shared" si="3"/>
        <v>9671490</v>
      </c>
      <c r="L37" s="31">
        <f t="shared" si="3"/>
        <v>12102764</v>
      </c>
      <c r="M37" s="31">
        <f t="shared" si="3"/>
        <v>-2474876</v>
      </c>
      <c r="N37" s="31">
        <f t="shared" si="3"/>
        <v>19299378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225892677</v>
      </c>
      <c r="X37" s="31">
        <f t="shared" si="3"/>
        <v>-7836738</v>
      </c>
      <c r="Y37" s="31">
        <f t="shared" si="3"/>
        <v>233729415</v>
      </c>
      <c r="Z37" s="32">
        <f>+IF(X37&lt;&gt;0,+(Y37/X37)*100,0)</f>
        <v>-2982.4834644210382</v>
      </c>
      <c r="AA37" s="33">
        <f>SUM(AA29:AA36)</f>
        <v>-15673478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188509964</v>
      </c>
      <c r="D44" s="29">
        <f>+D37+D43</f>
        <v>0</v>
      </c>
      <c r="E44" s="30">
        <f t="shared" si="5"/>
        <v>-15673478</v>
      </c>
      <c r="F44" s="31">
        <f t="shared" si="5"/>
        <v>-15673478</v>
      </c>
      <c r="G44" s="31">
        <f t="shared" si="5"/>
        <v>183354224</v>
      </c>
      <c r="H44" s="31">
        <f t="shared" si="5"/>
        <v>13103887</v>
      </c>
      <c r="I44" s="31">
        <f t="shared" si="5"/>
        <v>10135188</v>
      </c>
      <c r="J44" s="31">
        <f t="shared" si="5"/>
        <v>206593299</v>
      </c>
      <c r="K44" s="31">
        <f t="shared" si="5"/>
        <v>9671490</v>
      </c>
      <c r="L44" s="31">
        <f t="shared" si="5"/>
        <v>12102764</v>
      </c>
      <c r="M44" s="31">
        <f t="shared" si="5"/>
        <v>-2474876</v>
      </c>
      <c r="N44" s="31">
        <f t="shared" si="5"/>
        <v>19299378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225892677</v>
      </c>
      <c r="X44" s="31">
        <f t="shared" si="5"/>
        <v>-7836738</v>
      </c>
      <c r="Y44" s="31">
        <f t="shared" si="5"/>
        <v>233729415</v>
      </c>
      <c r="Z44" s="32">
        <f>+IF(X44&lt;&gt;0,+(Y44/X44)*100,0)</f>
        <v>-2982.4834644210382</v>
      </c>
      <c r="AA44" s="33">
        <f>+AA37+AA43</f>
        <v>-15673478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-76400443</v>
      </c>
      <c r="D45" s="42">
        <f t="shared" si="6"/>
        <v>0</v>
      </c>
      <c r="E45" s="43">
        <f t="shared" si="6"/>
        <v>-3909841</v>
      </c>
      <c r="F45" s="44">
        <f t="shared" si="6"/>
        <v>-3909841</v>
      </c>
      <c r="G45" s="44">
        <f t="shared" si="6"/>
        <v>-96129743</v>
      </c>
      <c r="H45" s="44">
        <f t="shared" si="6"/>
        <v>2610527</v>
      </c>
      <c r="I45" s="44">
        <f t="shared" si="6"/>
        <v>-2146823</v>
      </c>
      <c r="J45" s="44">
        <f t="shared" si="6"/>
        <v>-95666039</v>
      </c>
      <c r="K45" s="44">
        <f t="shared" si="6"/>
        <v>1185624</v>
      </c>
      <c r="L45" s="44">
        <f t="shared" si="6"/>
        <v>5671713</v>
      </c>
      <c r="M45" s="44">
        <f t="shared" si="6"/>
        <v>4989344</v>
      </c>
      <c r="N45" s="44">
        <f t="shared" si="6"/>
        <v>11846681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-83819358</v>
      </c>
      <c r="X45" s="44">
        <f t="shared" si="6"/>
        <v>-1954926</v>
      </c>
      <c r="Y45" s="44">
        <f t="shared" si="6"/>
        <v>-81864432</v>
      </c>
      <c r="Z45" s="45">
        <f>+IF(X45&lt;&gt;0,+(Y45/X45)*100,0)</f>
        <v>4187.5974845083647</v>
      </c>
      <c r="AA45" s="46">
        <f>+AA26-AA44</f>
        <v>-3909841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27327</v>
      </c>
      <c r="D47" s="18"/>
      <c r="E47" s="19">
        <v>-3909841</v>
      </c>
      <c r="F47" s="20">
        <v>-3909841</v>
      </c>
      <c r="G47" s="20">
        <v>27327</v>
      </c>
      <c r="H47" s="20"/>
      <c r="I47" s="20"/>
      <c r="J47" s="20">
        <v>27327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27327</v>
      </c>
      <c r="X47" s="20">
        <v>-1954926</v>
      </c>
      <c r="Y47" s="20">
        <v>1982253</v>
      </c>
      <c r="Z47" s="47">
        <v>-101.39785342258479</v>
      </c>
      <c r="AA47" s="22">
        <v>-3909841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27327</v>
      </c>
      <c r="D50" s="50">
        <f t="shared" ref="D50:Y50" si="7">SUM(D47:D49)</f>
        <v>0</v>
      </c>
      <c r="E50" s="51">
        <f t="shared" si="7"/>
        <v>-3909841</v>
      </c>
      <c r="F50" s="52">
        <f t="shared" si="7"/>
        <v>-3909841</v>
      </c>
      <c r="G50" s="52">
        <f t="shared" si="7"/>
        <v>27327</v>
      </c>
      <c r="H50" s="52">
        <f t="shared" si="7"/>
        <v>0</v>
      </c>
      <c r="I50" s="52">
        <f t="shared" si="7"/>
        <v>0</v>
      </c>
      <c r="J50" s="52">
        <f t="shared" si="7"/>
        <v>27327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27327</v>
      </c>
      <c r="X50" s="52">
        <f t="shared" si="7"/>
        <v>-1954926</v>
      </c>
      <c r="Y50" s="52">
        <f t="shared" si="7"/>
        <v>1982253</v>
      </c>
      <c r="Z50" s="53">
        <f>+IF(X50&lt;&gt;0,+(Y50/X50)*100,0)</f>
        <v>-101.39785342258479</v>
      </c>
      <c r="AA50" s="54">
        <f>SUM(AA47:AA49)</f>
        <v>-3909841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611980801</v>
      </c>
      <c r="D6" s="18"/>
      <c r="E6" s="19">
        <v>-162152593</v>
      </c>
      <c r="F6" s="20">
        <v>-162152593</v>
      </c>
      <c r="G6" s="20">
        <v>619536858</v>
      </c>
      <c r="H6" s="20">
        <v>23173871</v>
      </c>
      <c r="I6" s="20">
        <v>-10126006</v>
      </c>
      <c r="J6" s="20">
        <v>632584723</v>
      </c>
      <c r="K6" s="20">
        <v>56021086</v>
      </c>
      <c r="L6" s="20">
        <v>26401019</v>
      </c>
      <c r="M6" s="20">
        <v>-29876641</v>
      </c>
      <c r="N6" s="20">
        <v>52545464</v>
      </c>
      <c r="O6" s="20"/>
      <c r="P6" s="20"/>
      <c r="Q6" s="20"/>
      <c r="R6" s="20"/>
      <c r="S6" s="20"/>
      <c r="T6" s="20"/>
      <c r="U6" s="20"/>
      <c r="V6" s="20"/>
      <c r="W6" s="20">
        <v>685130187</v>
      </c>
      <c r="X6" s="20">
        <v>-81076284</v>
      </c>
      <c r="Y6" s="20">
        <v>766206471</v>
      </c>
      <c r="Z6" s="21">
        <v>-945.04389347691369</v>
      </c>
      <c r="AA6" s="22">
        <v>-162152593</v>
      </c>
    </row>
    <row r="7" spans="1:27" ht="13.5" x14ac:dyDescent="0.25">
      <c r="A7" s="23" t="s">
        <v>35</v>
      </c>
      <c r="B7" s="17" t="s">
        <v>32</v>
      </c>
      <c r="C7" s="18">
        <v>669384316</v>
      </c>
      <c r="D7" s="18"/>
      <c r="E7" s="19">
        <v>249120078</v>
      </c>
      <c r="F7" s="20">
        <v>249120078</v>
      </c>
      <c r="G7" s="20">
        <v>816748685</v>
      </c>
      <c r="H7" s="20">
        <v>-67400667</v>
      </c>
      <c r="I7" s="20">
        <v>29021367</v>
      </c>
      <c r="J7" s="20">
        <v>778369385</v>
      </c>
      <c r="K7" s="20">
        <v>12885674</v>
      </c>
      <c r="L7" s="20">
        <v>5845174</v>
      </c>
      <c r="M7" s="20">
        <v>26731350</v>
      </c>
      <c r="N7" s="20">
        <v>45462198</v>
      </c>
      <c r="O7" s="20"/>
      <c r="P7" s="20"/>
      <c r="Q7" s="20"/>
      <c r="R7" s="20"/>
      <c r="S7" s="20"/>
      <c r="T7" s="20"/>
      <c r="U7" s="20"/>
      <c r="V7" s="20"/>
      <c r="W7" s="20">
        <v>823831583</v>
      </c>
      <c r="X7" s="20">
        <v>124560042</v>
      </c>
      <c r="Y7" s="20">
        <v>699271541</v>
      </c>
      <c r="Z7" s="21">
        <v>561.393148053049</v>
      </c>
      <c r="AA7" s="22">
        <v>249120078</v>
      </c>
    </row>
    <row r="8" spans="1:27" ht="13.5" x14ac:dyDescent="0.25">
      <c r="A8" s="23" t="s">
        <v>36</v>
      </c>
      <c r="B8" s="17" t="s">
        <v>32</v>
      </c>
      <c r="C8" s="18">
        <v>-84172</v>
      </c>
      <c r="D8" s="18"/>
      <c r="E8" s="19">
        <v>118817</v>
      </c>
      <c r="F8" s="20">
        <v>118817</v>
      </c>
      <c r="G8" s="20">
        <v>-84173</v>
      </c>
      <c r="H8" s="20"/>
      <c r="I8" s="20"/>
      <c r="J8" s="20">
        <v>-84173</v>
      </c>
      <c r="K8" s="20"/>
      <c r="L8" s="20">
        <v>-54982</v>
      </c>
      <c r="M8" s="20">
        <v>-16</v>
      </c>
      <c r="N8" s="20">
        <v>-54998</v>
      </c>
      <c r="O8" s="20"/>
      <c r="P8" s="20"/>
      <c r="Q8" s="20"/>
      <c r="R8" s="20"/>
      <c r="S8" s="20"/>
      <c r="T8" s="20"/>
      <c r="U8" s="20"/>
      <c r="V8" s="20"/>
      <c r="W8" s="20">
        <v>-139171</v>
      </c>
      <c r="X8" s="20">
        <v>59406</v>
      </c>
      <c r="Y8" s="20">
        <v>-198577</v>
      </c>
      <c r="Z8" s="21">
        <v>-334.27094906238426</v>
      </c>
      <c r="AA8" s="22">
        <v>118817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-57578252</v>
      </c>
      <c r="D10" s="18"/>
      <c r="E10" s="19">
        <v>-31063539</v>
      </c>
      <c r="F10" s="20">
        <v>-31063539</v>
      </c>
      <c r="G10" s="20">
        <v>-66465125</v>
      </c>
      <c r="H10" s="20">
        <v>-2194018</v>
      </c>
      <c r="I10" s="20">
        <v>978611</v>
      </c>
      <c r="J10" s="20">
        <v>-67680532</v>
      </c>
      <c r="K10" s="20">
        <v>127576</v>
      </c>
      <c r="L10" s="20">
        <v>2538516</v>
      </c>
      <c r="M10" s="20">
        <v>-1909603</v>
      </c>
      <c r="N10" s="20">
        <v>756489</v>
      </c>
      <c r="O10" s="20"/>
      <c r="P10" s="20"/>
      <c r="Q10" s="20"/>
      <c r="R10" s="20"/>
      <c r="S10" s="20"/>
      <c r="T10" s="20"/>
      <c r="U10" s="20"/>
      <c r="V10" s="20"/>
      <c r="W10" s="20">
        <v>-66924043</v>
      </c>
      <c r="X10" s="20">
        <v>-15531768</v>
      </c>
      <c r="Y10" s="20">
        <v>-51392275</v>
      </c>
      <c r="Z10" s="21">
        <v>330.88489990321773</v>
      </c>
      <c r="AA10" s="22">
        <v>-31063539</v>
      </c>
    </row>
    <row r="11" spans="1:27" ht="13.5" x14ac:dyDescent="0.25">
      <c r="A11" s="23" t="s">
        <v>39</v>
      </c>
      <c r="B11" s="17" t="s">
        <v>32</v>
      </c>
      <c r="C11" s="18">
        <v>602078628</v>
      </c>
      <c r="D11" s="18"/>
      <c r="E11" s="19"/>
      <c r="F11" s="20"/>
      <c r="G11" s="24">
        <v>620903915</v>
      </c>
      <c r="H11" s="24">
        <v>22229120</v>
      </c>
      <c r="I11" s="24">
        <v>18665474</v>
      </c>
      <c r="J11" s="20">
        <v>661798509</v>
      </c>
      <c r="K11" s="24">
        <v>14751078</v>
      </c>
      <c r="L11" s="24">
        <v>15574294</v>
      </c>
      <c r="M11" s="20">
        <v>9781270</v>
      </c>
      <c r="N11" s="24">
        <v>40106642</v>
      </c>
      <c r="O11" s="24"/>
      <c r="P11" s="24"/>
      <c r="Q11" s="20"/>
      <c r="R11" s="24"/>
      <c r="S11" s="24"/>
      <c r="T11" s="20"/>
      <c r="U11" s="24"/>
      <c r="V11" s="24"/>
      <c r="W11" s="24">
        <v>701905151</v>
      </c>
      <c r="X11" s="20"/>
      <c r="Y11" s="24">
        <v>701905151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1822900001</v>
      </c>
      <c r="D13" s="29">
        <f>SUM(D6:D12)</f>
        <v>0</v>
      </c>
      <c r="E13" s="30">
        <f t="shared" si="0"/>
        <v>56022763</v>
      </c>
      <c r="F13" s="31">
        <f t="shared" si="0"/>
        <v>56022763</v>
      </c>
      <c r="G13" s="31">
        <f t="shared" si="0"/>
        <v>1987758840</v>
      </c>
      <c r="H13" s="31">
        <f t="shared" si="0"/>
        <v>-24191694</v>
      </c>
      <c r="I13" s="31">
        <f t="shared" si="0"/>
        <v>38539446</v>
      </c>
      <c r="J13" s="31">
        <f t="shared" si="0"/>
        <v>2002106592</v>
      </c>
      <c r="K13" s="31">
        <f t="shared" si="0"/>
        <v>83785414</v>
      </c>
      <c r="L13" s="31">
        <f t="shared" si="0"/>
        <v>50304021</v>
      </c>
      <c r="M13" s="31">
        <f t="shared" si="0"/>
        <v>4726360</v>
      </c>
      <c r="N13" s="31">
        <f t="shared" si="0"/>
        <v>138815795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2140922387</v>
      </c>
      <c r="X13" s="31">
        <f t="shared" si="0"/>
        <v>28011396</v>
      </c>
      <c r="Y13" s="31">
        <f t="shared" si="0"/>
        <v>2112910991</v>
      </c>
      <c r="Z13" s="32">
        <f>+IF(X13&lt;&gt;0,+(Y13/X13)*100,0)</f>
        <v>7543.0406645923686</v>
      </c>
      <c r="AA13" s="33">
        <f>SUM(AA6:AA12)</f>
        <v>56022763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-534291572</v>
      </c>
      <c r="D17" s="18"/>
      <c r="E17" s="19">
        <v>-84083176</v>
      </c>
      <c r="F17" s="20">
        <v>-84083176</v>
      </c>
      <c r="G17" s="24">
        <v>-544168412</v>
      </c>
      <c r="H17" s="24">
        <v>-4991847</v>
      </c>
      <c r="I17" s="24">
        <v>14607239</v>
      </c>
      <c r="J17" s="20">
        <v>-534553020</v>
      </c>
      <c r="K17" s="24">
        <v>-6362878</v>
      </c>
      <c r="L17" s="24">
        <v>-6184928</v>
      </c>
      <c r="M17" s="20">
        <v>1027488</v>
      </c>
      <c r="N17" s="24">
        <v>-11520318</v>
      </c>
      <c r="O17" s="24"/>
      <c r="P17" s="24"/>
      <c r="Q17" s="20"/>
      <c r="R17" s="24"/>
      <c r="S17" s="24"/>
      <c r="T17" s="20"/>
      <c r="U17" s="24"/>
      <c r="V17" s="24"/>
      <c r="W17" s="24">
        <v>-546073338</v>
      </c>
      <c r="X17" s="20">
        <v>-42041592</v>
      </c>
      <c r="Y17" s="24">
        <v>-504031746</v>
      </c>
      <c r="Z17" s="25">
        <v>1198.8883437144816</v>
      </c>
      <c r="AA17" s="26">
        <v>-84083176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-534291572</v>
      </c>
      <c r="D25" s="29">
        <f t="shared" ref="D25:Y25" si="1">SUM(D15:D24)</f>
        <v>0</v>
      </c>
      <c r="E25" s="35">
        <f t="shared" si="1"/>
        <v>-84083176</v>
      </c>
      <c r="F25" s="36">
        <f t="shared" si="1"/>
        <v>-84083176</v>
      </c>
      <c r="G25" s="36">
        <f t="shared" si="1"/>
        <v>-544168412</v>
      </c>
      <c r="H25" s="36">
        <f t="shared" si="1"/>
        <v>-4991847</v>
      </c>
      <c r="I25" s="36">
        <f t="shared" si="1"/>
        <v>14607239</v>
      </c>
      <c r="J25" s="36">
        <f t="shared" si="1"/>
        <v>-534553020</v>
      </c>
      <c r="K25" s="36">
        <f t="shared" si="1"/>
        <v>-6362878</v>
      </c>
      <c r="L25" s="36">
        <f t="shared" si="1"/>
        <v>-6184928</v>
      </c>
      <c r="M25" s="36">
        <f t="shared" si="1"/>
        <v>1027488</v>
      </c>
      <c r="N25" s="36">
        <f t="shared" si="1"/>
        <v>-11520318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-546073338</v>
      </c>
      <c r="X25" s="36">
        <f t="shared" si="1"/>
        <v>-42041592</v>
      </c>
      <c r="Y25" s="36">
        <f t="shared" si="1"/>
        <v>-504031746</v>
      </c>
      <c r="Z25" s="37">
        <f>+IF(X25&lt;&gt;0,+(Y25/X25)*100,0)</f>
        <v>1198.8883437144816</v>
      </c>
      <c r="AA25" s="38">
        <f>SUM(AA15:AA24)</f>
        <v>-84083176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1288608429</v>
      </c>
      <c r="D26" s="29">
        <f>+D13+D25</f>
        <v>0</v>
      </c>
      <c r="E26" s="30">
        <f t="shared" si="2"/>
        <v>-28060413</v>
      </c>
      <c r="F26" s="31">
        <f t="shared" si="2"/>
        <v>-28060413</v>
      </c>
      <c r="G26" s="31">
        <f t="shared" si="2"/>
        <v>1443590428</v>
      </c>
      <c r="H26" s="31">
        <f t="shared" si="2"/>
        <v>-29183541</v>
      </c>
      <c r="I26" s="31">
        <f t="shared" si="2"/>
        <v>53146685</v>
      </c>
      <c r="J26" s="31">
        <f t="shared" si="2"/>
        <v>1467553572</v>
      </c>
      <c r="K26" s="31">
        <f t="shared" si="2"/>
        <v>77422536</v>
      </c>
      <c r="L26" s="31">
        <f t="shared" si="2"/>
        <v>44119093</v>
      </c>
      <c r="M26" s="31">
        <f t="shared" si="2"/>
        <v>5753848</v>
      </c>
      <c r="N26" s="31">
        <f t="shared" si="2"/>
        <v>127295477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1594849049</v>
      </c>
      <c r="X26" s="31">
        <f t="shared" si="2"/>
        <v>-14030196</v>
      </c>
      <c r="Y26" s="31">
        <f t="shared" si="2"/>
        <v>1608879245</v>
      </c>
      <c r="Z26" s="32">
        <f>+IF(X26&lt;&gt;0,+(Y26/X26)*100,0)</f>
        <v>-11467.261362564001</v>
      </c>
      <c r="AA26" s="33">
        <f>+AA13+AA25</f>
        <v>-28060413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9607247</v>
      </c>
      <c r="D31" s="18"/>
      <c r="E31" s="19"/>
      <c r="F31" s="20"/>
      <c r="G31" s="20">
        <v>10131861</v>
      </c>
      <c r="H31" s="20">
        <v>94063</v>
      </c>
      <c r="I31" s="20">
        <v>97884</v>
      </c>
      <c r="J31" s="20">
        <v>10323808</v>
      </c>
      <c r="K31" s="20">
        <v>92941</v>
      </c>
      <c r="L31" s="20">
        <v>-397266</v>
      </c>
      <c r="M31" s="20">
        <v>26151</v>
      </c>
      <c r="N31" s="20">
        <v>-278174</v>
      </c>
      <c r="O31" s="20"/>
      <c r="P31" s="20"/>
      <c r="Q31" s="20"/>
      <c r="R31" s="20"/>
      <c r="S31" s="20"/>
      <c r="T31" s="20"/>
      <c r="U31" s="20"/>
      <c r="V31" s="20"/>
      <c r="W31" s="20">
        <v>10045634</v>
      </c>
      <c r="X31" s="20"/>
      <c r="Y31" s="20">
        <v>10045634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2726829338</v>
      </c>
      <c r="D32" s="18"/>
      <c r="E32" s="19">
        <v>-31063539</v>
      </c>
      <c r="F32" s="20">
        <v>-31063539</v>
      </c>
      <c r="G32" s="20">
        <v>2816515710</v>
      </c>
      <c r="H32" s="20">
        <v>146138800</v>
      </c>
      <c r="I32" s="20">
        <v>74797574</v>
      </c>
      <c r="J32" s="20">
        <v>3037452084</v>
      </c>
      <c r="K32" s="20">
        <v>88666461</v>
      </c>
      <c r="L32" s="20">
        <v>86062627</v>
      </c>
      <c r="M32" s="20">
        <v>-19455162</v>
      </c>
      <c r="N32" s="20">
        <v>155273926</v>
      </c>
      <c r="O32" s="20"/>
      <c r="P32" s="20"/>
      <c r="Q32" s="20"/>
      <c r="R32" s="20"/>
      <c r="S32" s="20"/>
      <c r="T32" s="20"/>
      <c r="U32" s="20"/>
      <c r="V32" s="20"/>
      <c r="W32" s="20">
        <v>3192726010</v>
      </c>
      <c r="X32" s="20">
        <v>-15531762</v>
      </c>
      <c r="Y32" s="20">
        <v>3208257772</v>
      </c>
      <c r="Z32" s="21">
        <v>-20656.109538634446</v>
      </c>
      <c r="AA32" s="22">
        <v>-31063539</v>
      </c>
    </row>
    <row r="33" spans="1:27" ht="13.5" x14ac:dyDescent="0.25">
      <c r="A33" s="23" t="s">
        <v>60</v>
      </c>
      <c r="B33" s="17" t="s">
        <v>32</v>
      </c>
      <c r="C33" s="18">
        <v>-14358192</v>
      </c>
      <c r="D33" s="18"/>
      <c r="E33" s="19"/>
      <c r="F33" s="20"/>
      <c r="G33" s="20">
        <v>-1254503</v>
      </c>
      <c r="H33" s="20">
        <v>-103689</v>
      </c>
      <c r="I33" s="20"/>
      <c r="J33" s="20">
        <v>-1358192</v>
      </c>
      <c r="K33" s="20">
        <v>-11675921</v>
      </c>
      <c r="L33" s="20"/>
      <c r="M33" s="20">
        <v>7673293</v>
      </c>
      <c r="N33" s="20">
        <v>-4002628</v>
      </c>
      <c r="O33" s="20"/>
      <c r="P33" s="20"/>
      <c r="Q33" s="20"/>
      <c r="R33" s="20"/>
      <c r="S33" s="20"/>
      <c r="T33" s="20"/>
      <c r="U33" s="20"/>
      <c r="V33" s="20"/>
      <c r="W33" s="20">
        <v>-5360820</v>
      </c>
      <c r="X33" s="20"/>
      <c r="Y33" s="20">
        <v>-5360820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327436040</v>
      </c>
      <c r="D35" s="18"/>
      <c r="E35" s="19">
        <v>132312332</v>
      </c>
      <c r="F35" s="20">
        <v>132312332</v>
      </c>
      <c r="G35" s="20">
        <v>334811966</v>
      </c>
      <c r="H35" s="20">
        <v>8416663</v>
      </c>
      <c r="I35" s="20">
        <v>8990942</v>
      </c>
      <c r="J35" s="20">
        <v>352219571</v>
      </c>
      <c r="K35" s="20">
        <v>8113678</v>
      </c>
      <c r="L35" s="20">
        <v>7352740</v>
      </c>
      <c r="M35" s="20">
        <v>7451159</v>
      </c>
      <c r="N35" s="20">
        <v>22917577</v>
      </c>
      <c r="O35" s="20"/>
      <c r="P35" s="20"/>
      <c r="Q35" s="20"/>
      <c r="R35" s="20"/>
      <c r="S35" s="20"/>
      <c r="T35" s="20"/>
      <c r="U35" s="20"/>
      <c r="V35" s="20"/>
      <c r="W35" s="20">
        <v>375137148</v>
      </c>
      <c r="X35" s="20">
        <v>66156168</v>
      </c>
      <c r="Y35" s="20">
        <v>308980980</v>
      </c>
      <c r="Z35" s="21">
        <v>467.04787979860021</v>
      </c>
      <c r="AA35" s="22">
        <v>132312332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3049514433</v>
      </c>
      <c r="D37" s="29">
        <f t="shared" ref="D37:Y37" si="3">SUM(D29:D36)</f>
        <v>0</v>
      </c>
      <c r="E37" s="30">
        <f t="shared" si="3"/>
        <v>101248793</v>
      </c>
      <c r="F37" s="31">
        <f t="shared" si="3"/>
        <v>101248793</v>
      </c>
      <c r="G37" s="31">
        <f t="shared" si="3"/>
        <v>3160205034</v>
      </c>
      <c r="H37" s="31">
        <f t="shared" si="3"/>
        <v>154545837</v>
      </c>
      <c r="I37" s="31">
        <f t="shared" si="3"/>
        <v>83886400</v>
      </c>
      <c r="J37" s="31">
        <f t="shared" si="3"/>
        <v>3398637271</v>
      </c>
      <c r="K37" s="31">
        <f t="shared" si="3"/>
        <v>85197159</v>
      </c>
      <c r="L37" s="31">
        <f t="shared" si="3"/>
        <v>93018101</v>
      </c>
      <c r="M37" s="31">
        <f t="shared" si="3"/>
        <v>-4304559</v>
      </c>
      <c r="N37" s="31">
        <f t="shared" si="3"/>
        <v>173910701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3572547972</v>
      </c>
      <c r="X37" s="31">
        <f t="shared" si="3"/>
        <v>50624406</v>
      </c>
      <c r="Y37" s="31">
        <f t="shared" si="3"/>
        <v>3521923566</v>
      </c>
      <c r="Z37" s="32">
        <f>+IF(X37&lt;&gt;0,+(Y37/X37)*100,0)</f>
        <v>6956.9676847171304</v>
      </c>
      <c r="AA37" s="33">
        <f>SUM(AA29:AA36)</f>
        <v>101248793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3049514433</v>
      </c>
      <c r="D44" s="29">
        <f>+D37+D43</f>
        <v>0</v>
      </c>
      <c r="E44" s="30">
        <f t="shared" si="5"/>
        <v>101248793</v>
      </c>
      <c r="F44" s="31">
        <f t="shared" si="5"/>
        <v>101248793</v>
      </c>
      <c r="G44" s="31">
        <f t="shared" si="5"/>
        <v>3160205034</v>
      </c>
      <c r="H44" s="31">
        <f t="shared" si="5"/>
        <v>154545837</v>
      </c>
      <c r="I44" s="31">
        <f t="shared" si="5"/>
        <v>83886400</v>
      </c>
      <c r="J44" s="31">
        <f t="shared" si="5"/>
        <v>3398637271</v>
      </c>
      <c r="K44" s="31">
        <f t="shared" si="5"/>
        <v>85197159</v>
      </c>
      <c r="L44" s="31">
        <f t="shared" si="5"/>
        <v>93018101</v>
      </c>
      <c r="M44" s="31">
        <f t="shared" si="5"/>
        <v>-4304559</v>
      </c>
      <c r="N44" s="31">
        <f t="shared" si="5"/>
        <v>173910701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3572547972</v>
      </c>
      <c r="X44" s="31">
        <f t="shared" si="5"/>
        <v>50624406</v>
      </c>
      <c r="Y44" s="31">
        <f t="shared" si="5"/>
        <v>3521923566</v>
      </c>
      <c r="Z44" s="32">
        <f>+IF(X44&lt;&gt;0,+(Y44/X44)*100,0)</f>
        <v>6956.9676847171304</v>
      </c>
      <c r="AA44" s="33">
        <f>+AA37+AA43</f>
        <v>101248793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-1760906004</v>
      </c>
      <c r="D45" s="42">
        <f t="shared" si="6"/>
        <v>0</v>
      </c>
      <c r="E45" s="43">
        <f t="shared" si="6"/>
        <v>-129309206</v>
      </c>
      <c r="F45" s="44">
        <f t="shared" si="6"/>
        <v>-129309206</v>
      </c>
      <c r="G45" s="44">
        <f t="shared" si="6"/>
        <v>-1716614606</v>
      </c>
      <c r="H45" s="44">
        <f t="shared" si="6"/>
        <v>-183729378</v>
      </c>
      <c r="I45" s="44">
        <f t="shared" si="6"/>
        <v>-30739715</v>
      </c>
      <c r="J45" s="44">
        <f t="shared" si="6"/>
        <v>-1931083699</v>
      </c>
      <c r="K45" s="44">
        <f t="shared" si="6"/>
        <v>-7774623</v>
      </c>
      <c r="L45" s="44">
        <f t="shared" si="6"/>
        <v>-48899008</v>
      </c>
      <c r="M45" s="44">
        <f t="shared" si="6"/>
        <v>10058407</v>
      </c>
      <c r="N45" s="44">
        <f t="shared" si="6"/>
        <v>-46615224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-1977698923</v>
      </c>
      <c r="X45" s="44">
        <f t="shared" si="6"/>
        <v>-64654602</v>
      </c>
      <c r="Y45" s="44">
        <f t="shared" si="6"/>
        <v>-1913044321</v>
      </c>
      <c r="Z45" s="45">
        <f>+IF(X45&lt;&gt;0,+(Y45/X45)*100,0)</f>
        <v>2958.8679874635991</v>
      </c>
      <c r="AA45" s="46">
        <f>+AA26-AA44</f>
        <v>-129309206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11086335</v>
      </c>
      <c r="D47" s="18"/>
      <c r="E47" s="19">
        <v>-129309206</v>
      </c>
      <c r="F47" s="20">
        <v>-129309206</v>
      </c>
      <c r="G47" s="20">
        <v>34770137</v>
      </c>
      <c r="H47" s="20">
        <v>1034639</v>
      </c>
      <c r="I47" s="20"/>
      <c r="J47" s="20">
        <v>35804776</v>
      </c>
      <c r="K47" s="20"/>
      <c r="L47" s="20">
        <v>2927336</v>
      </c>
      <c r="M47" s="20"/>
      <c r="N47" s="20">
        <v>2927336</v>
      </c>
      <c r="O47" s="20"/>
      <c r="P47" s="20"/>
      <c r="Q47" s="20"/>
      <c r="R47" s="20"/>
      <c r="S47" s="20"/>
      <c r="T47" s="20"/>
      <c r="U47" s="20"/>
      <c r="V47" s="20"/>
      <c r="W47" s="20">
        <v>38732112</v>
      </c>
      <c r="X47" s="20">
        <v>-64654608</v>
      </c>
      <c r="Y47" s="20">
        <v>103386720</v>
      </c>
      <c r="Z47" s="47">
        <v>-159.90618951707199</v>
      </c>
      <c r="AA47" s="22">
        <v>-129309206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11086335</v>
      </c>
      <c r="D50" s="50">
        <f t="shared" ref="D50:Y50" si="7">SUM(D47:D49)</f>
        <v>0</v>
      </c>
      <c r="E50" s="51">
        <f t="shared" si="7"/>
        <v>-129309206</v>
      </c>
      <c r="F50" s="52">
        <f t="shared" si="7"/>
        <v>-129309206</v>
      </c>
      <c r="G50" s="52">
        <f t="shared" si="7"/>
        <v>34770137</v>
      </c>
      <c r="H50" s="52">
        <f t="shared" si="7"/>
        <v>1034639</v>
      </c>
      <c r="I50" s="52">
        <f t="shared" si="7"/>
        <v>0</v>
      </c>
      <c r="J50" s="52">
        <f t="shared" si="7"/>
        <v>35804776</v>
      </c>
      <c r="K50" s="52">
        <f t="shared" si="7"/>
        <v>0</v>
      </c>
      <c r="L50" s="52">
        <f t="shared" si="7"/>
        <v>2927336</v>
      </c>
      <c r="M50" s="52">
        <f t="shared" si="7"/>
        <v>0</v>
      </c>
      <c r="N50" s="52">
        <f t="shared" si="7"/>
        <v>2927336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38732112</v>
      </c>
      <c r="X50" s="52">
        <f t="shared" si="7"/>
        <v>-64654608</v>
      </c>
      <c r="Y50" s="52">
        <f t="shared" si="7"/>
        <v>103386720</v>
      </c>
      <c r="Z50" s="53">
        <f>+IF(X50&lt;&gt;0,+(Y50/X50)*100,0)</f>
        <v>-159.90618951707199</v>
      </c>
      <c r="AA50" s="54">
        <f>SUM(AA47:AA49)</f>
        <v>-129309206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439652347</v>
      </c>
      <c r="D6" s="18"/>
      <c r="E6" s="19">
        <v>42484821</v>
      </c>
      <c r="F6" s="20">
        <v>42484821</v>
      </c>
      <c r="G6" s="20">
        <v>449473430</v>
      </c>
      <c r="H6" s="20">
        <v>-3951253</v>
      </c>
      <c r="I6" s="20">
        <v>10979039</v>
      </c>
      <c r="J6" s="20">
        <v>456501216</v>
      </c>
      <c r="K6" s="20">
        <v>3447266</v>
      </c>
      <c r="L6" s="20"/>
      <c r="M6" s="20">
        <v>-15426999</v>
      </c>
      <c r="N6" s="20">
        <v>-11979733</v>
      </c>
      <c r="O6" s="20"/>
      <c r="P6" s="20"/>
      <c r="Q6" s="20"/>
      <c r="R6" s="20"/>
      <c r="S6" s="20"/>
      <c r="T6" s="20"/>
      <c r="U6" s="20"/>
      <c r="V6" s="20"/>
      <c r="W6" s="20">
        <v>444521483</v>
      </c>
      <c r="X6" s="20">
        <v>21242406</v>
      </c>
      <c r="Y6" s="20">
        <v>423279077</v>
      </c>
      <c r="Z6" s="21">
        <v>1992.6136286068538</v>
      </c>
      <c r="AA6" s="22">
        <v>42484821</v>
      </c>
    </row>
    <row r="7" spans="1:27" ht="13.5" x14ac:dyDescent="0.25">
      <c r="A7" s="23" t="s">
        <v>35</v>
      </c>
      <c r="B7" s="17" t="s">
        <v>32</v>
      </c>
      <c r="C7" s="18">
        <v>37319776</v>
      </c>
      <c r="D7" s="18"/>
      <c r="E7" s="19">
        <v>32118534</v>
      </c>
      <c r="F7" s="20">
        <v>32118534</v>
      </c>
      <c r="G7" s="20">
        <v>40607124</v>
      </c>
      <c r="H7" s="20">
        <v>-1313543</v>
      </c>
      <c r="I7" s="20">
        <v>-746206</v>
      </c>
      <c r="J7" s="20">
        <v>38547375</v>
      </c>
      <c r="K7" s="20">
        <v>2305593</v>
      </c>
      <c r="L7" s="20"/>
      <c r="M7" s="20">
        <v>-879981</v>
      </c>
      <c r="N7" s="20">
        <v>1425612</v>
      </c>
      <c r="O7" s="20"/>
      <c r="P7" s="20"/>
      <c r="Q7" s="20"/>
      <c r="R7" s="20"/>
      <c r="S7" s="20"/>
      <c r="T7" s="20"/>
      <c r="U7" s="20"/>
      <c r="V7" s="20"/>
      <c r="W7" s="20">
        <v>39972987</v>
      </c>
      <c r="X7" s="20">
        <v>16059258</v>
      </c>
      <c r="Y7" s="20">
        <v>23913729</v>
      </c>
      <c r="Z7" s="21">
        <v>148.909302036246</v>
      </c>
      <c r="AA7" s="22">
        <v>32118534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-2334199</v>
      </c>
      <c r="D10" s="18"/>
      <c r="E10" s="19"/>
      <c r="F10" s="20"/>
      <c r="G10" s="20">
        <v>-3133398</v>
      </c>
      <c r="H10" s="20">
        <v>9234133</v>
      </c>
      <c r="I10" s="20">
        <v>-129276</v>
      </c>
      <c r="J10" s="20">
        <v>5971459</v>
      </c>
      <c r="K10" s="20">
        <v>-11137</v>
      </c>
      <c r="L10" s="20"/>
      <c r="M10" s="20">
        <v>-111757</v>
      </c>
      <c r="N10" s="20">
        <v>-122894</v>
      </c>
      <c r="O10" s="20"/>
      <c r="P10" s="20"/>
      <c r="Q10" s="20"/>
      <c r="R10" s="20"/>
      <c r="S10" s="20"/>
      <c r="T10" s="20"/>
      <c r="U10" s="20"/>
      <c r="V10" s="20"/>
      <c r="W10" s="20">
        <v>5848565</v>
      </c>
      <c r="X10" s="20"/>
      <c r="Y10" s="20">
        <v>5848565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116417228</v>
      </c>
      <c r="D11" s="18"/>
      <c r="E11" s="19"/>
      <c r="F11" s="20"/>
      <c r="G11" s="24">
        <v>116863832</v>
      </c>
      <c r="H11" s="24">
        <v>983691</v>
      </c>
      <c r="I11" s="24">
        <v>10039322</v>
      </c>
      <c r="J11" s="20">
        <v>127886845</v>
      </c>
      <c r="K11" s="24">
        <v>754108</v>
      </c>
      <c r="L11" s="24"/>
      <c r="M11" s="20">
        <v>3729999</v>
      </c>
      <c r="N11" s="24">
        <v>4484107</v>
      </c>
      <c r="O11" s="24"/>
      <c r="P11" s="24"/>
      <c r="Q11" s="20"/>
      <c r="R11" s="24"/>
      <c r="S11" s="24"/>
      <c r="T11" s="20"/>
      <c r="U11" s="24"/>
      <c r="V11" s="24"/>
      <c r="W11" s="24">
        <v>132370952</v>
      </c>
      <c r="X11" s="20"/>
      <c r="Y11" s="24">
        <v>132370952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585641198</v>
      </c>
      <c r="D13" s="29">
        <f>SUM(D6:D12)</f>
        <v>0</v>
      </c>
      <c r="E13" s="30">
        <f t="shared" si="0"/>
        <v>74603355</v>
      </c>
      <c r="F13" s="31">
        <f t="shared" si="0"/>
        <v>74603355</v>
      </c>
      <c r="G13" s="31">
        <f t="shared" si="0"/>
        <v>598397034</v>
      </c>
      <c r="H13" s="31">
        <f t="shared" si="0"/>
        <v>4953028</v>
      </c>
      <c r="I13" s="31">
        <f t="shared" si="0"/>
        <v>20142879</v>
      </c>
      <c r="J13" s="31">
        <f t="shared" si="0"/>
        <v>623492941</v>
      </c>
      <c r="K13" s="31">
        <f t="shared" si="0"/>
        <v>6495830</v>
      </c>
      <c r="L13" s="31">
        <f t="shared" si="0"/>
        <v>0</v>
      </c>
      <c r="M13" s="31">
        <f t="shared" si="0"/>
        <v>-12688738</v>
      </c>
      <c r="N13" s="31">
        <f t="shared" si="0"/>
        <v>-6192908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617300033</v>
      </c>
      <c r="X13" s="31">
        <f t="shared" si="0"/>
        <v>37301664</v>
      </c>
      <c r="Y13" s="31">
        <f t="shared" si="0"/>
        <v>579998369</v>
      </c>
      <c r="Z13" s="32">
        <f>+IF(X13&lt;&gt;0,+(Y13/X13)*100,0)</f>
        <v>1554.8860474428166</v>
      </c>
      <c r="AA13" s="33">
        <f>SUM(AA6:AA12)</f>
        <v>74603355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89034562</v>
      </c>
      <c r="D17" s="18"/>
      <c r="E17" s="19">
        <v>-967225</v>
      </c>
      <c r="F17" s="20">
        <v>-967225</v>
      </c>
      <c r="G17" s="24">
        <v>92732363</v>
      </c>
      <c r="H17" s="24">
        <v>1016412</v>
      </c>
      <c r="I17" s="24">
        <v>-282157</v>
      </c>
      <c r="J17" s="20">
        <v>93466618</v>
      </c>
      <c r="K17" s="24">
        <v>580725</v>
      </c>
      <c r="L17" s="24"/>
      <c r="M17" s="20">
        <v>178730</v>
      </c>
      <c r="N17" s="24">
        <v>759455</v>
      </c>
      <c r="O17" s="24"/>
      <c r="P17" s="24"/>
      <c r="Q17" s="20"/>
      <c r="R17" s="24"/>
      <c r="S17" s="24"/>
      <c r="T17" s="20"/>
      <c r="U17" s="24"/>
      <c r="V17" s="24"/>
      <c r="W17" s="24">
        <v>94226073</v>
      </c>
      <c r="X17" s="20">
        <v>-483612</v>
      </c>
      <c r="Y17" s="24">
        <v>94709685</v>
      </c>
      <c r="Z17" s="25">
        <v>-19583.816158407983</v>
      </c>
      <c r="AA17" s="26">
        <v>-967225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87611425</v>
      </c>
      <c r="D25" s="29">
        <f t="shared" ref="D25:Y25" si="1">SUM(D15:D24)</f>
        <v>0</v>
      </c>
      <c r="E25" s="35">
        <f t="shared" si="1"/>
        <v>-967225</v>
      </c>
      <c r="F25" s="36">
        <f t="shared" si="1"/>
        <v>-967225</v>
      </c>
      <c r="G25" s="36">
        <f t="shared" si="1"/>
        <v>91309226</v>
      </c>
      <c r="H25" s="36">
        <f t="shared" si="1"/>
        <v>1016412</v>
      </c>
      <c r="I25" s="36">
        <f t="shared" si="1"/>
        <v>-282157</v>
      </c>
      <c r="J25" s="36">
        <f t="shared" si="1"/>
        <v>92043481</v>
      </c>
      <c r="K25" s="36">
        <f t="shared" si="1"/>
        <v>580725</v>
      </c>
      <c r="L25" s="36">
        <f t="shared" si="1"/>
        <v>0</v>
      </c>
      <c r="M25" s="36">
        <f t="shared" si="1"/>
        <v>178730</v>
      </c>
      <c r="N25" s="36">
        <f t="shared" si="1"/>
        <v>759455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92802936</v>
      </c>
      <c r="X25" s="36">
        <f t="shared" si="1"/>
        <v>-483612</v>
      </c>
      <c r="Y25" s="36">
        <f t="shared" si="1"/>
        <v>93286548</v>
      </c>
      <c r="Z25" s="37">
        <f>+IF(X25&lt;&gt;0,+(Y25/X25)*100,0)</f>
        <v>-19289.543683779557</v>
      </c>
      <c r="AA25" s="38">
        <f>SUM(AA15:AA24)</f>
        <v>-967225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673252623</v>
      </c>
      <c r="D26" s="29">
        <f>+D13+D25</f>
        <v>0</v>
      </c>
      <c r="E26" s="30">
        <f t="shared" si="2"/>
        <v>73636130</v>
      </c>
      <c r="F26" s="31">
        <f t="shared" si="2"/>
        <v>73636130</v>
      </c>
      <c r="G26" s="31">
        <f t="shared" si="2"/>
        <v>689706260</v>
      </c>
      <c r="H26" s="31">
        <f t="shared" si="2"/>
        <v>5969440</v>
      </c>
      <c r="I26" s="31">
        <f t="shared" si="2"/>
        <v>19860722</v>
      </c>
      <c r="J26" s="31">
        <f t="shared" si="2"/>
        <v>715536422</v>
      </c>
      <c r="K26" s="31">
        <f t="shared" si="2"/>
        <v>7076555</v>
      </c>
      <c r="L26" s="31">
        <f t="shared" si="2"/>
        <v>0</v>
      </c>
      <c r="M26" s="31">
        <f t="shared" si="2"/>
        <v>-12510008</v>
      </c>
      <c r="N26" s="31">
        <f t="shared" si="2"/>
        <v>-5433453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710102969</v>
      </c>
      <c r="X26" s="31">
        <f t="shared" si="2"/>
        <v>36818052</v>
      </c>
      <c r="Y26" s="31">
        <f t="shared" si="2"/>
        <v>673284917</v>
      </c>
      <c r="Z26" s="32">
        <f>+IF(X26&lt;&gt;0,+(Y26/X26)*100,0)</f>
        <v>1828.6815310054969</v>
      </c>
      <c r="AA26" s="33">
        <f>+AA13+AA25</f>
        <v>73636130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-907017</v>
      </c>
      <c r="D31" s="18"/>
      <c r="E31" s="19"/>
      <c r="F31" s="20"/>
      <c r="G31" s="20">
        <v>-908946</v>
      </c>
      <c r="H31" s="20"/>
      <c r="I31" s="20"/>
      <c r="J31" s="20">
        <v>-908946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-908946</v>
      </c>
      <c r="X31" s="20"/>
      <c r="Y31" s="20">
        <v>-908946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649398038</v>
      </c>
      <c r="D32" s="18"/>
      <c r="E32" s="19">
        <v>-20611996</v>
      </c>
      <c r="F32" s="20">
        <v>-20611996</v>
      </c>
      <c r="G32" s="20">
        <v>646473694</v>
      </c>
      <c r="H32" s="20">
        <v>-18255914</v>
      </c>
      <c r="I32" s="20">
        <v>74131729</v>
      </c>
      <c r="J32" s="20">
        <v>702349509</v>
      </c>
      <c r="K32" s="20">
        <v>-5778999</v>
      </c>
      <c r="L32" s="20"/>
      <c r="M32" s="20">
        <v>-2873662</v>
      </c>
      <c r="N32" s="20">
        <v>-8652661</v>
      </c>
      <c r="O32" s="20"/>
      <c r="P32" s="20"/>
      <c r="Q32" s="20"/>
      <c r="R32" s="20"/>
      <c r="S32" s="20"/>
      <c r="T32" s="20"/>
      <c r="U32" s="20"/>
      <c r="V32" s="20"/>
      <c r="W32" s="20">
        <v>693696848</v>
      </c>
      <c r="X32" s="20">
        <v>-10305984</v>
      </c>
      <c r="Y32" s="20">
        <v>704002832</v>
      </c>
      <c r="Z32" s="21">
        <v>-6831.0103334140631</v>
      </c>
      <c r="AA32" s="22">
        <v>-20611996</v>
      </c>
    </row>
    <row r="33" spans="1:27" ht="13.5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116052703</v>
      </c>
      <c r="D35" s="18"/>
      <c r="E35" s="19"/>
      <c r="F35" s="20"/>
      <c r="G35" s="20">
        <v>118668813</v>
      </c>
      <c r="H35" s="20">
        <v>2745347</v>
      </c>
      <c r="I35" s="20">
        <v>2156440</v>
      </c>
      <c r="J35" s="20">
        <v>123570600</v>
      </c>
      <c r="K35" s="20">
        <v>2546694</v>
      </c>
      <c r="L35" s="20"/>
      <c r="M35" s="20">
        <v>1977827</v>
      </c>
      <c r="N35" s="20">
        <v>4524521</v>
      </c>
      <c r="O35" s="20"/>
      <c r="P35" s="20"/>
      <c r="Q35" s="20"/>
      <c r="R35" s="20"/>
      <c r="S35" s="20"/>
      <c r="T35" s="20"/>
      <c r="U35" s="20"/>
      <c r="V35" s="20"/>
      <c r="W35" s="20">
        <v>128095121</v>
      </c>
      <c r="X35" s="20"/>
      <c r="Y35" s="20">
        <v>128095121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754601724</v>
      </c>
      <c r="D37" s="29">
        <f t="shared" ref="D37:Y37" si="3">SUM(D29:D36)</f>
        <v>0</v>
      </c>
      <c r="E37" s="30">
        <f t="shared" si="3"/>
        <v>-20611996</v>
      </c>
      <c r="F37" s="31">
        <f t="shared" si="3"/>
        <v>-20611996</v>
      </c>
      <c r="G37" s="31">
        <f t="shared" si="3"/>
        <v>754291561</v>
      </c>
      <c r="H37" s="31">
        <f t="shared" si="3"/>
        <v>-15510567</v>
      </c>
      <c r="I37" s="31">
        <f t="shared" si="3"/>
        <v>76288169</v>
      </c>
      <c r="J37" s="31">
        <f t="shared" si="3"/>
        <v>815069163</v>
      </c>
      <c r="K37" s="31">
        <f t="shared" si="3"/>
        <v>-3232305</v>
      </c>
      <c r="L37" s="31">
        <f t="shared" si="3"/>
        <v>0</v>
      </c>
      <c r="M37" s="31">
        <f t="shared" si="3"/>
        <v>-895835</v>
      </c>
      <c r="N37" s="31">
        <f t="shared" si="3"/>
        <v>-4128140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810941023</v>
      </c>
      <c r="X37" s="31">
        <f t="shared" si="3"/>
        <v>-10305984</v>
      </c>
      <c r="Y37" s="31">
        <f t="shared" si="3"/>
        <v>821247007</v>
      </c>
      <c r="Z37" s="32">
        <f>+IF(X37&lt;&gt;0,+(Y37/X37)*100,0)</f>
        <v>-7968.642363504543</v>
      </c>
      <c r="AA37" s="33">
        <f>SUM(AA29:AA36)</f>
        <v>-20611996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754601724</v>
      </c>
      <c r="D44" s="29">
        <f>+D37+D43</f>
        <v>0</v>
      </c>
      <c r="E44" s="30">
        <f t="shared" si="5"/>
        <v>-20611996</v>
      </c>
      <c r="F44" s="31">
        <f t="shared" si="5"/>
        <v>-20611996</v>
      </c>
      <c r="G44" s="31">
        <f t="shared" si="5"/>
        <v>754291561</v>
      </c>
      <c r="H44" s="31">
        <f t="shared" si="5"/>
        <v>-15510567</v>
      </c>
      <c r="I44" s="31">
        <f t="shared" si="5"/>
        <v>76288169</v>
      </c>
      <c r="J44" s="31">
        <f t="shared" si="5"/>
        <v>815069163</v>
      </c>
      <c r="K44" s="31">
        <f t="shared" si="5"/>
        <v>-3232305</v>
      </c>
      <c r="L44" s="31">
        <f t="shared" si="5"/>
        <v>0</v>
      </c>
      <c r="M44" s="31">
        <f t="shared" si="5"/>
        <v>-895835</v>
      </c>
      <c r="N44" s="31">
        <f t="shared" si="5"/>
        <v>-4128140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810941023</v>
      </c>
      <c r="X44" s="31">
        <f t="shared" si="5"/>
        <v>-10305984</v>
      </c>
      <c r="Y44" s="31">
        <f t="shared" si="5"/>
        <v>821247007</v>
      </c>
      <c r="Z44" s="32">
        <f>+IF(X44&lt;&gt;0,+(Y44/X44)*100,0)</f>
        <v>-7968.642363504543</v>
      </c>
      <c r="AA44" s="33">
        <f>+AA37+AA43</f>
        <v>-20611996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-81349101</v>
      </c>
      <c r="D45" s="42">
        <f t="shared" si="6"/>
        <v>0</v>
      </c>
      <c r="E45" s="43">
        <f t="shared" si="6"/>
        <v>94248126</v>
      </c>
      <c r="F45" s="44">
        <f t="shared" si="6"/>
        <v>94248126</v>
      </c>
      <c r="G45" s="44">
        <f t="shared" si="6"/>
        <v>-64585301</v>
      </c>
      <c r="H45" s="44">
        <f t="shared" si="6"/>
        <v>21480007</v>
      </c>
      <c r="I45" s="44">
        <f t="shared" si="6"/>
        <v>-56427447</v>
      </c>
      <c r="J45" s="44">
        <f t="shared" si="6"/>
        <v>-99532741</v>
      </c>
      <c r="K45" s="44">
        <f t="shared" si="6"/>
        <v>10308860</v>
      </c>
      <c r="L45" s="44">
        <f t="shared" si="6"/>
        <v>0</v>
      </c>
      <c r="M45" s="44">
        <f t="shared" si="6"/>
        <v>-11614173</v>
      </c>
      <c r="N45" s="44">
        <f t="shared" si="6"/>
        <v>-1305313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-100838054</v>
      </c>
      <c r="X45" s="44">
        <f t="shared" si="6"/>
        <v>47124036</v>
      </c>
      <c r="Y45" s="44">
        <f t="shared" si="6"/>
        <v>-147962090</v>
      </c>
      <c r="Z45" s="45">
        <f>+IF(X45&lt;&gt;0,+(Y45/X45)*100,0)</f>
        <v>-313.98433275112512</v>
      </c>
      <c r="AA45" s="46">
        <f>+AA26-AA44</f>
        <v>94248126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-234145</v>
      </c>
      <c r="D47" s="18"/>
      <c r="E47" s="19">
        <v>94248126</v>
      </c>
      <c r="F47" s="20">
        <v>94248126</v>
      </c>
      <c r="G47" s="20">
        <v>-234145</v>
      </c>
      <c r="H47" s="20"/>
      <c r="I47" s="20"/>
      <c r="J47" s="20">
        <v>-234145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-234145</v>
      </c>
      <c r="X47" s="20">
        <v>47124036</v>
      </c>
      <c r="Y47" s="20">
        <v>-47358181</v>
      </c>
      <c r="Z47" s="47">
        <v>-100.49686958052575</v>
      </c>
      <c r="AA47" s="22">
        <v>94248126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-234145</v>
      </c>
      <c r="D50" s="50">
        <f t="shared" ref="D50:Y50" si="7">SUM(D47:D49)</f>
        <v>0</v>
      </c>
      <c r="E50" s="51">
        <f t="shared" si="7"/>
        <v>94248126</v>
      </c>
      <c r="F50" s="52">
        <f t="shared" si="7"/>
        <v>94248126</v>
      </c>
      <c r="G50" s="52">
        <f t="shared" si="7"/>
        <v>-234145</v>
      </c>
      <c r="H50" s="52">
        <f t="shared" si="7"/>
        <v>0</v>
      </c>
      <c r="I50" s="52">
        <f t="shared" si="7"/>
        <v>0</v>
      </c>
      <c r="J50" s="52">
        <f t="shared" si="7"/>
        <v>-234145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-234145</v>
      </c>
      <c r="X50" s="52">
        <f t="shared" si="7"/>
        <v>47124036</v>
      </c>
      <c r="Y50" s="52">
        <f t="shared" si="7"/>
        <v>-47358181</v>
      </c>
      <c r="Z50" s="53">
        <f>+IF(X50&lt;&gt;0,+(Y50/X50)*100,0)</f>
        <v>-100.49686958052575</v>
      </c>
      <c r="AA50" s="54">
        <f>SUM(AA47:AA49)</f>
        <v>94248126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305455501</v>
      </c>
      <c r="D6" s="18"/>
      <c r="E6" s="19">
        <v>-288469075</v>
      </c>
      <c r="F6" s="20">
        <v>-288469075</v>
      </c>
      <c r="G6" s="20">
        <v>233624982</v>
      </c>
      <c r="H6" s="20">
        <v>27711245</v>
      </c>
      <c r="I6" s="20">
        <v>47783563</v>
      </c>
      <c r="J6" s="20">
        <v>309119790</v>
      </c>
      <c r="K6" s="20">
        <v>28130230</v>
      </c>
      <c r="L6" s="20">
        <v>56206720</v>
      </c>
      <c r="M6" s="20"/>
      <c r="N6" s="20">
        <v>84336950</v>
      </c>
      <c r="O6" s="20"/>
      <c r="P6" s="20"/>
      <c r="Q6" s="20"/>
      <c r="R6" s="20"/>
      <c r="S6" s="20"/>
      <c r="T6" s="20"/>
      <c r="U6" s="20"/>
      <c r="V6" s="20"/>
      <c r="W6" s="20">
        <v>393456740</v>
      </c>
      <c r="X6" s="20">
        <v>-144234516</v>
      </c>
      <c r="Y6" s="20">
        <v>537691256</v>
      </c>
      <c r="Z6" s="21">
        <v>-372.78958664790053</v>
      </c>
      <c r="AA6" s="22">
        <v>-288469075</v>
      </c>
    </row>
    <row r="7" spans="1:27" ht="13.5" x14ac:dyDescent="0.25">
      <c r="A7" s="23" t="s">
        <v>35</v>
      </c>
      <c r="B7" s="17" t="s">
        <v>32</v>
      </c>
      <c r="C7" s="18">
        <v>653656891</v>
      </c>
      <c r="D7" s="18"/>
      <c r="E7" s="19">
        <v>-134051812</v>
      </c>
      <c r="F7" s="20">
        <v>-134051812</v>
      </c>
      <c r="G7" s="20">
        <v>452741285</v>
      </c>
      <c r="H7" s="20">
        <v>263480275</v>
      </c>
      <c r="I7" s="20">
        <v>49044936</v>
      </c>
      <c r="J7" s="20">
        <v>765266496</v>
      </c>
      <c r="K7" s="20">
        <v>-5008838</v>
      </c>
      <c r="L7" s="20">
        <v>46650349</v>
      </c>
      <c r="M7" s="20"/>
      <c r="N7" s="20">
        <v>41641511</v>
      </c>
      <c r="O7" s="20"/>
      <c r="P7" s="20"/>
      <c r="Q7" s="20"/>
      <c r="R7" s="20"/>
      <c r="S7" s="20"/>
      <c r="T7" s="20"/>
      <c r="U7" s="20"/>
      <c r="V7" s="20"/>
      <c r="W7" s="20">
        <v>806908007</v>
      </c>
      <c r="X7" s="20">
        <v>-67025922</v>
      </c>
      <c r="Y7" s="20">
        <v>873933929</v>
      </c>
      <c r="Z7" s="21">
        <v>-1303.8745352880039</v>
      </c>
      <c r="AA7" s="22">
        <v>-134051812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-2255267</v>
      </c>
      <c r="F8" s="20">
        <v>-2255267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-1127634</v>
      </c>
      <c r="Y8" s="20">
        <v>1127634</v>
      </c>
      <c r="Z8" s="21">
        <v>-100</v>
      </c>
      <c r="AA8" s="22">
        <v>-2255267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-117138488</v>
      </c>
      <c r="D10" s="18"/>
      <c r="E10" s="19"/>
      <c r="F10" s="20"/>
      <c r="G10" s="20">
        <v>-120194844</v>
      </c>
      <c r="H10" s="20">
        <v>-2194344</v>
      </c>
      <c r="I10" s="20">
        <v>-3419090</v>
      </c>
      <c r="J10" s="20">
        <v>-125808278</v>
      </c>
      <c r="K10" s="20">
        <v>-2104256</v>
      </c>
      <c r="L10" s="20">
        <v>-2872838</v>
      </c>
      <c r="M10" s="20"/>
      <c r="N10" s="20">
        <v>-4977094</v>
      </c>
      <c r="O10" s="20"/>
      <c r="P10" s="20"/>
      <c r="Q10" s="20"/>
      <c r="R10" s="20"/>
      <c r="S10" s="20"/>
      <c r="T10" s="20"/>
      <c r="U10" s="20"/>
      <c r="V10" s="20"/>
      <c r="W10" s="20">
        <v>-130785372</v>
      </c>
      <c r="X10" s="20"/>
      <c r="Y10" s="20">
        <v>-130785372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273703873</v>
      </c>
      <c r="D11" s="18"/>
      <c r="E11" s="19"/>
      <c r="F11" s="20"/>
      <c r="G11" s="24">
        <v>278075827</v>
      </c>
      <c r="H11" s="24">
        <v>38012788</v>
      </c>
      <c r="I11" s="24">
        <v>979245</v>
      </c>
      <c r="J11" s="20">
        <v>317067860</v>
      </c>
      <c r="K11" s="24">
        <v>19674267</v>
      </c>
      <c r="L11" s="24">
        <v>-3299423</v>
      </c>
      <c r="M11" s="20"/>
      <c r="N11" s="24">
        <v>16374844</v>
      </c>
      <c r="O11" s="24"/>
      <c r="P11" s="24"/>
      <c r="Q11" s="20"/>
      <c r="R11" s="24"/>
      <c r="S11" s="24"/>
      <c r="T11" s="20"/>
      <c r="U11" s="24"/>
      <c r="V11" s="24"/>
      <c r="W11" s="24">
        <v>333442704</v>
      </c>
      <c r="X11" s="20"/>
      <c r="Y11" s="24">
        <v>333442704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-5948743</v>
      </c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1109729034</v>
      </c>
      <c r="D13" s="29">
        <f>SUM(D6:D12)</f>
        <v>0</v>
      </c>
      <c r="E13" s="30">
        <f t="shared" si="0"/>
        <v>-424776154</v>
      </c>
      <c r="F13" s="31">
        <f t="shared" si="0"/>
        <v>-424776154</v>
      </c>
      <c r="G13" s="31">
        <f t="shared" si="0"/>
        <v>838298506</v>
      </c>
      <c r="H13" s="31">
        <f t="shared" si="0"/>
        <v>327009964</v>
      </c>
      <c r="I13" s="31">
        <f t="shared" si="0"/>
        <v>94388654</v>
      </c>
      <c r="J13" s="31">
        <f t="shared" si="0"/>
        <v>1259697124</v>
      </c>
      <c r="K13" s="31">
        <f t="shared" si="0"/>
        <v>40691403</v>
      </c>
      <c r="L13" s="31">
        <f t="shared" si="0"/>
        <v>96684808</v>
      </c>
      <c r="M13" s="31">
        <f t="shared" si="0"/>
        <v>0</v>
      </c>
      <c r="N13" s="31">
        <f t="shared" si="0"/>
        <v>137376211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1397073335</v>
      </c>
      <c r="X13" s="31">
        <f t="shared" si="0"/>
        <v>-212388072</v>
      </c>
      <c r="Y13" s="31">
        <f t="shared" si="0"/>
        <v>1609461407</v>
      </c>
      <c r="Z13" s="32">
        <f>+IF(X13&lt;&gt;0,+(Y13/X13)*100,0)</f>
        <v>-757.79274789028636</v>
      </c>
      <c r="AA13" s="33">
        <f>SUM(AA6:AA12)</f>
        <v>-424776154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172591741</v>
      </c>
      <c r="D17" s="18"/>
      <c r="E17" s="19">
        <v>16620643</v>
      </c>
      <c r="F17" s="20">
        <v>16620643</v>
      </c>
      <c r="G17" s="24">
        <v>95045550</v>
      </c>
      <c r="H17" s="24">
        <v>73814065</v>
      </c>
      <c r="I17" s="24">
        <v>4630170</v>
      </c>
      <c r="J17" s="20">
        <v>173489785</v>
      </c>
      <c r="K17" s="24">
        <v>7434026</v>
      </c>
      <c r="L17" s="24">
        <v>-2007280</v>
      </c>
      <c r="M17" s="20"/>
      <c r="N17" s="24">
        <v>5426746</v>
      </c>
      <c r="O17" s="24"/>
      <c r="P17" s="24"/>
      <c r="Q17" s="20"/>
      <c r="R17" s="24"/>
      <c r="S17" s="24"/>
      <c r="T17" s="20"/>
      <c r="U17" s="24"/>
      <c r="V17" s="24"/>
      <c r="W17" s="24">
        <v>178916531</v>
      </c>
      <c r="X17" s="20">
        <v>8310318</v>
      </c>
      <c r="Y17" s="24">
        <v>170606213</v>
      </c>
      <c r="Z17" s="25">
        <v>2052.9444601277592</v>
      </c>
      <c r="AA17" s="26">
        <v>16620643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172591741</v>
      </c>
      <c r="D25" s="29">
        <f t="shared" ref="D25:Y25" si="1">SUM(D15:D24)</f>
        <v>0</v>
      </c>
      <c r="E25" s="35">
        <f t="shared" si="1"/>
        <v>16620643</v>
      </c>
      <c r="F25" s="36">
        <f t="shared" si="1"/>
        <v>16620643</v>
      </c>
      <c r="G25" s="36">
        <f t="shared" si="1"/>
        <v>95045550</v>
      </c>
      <c r="H25" s="36">
        <f t="shared" si="1"/>
        <v>73814065</v>
      </c>
      <c r="I25" s="36">
        <f t="shared" si="1"/>
        <v>4630170</v>
      </c>
      <c r="J25" s="36">
        <f t="shared" si="1"/>
        <v>173489785</v>
      </c>
      <c r="K25" s="36">
        <f t="shared" si="1"/>
        <v>7434026</v>
      </c>
      <c r="L25" s="36">
        <f t="shared" si="1"/>
        <v>-2007280</v>
      </c>
      <c r="M25" s="36">
        <f t="shared" si="1"/>
        <v>0</v>
      </c>
      <c r="N25" s="36">
        <f t="shared" si="1"/>
        <v>5426746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178916531</v>
      </c>
      <c r="X25" s="36">
        <f t="shared" si="1"/>
        <v>8310318</v>
      </c>
      <c r="Y25" s="36">
        <f t="shared" si="1"/>
        <v>170606213</v>
      </c>
      <c r="Z25" s="37">
        <f>+IF(X25&lt;&gt;0,+(Y25/X25)*100,0)</f>
        <v>2052.9444601277592</v>
      </c>
      <c r="AA25" s="38">
        <f>SUM(AA15:AA24)</f>
        <v>16620643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1282320775</v>
      </c>
      <c r="D26" s="29">
        <f>+D13+D25</f>
        <v>0</v>
      </c>
      <c r="E26" s="30">
        <f t="shared" si="2"/>
        <v>-408155511</v>
      </c>
      <c r="F26" s="31">
        <f t="shared" si="2"/>
        <v>-408155511</v>
      </c>
      <c r="G26" s="31">
        <f t="shared" si="2"/>
        <v>933344056</v>
      </c>
      <c r="H26" s="31">
        <f t="shared" si="2"/>
        <v>400824029</v>
      </c>
      <c r="I26" s="31">
        <f t="shared" si="2"/>
        <v>99018824</v>
      </c>
      <c r="J26" s="31">
        <f t="shared" si="2"/>
        <v>1433186909</v>
      </c>
      <c r="K26" s="31">
        <f t="shared" si="2"/>
        <v>48125429</v>
      </c>
      <c r="L26" s="31">
        <f t="shared" si="2"/>
        <v>94677528</v>
      </c>
      <c r="M26" s="31">
        <f t="shared" si="2"/>
        <v>0</v>
      </c>
      <c r="N26" s="31">
        <f t="shared" si="2"/>
        <v>142802957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1575989866</v>
      </c>
      <c r="X26" s="31">
        <f t="shared" si="2"/>
        <v>-204077754</v>
      </c>
      <c r="Y26" s="31">
        <f t="shared" si="2"/>
        <v>1780067620</v>
      </c>
      <c r="Z26" s="32">
        <f>+IF(X26&lt;&gt;0,+(Y26/X26)*100,0)</f>
        <v>-872.24971125466232</v>
      </c>
      <c r="AA26" s="33">
        <f>+AA13+AA25</f>
        <v>-408155511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>
        <v>15235165</v>
      </c>
      <c r="F30" s="20">
        <v>15235165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15235165</v>
      </c>
      <c r="Y30" s="20">
        <v>-15235165</v>
      </c>
      <c r="Z30" s="21">
        <v>-100</v>
      </c>
      <c r="AA30" s="22">
        <v>15235165</v>
      </c>
    </row>
    <row r="31" spans="1:27" ht="13.5" x14ac:dyDescent="0.25">
      <c r="A31" s="23" t="s">
        <v>58</v>
      </c>
      <c r="B31" s="39" t="s">
        <v>32</v>
      </c>
      <c r="C31" s="18">
        <v>-2884622</v>
      </c>
      <c r="D31" s="18"/>
      <c r="E31" s="19"/>
      <c r="F31" s="20"/>
      <c r="G31" s="20">
        <v>-2959701</v>
      </c>
      <c r="H31" s="20">
        <v>-59538</v>
      </c>
      <c r="I31" s="20">
        <v>-34890</v>
      </c>
      <c r="J31" s="20">
        <v>-3054129</v>
      </c>
      <c r="K31" s="20">
        <v>-29510</v>
      </c>
      <c r="L31" s="20">
        <v>-69282</v>
      </c>
      <c r="M31" s="20"/>
      <c r="N31" s="20">
        <v>-98792</v>
      </c>
      <c r="O31" s="20"/>
      <c r="P31" s="20"/>
      <c r="Q31" s="20"/>
      <c r="R31" s="20"/>
      <c r="S31" s="20"/>
      <c r="T31" s="20"/>
      <c r="U31" s="20"/>
      <c r="V31" s="20"/>
      <c r="W31" s="20">
        <v>-3152921</v>
      </c>
      <c r="X31" s="20"/>
      <c r="Y31" s="20">
        <v>-3152921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2731765067</v>
      </c>
      <c r="D32" s="18"/>
      <c r="E32" s="19">
        <v>-400323791</v>
      </c>
      <c r="F32" s="20">
        <v>-400323791</v>
      </c>
      <c r="G32" s="20">
        <v>2584482476</v>
      </c>
      <c r="H32" s="20">
        <v>267356782</v>
      </c>
      <c r="I32" s="20">
        <v>-52204657</v>
      </c>
      <c r="J32" s="20">
        <v>2799634601</v>
      </c>
      <c r="K32" s="20">
        <v>337500439</v>
      </c>
      <c r="L32" s="20">
        <v>1709307</v>
      </c>
      <c r="M32" s="20"/>
      <c r="N32" s="20">
        <v>339209746</v>
      </c>
      <c r="O32" s="20"/>
      <c r="P32" s="20"/>
      <c r="Q32" s="20"/>
      <c r="R32" s="20"/>
      <c r="S32" s="20"/>
      <c r="T32" s="20"/>
      <c r="U32" s="20"/>
      <c r="V32" s="20"/>
      <c r="W32" s="20">
        <v>3138844347</v>
      </c>
      <c r="X32" s="20">
        <v>-200161890</v>
      </c>
      <c r="Y32" s="20">
        <v>3339006237</v>
      </c>
      <c r="Z32" s="21">
        <v>-1668.1528321899837</v>
      </c>
      <c r="AA32" s="22">
        <v>-400323791</v>
      </c>
    </row>
    <row r="33" spans="1:27" ht="13.5" x14ac:dyDescent="0.25">
      <c r="A33" s="23" t="s">
        <v>60</v>
      </c>
      <c r="B33" s="17" t="s">
        <v>32</v>
      </c>
      <c r="C33" s="18">
        <v>32500000</v>
      </c>
      <c r="D33" s="18"/>
      <c r="E33" s="19">
        <v>-17200500</v>
      </c>
      <c r="F33" s="20">
        <v>-17200500</v>
      </c>
      <c r="G33" s="20">
        <v>59442652</v>
      </c>
      <c r="H33" s="20">
        <v>-9942652</v>
      </c>
      <c r="I33" s="20">
        <v>-3067857</v>
      </c>
      <c r="J33" s="20">
        <v>46432143</v>
      </c>
      <c r="K33" s="20">
        <v>-8516232</v>
      </c>
      <c r="L33" s="20">
        <v>19000000</v>
      </c>
      <c r="M33" s="20"/>
      <c r="N33" s="20">
        <v>10483768</v>
      </c>
      <c r="O33" s="20"/>
      <c r="P33" s="20"/>
      <c r="Q33" s="20"/>
      <c r="R33" s="20"/>
      <c r="S33" s="20"/>
      <c r="T33" s="20"/>
      <c r="U33" s="20"/>
      <c r="V33" s="20"/>
      <c r="W33" s="20">
        <v>56915911</v>
      </c>
      <c r="X33" s="20">
        <v>-8600250</v>
      </c>
      <c r="Y33" s="20">
        <v>65516161</v>
      </c>
      <c r="Z33" s="21">
        <v>-761.79368041626697</v>
      </c>
      <c r="AA33" s="22">
        <v>-17200500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60188585</v>
      </c>
      <c r="D35" s="18"/>
      <c r="E35" s="19">
        <v>217842747</v>
      </c>
      <c r="F35" s="20">
        <v>217842747</v>
      </c>
      <c r="G35" s="20">
        <v>79069200</v>
      </c>
      <c r="H35" s="20">
        <v>21181469</v>
      </c>
      <c r="I35" s="20">
        <v>19405295</v>
      </c>
      <c r="J35" s="20">
        <v>119655964</v>
      </c>
      <c r="K35" s="20">
        <v>-22804781</v>
      </c>
      <c r="L35" s="20">
        <v>2437836</v>
      </c>
      <c r="M35" s="20"/>
      <c r="N35" s="20">
        <v>-20366945</v>
      </c>
      <c r="O35" s="20"/>
      <c r="P35" s="20"/>
      <c r="Q35" s="20"/>
      <c r="R35" s="20"/>
      <c r="S35" s="20"/>
      <c r="T35" s="20"/>
      <c r="U35" s="20"/>
      <c r="V35" s="20"/>
      <c r="W35" s="20">
        <v>99289019</v>
      </c>
      <c r="X35" s="20">
        <v>108921372</v>
      </c>
      <c r="Y35" s="20">
        <v>-9632353</v>
      </c>
      <c r="Z35" s="21">
        <v>-8.8434003567270523</v>
      </c>
      <c r="AA35" s="22">
        <v>217842747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2821569030</v>
      </c>
      <c r="D37" s="29">
        <f t="shared" ref="D37:Y37" si="3">SUM(D29:D36)</f>
        <v>0</v>
      </c>
      <c r="E37" s="30">
        <f t="shared" si="3"/>
        <v>-184446379</v>
      </c>
      <c r="F37" s="31">
        <f t="shared" si="3"/>
        <v>-184446379</v>
      </c>
      <c r="G37" s="31">
        <f t="shared" si="3"/>
        <v>2720034627</v>
      </c>
      <c r="H37" s="31">
        <f t="shared" si="3"/>
        <v>278536061</v>
      </c>
      <c r="I37" s="31">
        <f t="shared" si="3"/>
        <v>-35902109</v>
      </c>
      <c r="J37" s="31">
        <f t="shared" si="3"/>
        <v>2962668579</v>
      </c>
      <c r="K37" s="31">
        <f t="shared" si="3"/>
        <v>306149916</v>
      </c>
      <c r="L37" s="31">
        <f t="shared" si="3"/>
        <v>23077861</v>
      </c>
      <c r="M37" s="31">
        <f t="shared" si="3"/>
        <v>0</v>
      </c>
      <c r="N37" s="31">
        <f t="shared" si="3"/>
        <v>329227777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3291896356</v>
      </c>
      <c r="X37" s="31">
        <f t="shared" si="3"/>
        <v>-84605603</v>
      </c>
      <c r="Y37" s="31">
        <f t="shared" si="3"/>
        <v>3376501959</v>
      </c>
      <c r="Z37" s="32">
        <f>+IF(X37&lt;&gt;0,+(Y37/X37)*100,0)</f>
        <v>-3990.8727546094078</v>
      </c>
      <c r="AA37" s="33">
        <f>SUM(AA29:AA36)</f>
        <v>-184446379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2821569030</v>
      </c>
      <c r="D44" s="29">
        <f>+D37+D43</f>
        <v>0</v>
      </c>
      <c r="E44" s="30">
        <f t="shared" si="5"/>
        <v>-184446379</v>
      </c>
      <c r="F44" s="31">
        <f t="shared" si="5"/>
        <v>-184446379</v>
      </c>
      <c r="G44" s="31">
        <f t="shared" si="5"/>
        <v>2720034627</v>
      </c>
      <c r="H44" s="31">
        <f t="shared" si="5"/>
        <v>278536061</v>
      </c>
      <c r="I44" s="31">
        <f t="shared" si="5"/>
        <v>-35902109</v>
      </c>
      <c r="J44" s="31">
        <f t="shared" si="5"/>
        <v>2962668579</v>
      </c>
      <c r="K44" s="31">
        <f t="shared" si="5"/>
        <v>306149916</v>
      </c>
      <c r="L44" s="31">
        <f t="shared" si="5"/>
        <v>23077861</v>
      </c>
      <c r="M44" s="31">
        <f t="shared" si="5"/>
        <v>0</v>
      </c>
      <c r="N44" s="31">
        <f t="shared" si="5"/>
        <v>329227777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3291896356</v>
      </c>
      <c r="X44" s="31">
        <f t="shared" si="5"/>
        <v>-84605603</v>
      </c>
      <c r="Y44" s="31">
        <f t="shared" si="5"/>
        <v>3376501959</v>
      </c>
      <c r="Z44" s="32">
        <f>+IF(X44&lt;&gt;0,+(Y44/X44)*100,0)</f>
        <v>-3990.8727546094078</v>
      </c>
      <c r="AA44" s="33">
        <f>+AA37+AA43</f>
        <v>-184446379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-1539248255</v>
      </c>
      <c r="D45" s="42">
        <f t="shared" si="6"/>
        <v>0</v>
      </c>
      <c r="E45" s="43">
        <f t="shared" si="6"/>
        <v>-223709132</v>
      </c>
      <c r="F45" s="44">
        <f t="shared" si="6"/>
        <v>-223709132</v>
      </c>
      <c r="G45" s="44">
        <f t="shared" si="6"/>
        <v>-1786690571</v>
      </c>
      <c r="H45" s="44">
        <f t="shared" si="6"/>
        <v>122287968</v>
      </c>
      <c r="I45" s="44">
        <f t="shared" si="6"/>
        <v>134920933</v>
      </c>
      <c r="J45" s="44">
        <f t="shared" si="6"/>
        <v>-1529481670</v>
      </c>
      <c r="K45" s="44">
        <f t="shared" si="6"/>
        <v>-258024487</v>
      </c>
      <c r="L45" s="44">
        <f t="shared" si="6"/>
        <v>71599667</v>
      </c>
      <c r="M45" s="44">
        <f t="shared" si="6"/>
        <v>0</v>
      </c>
      <c r="N45" s="44">
        <f t="shared" si="6"/>
        <v>-186424820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-1715906490</v>
      </c>
      <c r="X45" s="44">
        <f t="shared" si="6"/>
        <v>-119472151</v>
      </c>
      <c r="Y45" s="44">
        <f t="shared" si="6"/>
        <v>-1596434339</v>
      </c>
      <c r="Z45" s="45">
        <f>+IF(X45&lt;&gt;0,+(Y45/X45)*100,0)</f>
        <v>1336.2397225107297</v>
      </c>
      <c r="AA45" s="46">
        <f>+AA26-AA44</f>
        <v>-223709132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-208473967</v>
      </c>
      <c r="F47" s="20">
        <v>-208473967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-104236986</v>
      </c>
      <c r="Y47" s="20">
        <v>104236986</v>
      </c>
      <c r="Z47" s="47">
        <v>-100</v>
      </c>
      <c r="AA47" s="22">
        <v>-208473967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-208473967</v>
      </c>
      <c r="F50" s="52">
        <f t="shared" si="7"/>
        <v>-208473967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-104236986</v>
      </c>
      <c r="Y50" s="52">
        <f t="shared" si="7"/>
        <v>104236986</v>
      </c>
      <c r="Z50" s="53">
        <f>+IF(X50&lt;&gt;0,+(Y50/X50)*100,0)</f>
        <v>-100</v>
      </c>
      <c r="AA50" s="54">
        <f>SUM(AA47:AA49)</f>
        <v>-208473967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-1643827809</v>
      </c>
      <c r="D6" s="18"/>
      <c r="E6" s="19">
        <v>-941791441</v>
      </c>
      <c r="F6" s="20">
        <v>-941791441</v>
      </c>
      <c r="G6" s="20">
        <v>-1614625043</v>
      </c>
      <c r="H6" s="20">
        <v>-61611348</v>
      </c>
      <c r="I6" s="20">
        <v>-68030209</v>
      </c>
      <c r="J6" s="20">
        <v>-1744266600</v>
      </c>
      <c r="K6" s="20">
        <v>-27463428</v>
      </c>
      <c r="L6" s="20">
        <v>-42649268</v>
      </c>
      <c r="M6" s="20">
        <v>-43083232</v>
      </c>
      <c r="N6" s="20">
        <v>-113195928</v>
      </c>
      <c r="O6" s="20"/>
      <c r="P6" s="20"/>
      <c r="Q6" s="20"/>
      <c r="R6" s="20"/>
      <c r="S6" s="20"/>
      <c r="T6" s="20"/>
      <c r="U6" s="20"/>
      <c r="V6" s="20"/>
      <c r="W6" s="20">
        <v>-1857462528</v>
      </c>
      <c r="X6" s="20">
        <v>-710300615</v>
      </c>
      <c r="Y6" s="20">
        <v>-1147161913</v>
      </c>
      <c r="Z6" s="21">
        <v>161.5037195202203</v>
      </c>
      <c r="AA6" s="22">
        <v>-941791441</v>
      </c>
    </row>
    <row r="7" spans="1:27" ht="13.5" x14ac:dyDescent="0.25">
      <c r="A7" s="23" t="s">
        <v>35</v>
      </c>
      <c r="B7" s="17" t="s">
        <v>32</v>
      </c>
      <c r="C7" s="18">
        <v>282265894</v>
      </c>
      <c r="D7" s="18"/>
      <c r="E7" s="19">
        <v>829214389</v>
      </c>
      <c r="F7" s="20">
        <v>829214389</v>
      </c>
      <c r="G7" s="20">
        <v>290648054</v>
      </c>
      <c r="H7" s="20">
        <v>-13714688</v>
      </c>
      <c r="I7" s="20">
        <v>5817801</v>
      </c>
      <c r="J7" s="20">
        <v>282751167</v>
      </c>
      <c r="K7" s="20">
        <v>-9050300</v>
      </c>
      <c r="L7" s="20">
        <v>3841044</v>
      </c>
      <c r="M7" s="20">
        <v>569269</v>
      </c>
      <c r="N7" s="20">
        <v>-4639987</v>
      </c>
      <c r="O7" s="20"/>
      <c r="P7" s="20"/>
      <c r="Q7" s="20"/>
      <c r="R7" s="20"/>
      <c r="S7" s="20"/>
      <c r="T7" s="20"/>
      <c r="U7" s="20"/>
      <c r="V7" s="20"/>
      <c r="W7" s="20">
        <v>278111180</v>
      </c>
      <c r="X7" s="20">
        <v>554072407</v>
      </c>
      <c r="Y7" s="20">
        <v>-275961227</v>
      </c>
      <c r="Z7" s="21">
        <v>-49.805986277890938</v>
      </c>
      <c r="AA7" s="22">
        <v>829214389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-64329924</v>
      </c>
      <c r="D10" s="18"/>
      <c r="E10" s="19">
        <v>-60195200</v>
      </c>
      <c r="F10" s="20">
        <v>-60195200</v>
      </c>
      <c r="G10" s="20">
        <v>-66947848</v>
      </c>
      <c r="H10" s="20">
        <v>-2076972</v>
      </c>
      <c r="I10" s="20">
        <v>-2456858</v>
      </c>
      <c r="J10" s="20">
        <v>-71481678</v>
      </c>
      <c r="K10" s="20">
        <v>-1963510</v>
      </c>
      <c r="L10" s="20">
        <v>-2264725</v>
      </c>
      <c r="M10" s="20">
        <v>-1746648</v>
      </c>
      <c r="N10" s="20">
        <v>-5974883</v>
      </c>
      <c r="O10" s="20"/>
      <c r="P10" s="20"/>
      <c r="Q10" s="20"/>
      <c r="R10" s="20"/>
      <c r="S10" s="20"/>
      <c r="T10" s="20"/>
      <c r="U10" s="20"/>
      <c r="V10" s="20"/>
      <c r="W10" s="20">
        <v>-77456561</v>
      </c>
      <c r="X10" s="20">
        <v>-55323186</v>
      </c>
      <c r="Y10" s="20">
        <v>-22133375</v>
      </c>
      <c r="Z10" s="21">
        <v>40.007412082160272</v>
      </c>
      <c r="AA10" s="22">
        <v>-60195200</v>
      </c>
    </row>
    <row r="11" spans="1:27" ht="13.5" x14ac:dyDescent="0.25">
      <c r="A11" s="23" t="s">
        <v>39</v>
      </c>
      <c r="B11" s="17" t="s">
        <v>32</v>
      </c>
      <c r="C11" s="18">
        <v>10476897</v>
      </c>
      <c r="D11" s="18"/>
      <c r="E11" s="19">
        <v>10443637</v>
      </c>
      <c r="F11" s="20">
        <v>10443637</v>
      </c>
      <c r="G11" s="24">
        <v>11051110</v>
      </c>
      <c r="H11" s="24">
        <v>13632240</v>
      </c>
      <c r="I11" s="24">
        <v>13704983</v>
      </c>
      <c r="J11" s="20">
        <v>38388333</v>
      </c>
      <c r="K11" s="24">
        <v>-4551676</v>
      </c>
      <c r="L11" s="24">
        <v>555819</v>
      </c>
      <c r="M11" s="20">
        <v>11082101</v>
      </c>
      <c r="N11" s="24">
        <v>7086244</v>
      </c>
      <c r="O11" s="24"/>
      <c r="P11" s="24"/>
      <c r="Q11" s="20"/>
      <c r="R11" s="24"/>
      <c r="S11" s="24"/>
      <c r="T11" s="20"/>
      <c r="U11" s="24"/>
      <c r="V11" s="24"/>
      <c r="W11" s="24">
        <v>45474577</v>
      </c>
      <c r="X11" s="20">
        <v>10443637</v>
      </c>
      <c r="Y11" s="24">
        <v>35030940</v>
      </c>
      <c r="Z11" s="25">
        <v>335.4285485027869</v>
      </c>
      <c r="AA11" s="26">
        <v>10443637</v>
      </c>
    </row>
    <row r="12" spans="1:27" ht="13.5" x14ac:dyDescent="0.25">
      <c r="A12" s="23" t="s">
        <v>40</v>
      </c>
      <c r="B12" s="17" t="s">
        <v>32</v>
      </c>
      <c r="C12" s="18">
        <v>-14743321</v>
      </c>
      <c r="D12" s="18"/>
      <c r="E12" s="19">
        <v>-14420648</v>
      </c>
      <c r="F12" s="20">
        <v>-14420648</v>
      </c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>
        <v>-14420648</v>
      </c>
      <c r="Y12" s="20">
        <v>-322677</v>
      </c>
      <c r="Z12" s="21">
        <v>2.2376040244516058</v>
      </c>
      <c r="AA12" s="22">
        <v>-14420648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-1430158263</v>
      </c>
      <c r="D13" s="29">
        <f>SUM(D6:D12)</f>
        <v>0</v>
      </c>
      <c r="E13" s="30">
        <f t="shared" si="0"/>
        <v>-176749263</v>
      </c>
      <c r="F13" s="31">
        <f t="shared" si="0"/>
        <v>-176749263</v>
      </c>
      <c r="G13" s="31">
        <f t="shared" si="0"/>
        <v>-1394617052</v>
      </c>
      <c r="H13" s="31">
        <f t="shared" si="0"/>
        <v>-63770768</v>
      </c>
      <c r="I13" s="31">
        <f t="shared" si="0"/>
        <v>-50964283</v>
      </c>
      <c r="J13" s="31">
        <f t="shared" si="0"/>
        <v>-1509352103</v>
      </c>
      <c r="K13" s="31">
        <f t="shared" si="0"/>
        <v>-43028914</v>
      </c>
      <c r="L13" s="31">
        <f t="shared" si="0"/>
        <v>-40517130</v>
      </c>
      <c r="M13" s="31">
        <f t="shared" si="0"/>
        <v>-33178510</v>
      </c>
      <c r="N13" s="31">
        <f t="shared" si="0"/>
        <v>-116724554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-1626076657</v>
      </c>
      <c r="X13" s="31">
        <f t="shared" si="0"/>
        <v>-215528405</v>
      </c>
      <c r="Y13" s="31">
        <f t="shared" si="0"/>
        <v>-1410548252</v>
      </c>
      <c r="Z13" s="32">
        <f>+IF(X13&lt;&gt;0,+(Y13/X13)*100,0)</f>
        <v>654.46048839826938</v>
      </c>
      <c r="AA13" s="33">
        <f>SUM(AA6:AA12)</f>
        <v>-176749263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44692981</v>
      </c>
      <c r="D17" s="18"/>
      <c r="E17" s="19">
        <v>44764879</v>
      </c>
      <c r="F17" s="20">
        <v>50664879</v>
      </c>
      <c r="G17" s="24">
        <v>252039677</v>
      </c>
      <c r="H17" s="24">
        <v>-219390321</v>
      </c>
      <c r="I17" s="24">
        <v>-8070005</v>
      </c>
      <c r="J17" s="20">
        <v>24579351</v>
      </c>
      <c r="K17" s="24">
        <v>-5081061</v>
      </c>
      <c r="L17" s="24">
        <v>15281125</v>
      </c>
      <c r="M17" s="20">
        <v>12023757</v>
      </c>
      <c r="N17" s="24">
        <v>22223821</v>
      </c>
      <c r="O17" s="24"/>
      <c r="P17" s="24"/>
      <c r="Q17" s="20"/>
      <c r="R17" s="24"/>
      <c r="S17" s="24"/>
      <c r="T17" s="20"/>
      <c r="U17" s="24"/>
      <c r="V17" s="24"/>
      <c r="W17" s="24">
        <v>46803172</v>
      </c>
      <c r="X17" s="20">
        <v>43819553</v>
      </c>
      <c r="Y17" s="24">
        <v>2983619</v>
      </c>
      <c r="Z17" s="25">
        <v>6.8088759371872181</v>
      </c>
      <c r="AA17" s="26">
        <v>50664879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-10272</v>
      </c>
      <c r="F21" s="20">
        <v>-10272</v>
      </c>
      <c r="G21" s="20">
        <v>-11128</v>
      </c>
      <c r="H21" s="20">
        <v>10272</v>
      </c>
      <c r="I21" s="20">
        <v>-856</v>
      </c>
      <c r="J21" s="20">
        <v>-1712</v>
      </c>
      <c r="K21" s="20">
        <v>-856</v>
      </c>
      <c r="L21" s="20">
        <v>2568</v>
      </c>
      <c r="M21" s="20"/>
      <c r="N21" s="20">
        <v>1712</v>
      </c>
      <c r="O21" s="20"/>
      <c r="P21" s="20"/>
      <c r="Q21" s="20"/>
      <c r="R21" s="20"/>
      <c r="S21" s="20"/>
      <c r="T21" s="20"/>
      <c r="U21" s="20"/>
      <c r="V21" s="20"/>
      <c r="W21" s="20"/>
      <c r="X21" s="20">
        <v>-5136</v>
      </c>
      <c r="Y21" s="20">
        <v>5136</v>
      </c>
      <c r="Z21" s="21">
        <v>-100</v>
      </c>
      <c r="AA21" s="22">
        <v>-10272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44692981</v>
      </c>
      <c r="D25" s="29">
        <f t="shared" ref="D25:Y25" si="1">SUM(D15:D24)</f>
        <v>0</v>
      </c>
      <c r="E25" s="35">
        <f t="shared" si="1"/>
        <v>44754607</v>
      </c>
      <c r="F25" s="36">
        <f t="shared" si="1"/>
        <v>50654607</v>
      </c>
      <c r="G25" s="36">
        <f t="shared" si="1"/>
        <v>252028549</v>
      </c>
      <c r="H25" s="36">
        <f t="shared" si="1"/>
        <v>-219380049</v>
      </c>
      <c r="I25" s="36">
        <f t="shared" si="1"/>
        <v>-8070861</v>
      </c>
      <c r="J25" s="36">
        <f t="shared" si="1"/>
        <v>24577639</v>
      </c>
      <c r="K25" s="36">
        <f t="shared" si="1"/>
        <v>-5081917</v>
      </c>
      <c r="L25" s="36">
        <f t="shared" si="1"/>
        <v>15283693</v>
      </c>
      <c r="M25" s="36">
        <f t="shared" si="1"/>
        <v>12023757</v>
      </c>
      <c r="N25" s="36">
        <f t="shared" si="1"/>
        <v>22225533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46803172</v>
      </c>
      <c r="X25" s="36">
        <f t="shared" si="1"/>
        <v>43814417</v>
      </c>
      <c r="Y25" s="36">
        <f t="shared" si="1"/>
        <v>2988755</v>
      </c>
      <c r="Z25" s="37">
        <f>+IF(X25&lt;&gt;0,+(Y25/X25)*100,0)</f>
        <v>6.8213962541142568</v>
      </c>
      <c r="AA25" s="38">
        <f>SUM(AA15:AA24)</f>
        <v>50654607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-1385465282</v>
      </c>
      <c r="D26" s="29">
        <f>+D13+D25</f>
        <v>0</v>
      </c>
      <c r="E26" s="30">
        <f t="shared" si="2"/>
        <v>-131994656</v>
      </c>
      <c r="F26" s="31">
        <f t="shared" si="2"/>
        <v>-126094656</v>
      </c>
      <c r="G26" s="31">
        <f t="shared" si="2"/>
        <v>-1142588503</v>
      </c>
      <c r="H26" s="31">
        <f t="shared" si="2"/>
        <v>-283150817</v>
      </c>
      <c r="I26" s="31">
        <f t="shared" si="2"/>
        <v>-59035144</v>
      </c>
      <c r="J26" s="31">
        <f t="shared" si="2"/>
        <v>-1484774464</v>
      </c>
      <c r="K26" s="31">
        <f t="shared" si="2"/>
        <v>-48110831</v>
      </c>
      <c r="L26" s="31">
        <f t="shared" si="2"/>
        <v>-25233437</v>
      </c>
      <c r="M26" s="31">
        <f t="shared" si="2"/>
        <v>-21154753</v>
      </c>
      <c r="N26" s="31">
        <f t="shared" si="2"/>
        <v>-94499021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-1579273485</v>
      </c>
      <c r="X26" s="31">
        <f t="shared" si="2"/>
        <v>-171713988</v>
      </c>
      <c r="Y26" s="31">
        <f t="shared" si="2"/>
        <v>-1407559497</v>
      </c>
      <c r="Z26" s="32">
        <f>+IF(X26&lt;&gt;0,+(Y26/X26)*100,0)</f>
        <v>819.7116107978344</v>
      </c>
      <c r="AA26" s="33">
        <f>+AA13+AA25</f>
        <v>-126094656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-10112918</v>
      </c>
      <c r="D31" s="18"/>
      <c r="E31" s="19">
        <v>-8297059</v>
      </c>
      <c r="F31" s="20">
        <v>-8297059</v>
      </c>
      <c r="G31" s="20">
        <v>-10263573</v>
      </c>
      <c r="H31" s="20">
        <v>-291170</v>
      </c>
      <c r="I31" s="20">
        <v>-112165</v>
      </c>
      <c r="J31" s="20">
        <v>-10666908</v>
      </c>
      <c r="K31" s="20">
        <v>-100160</v>
      </c>
      <c r="L31" s="20">
        <v>-600404</v>
      </c>
      <c r="M31" s="20">
        <v>-161911</v>
      </c>
      <c r="N31" s="20">
        <v>-862475</v>
      </c>
      <c r="O31" s="20"/>
      <c r="P31" s="20"/>
      <c r="Q31" s="20"/>
      <c r="R31" s="20"/>
      <c r="S31" s="20"/>
      <c r="T31" s="20"/>
      <c r="U31" s="20"/>
      <c r="V31" s="20"/>
      <c r="W31" s="20">
        <v>-11529383</v>
      </c>
      <c r="X31" s="20">
        <v>-8297059</v>
      </c>
      <c r="Y31" s="20">
        <v>-3232324</v>
      </c>
      <c r="Z31" s="21">
        <v>38.957466736104926</v>
      </c>
      <c r="AA31" s="22">
        <v>-8297059</v>
      </c>
    </row>
    <row r="32" spans="1:27" ht="13.5" x14ac:dyDescent="0.25">
      <c r="A32" s="23" t="s">
        <v>59</v>
      </c>
      <c r="B32" s="17" t="s">
        <v>32</v>
      </c>
      <c r="C32" s="18">
        <v>-2025233114</v>
      </c>
      <c r="D32" s="18"/>
      <c r="E32" s="19">
        <v>-1642561581</v>
      </c>
      <c r="F32" s="20">
        <v>-1610961581</v>
      </c>
      <c r="G32" s="20">
        <v>-2066541462</v>
      </c>
      <c r="H32" s="20">
        <v>-42034144</v>
      </c>
      <c r="I32" s="20">
        <v>-37830540</v>
      </c>
      <c r="J32" s="20">
        <v>-2146406146</v>
      </c>
      <c r="K32" s="20">
        <v>-40265874</v>
      </c>
      <c r="L32" s="20">
        <v>-36316006</v>
      </c>
      <c r="M32" s="20">
        <v>-33979633</v>
      </c>
      <c r="N32" s="20">
        <v>-110561513</v>
      </c>
      <c r="O32" s="20"/>
      <c r="P32" s="20"/>
      <c r="Q32" s="20"/>
      <c r="R32" s="20"/>
      <c r="S32" s="20"/>
      <c r="T32" s="20"/>
      <c r="U32" s="20"/>
      <c r="V32" s="20"/>
      <c r="W32" s="20">
        <v>-2256967659</v>
      </c>
      <c r="X32" s="20">
        <v>-1655210195</v>
      </c>
      <c r="Y32" s="20">
        <v>-601757464</v>
      </c>
      <c r="Z32" s="21">
        <v>36.355350264139716</v>
      </c>
      <c r="AA32" s="22">
        <v>-1610961581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-4000000</v>
      </c>
      <c r="F33" s="20">
        <v>-4000000</v>
      </c>
      <c r="G33" s="20"/>
      <c r="H33" s="20">
        <v>1000000</v>
      </c>
      <c r="I33" s="20"/>
      <c r="J33" s="20">
        <v>1000000</v>
      </c>
      <c r="K33" s="20"/>
      <c r="L33" s="20"/>
      <c r="M33" s="20">
        <v>1425002</v>
      </c>
      <c r="N33" s="20">
        <v>1425002</v>
      </c>
      <c r="O33" s="20"/>
      <c r="P33" s="20"/>
      <c r="Q33" s="20"/>
      <c r="R33" s="20"/>
      <c r="S33" s="20"/>
      <c r="T33" s="20"/>
      <c r="U33" s="20"/>
      <c r="V33" s="20"/>
      <c r="W33" s="20">
        <v>2425002</v>
      </c>
      <c r="X33" s="20">
        <v>10865004</v>
      </c>
      <c r="Y33" s="20">
        <v>-8440002</v>
      </c>
      <c r="Z33" s="21">
        <v>-77.680615672115721</v>
      </c>
      <c r="AA33" s="22">
        <v>-4000000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-23246234</v>
      </c>
      <c r="D35" s="18"/>
      <c r="E35" s="19"/>
      <c r="F35" s="20"/>
      <c r="G35" s="20">
        <v>-11487253</v>
      </c>
      <c r="H35" s="20">
        <v>2068700</v>
      </c>
      <c r="I35" s="20">
        <v>10837338</v>
      </c>
      <c r="J35" s="20">
        <v>1418785</v>
      </c>
      <c r="K35" s="20">
        <v>-194657</v>
      </c>
      <c r="L35" s="20">
        <v>-1431117</v>
      </c>
      <c r="M35" s="20">
        <v>9461070</v>
      </c>
      <c r="N35" s="20">
        <v>7835296</v>
      </c>
      <c r="O35" s="20"/>
      <c r="P35" s="20"/>
      <c r="Q35" s="20"/>
      <c r="R35" s="20"/>
      <c r="S35" s="20"/>
      <c r="T35" s="20"/>
      <c r="U35" s="20"/>
      <c r="V35" s="20"/>
      <c r="W35" s="20">
        <v>9254081</v>
      </c>
      <c r="X35" s="20"/>
      <c r="Y35" s="20">
        <v>9254081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-2058676408</v>
      </c>
      <c r="D37" s="29">
        <f t="shared" ref="D37:Y37" si="3">SUM(D29:D36)</f>
        <v>0</v>
      </c>
      <c r="E37" s="30">
        <f t="shared" si="3"/>
        <v>-1654858640</v>
      </c>
      <c r="F37" s="31">
        <f t="shared" si="3"/>
        <v>-1623258640</v>
      </c>
      <c r="G37" s="31">
        <f t="shared" si="3"/>
        <v>-2088376430</v>
      </c>
      <c r="H37" s="31">
        <f t="shared" si="3"/>
        <v>-39256614</v>
      </c>
      <c r="I37" s="31">
        <f t="shared" si="3"/>
        <v>-27105367</v>
      </c>
      <c r="J37" s="31">
        <f t="shared" si="3"/>
        <v>-2154738411</v>
      </c>
      <c r="K37" s="31">
        <f t="shared" si="3"/>
        <v>-40560691</v>
      </c>
      <c r="L37" s="31">
        <f t="shared" si="3"/>
        <v>-38347527</v>
      </c>
      <c r="M37" s="31">
        <f t="shared" si="3"/>
        <v>-23255472</v>
      </c>
      <c r="N37" s="31">
        <f t="shared" si="3"/>
        <v>-102163690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-2256902101</v>
      </c>
      <c r="X37" s="31">
        <f t="shared" si="3"/>
        <v>-1652642250</v>
      </c>
      <c r="Y37" s="31">
        <f t="shared" si="3"/>
        <v>-604259851</v>
      </c>
      <c r="Z37" s="32">
        <f>+IF(X37&lt;&gt;0,+(Y37/X37)*100,0)</f>
        <v>36.563258079599507</v>
      </c>
      <c r="AA37" s="33">
        <f>SUM(AA29:AA36)</f>
        <v>-1623258640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-2058676408</v>
      </c>
      <c r="D44" s="29">
        <f>+D37+D43</f>
        <v>0</v>
      </c>
      <c r="E44" s="30">
        <f t="shared" si="5"/>
        <v>-1654858640</v>
      </c>
      <c r="F44" s="31">
        <f t="shared" si="5"/>
        <v>-1623258640</v>
      </c>
      <c r="G44" s="31">
        <f t="shared" si="5"/>
        <v>-2088376430</v>
      </c>
      <c r="H44" s="31">
        <f t="shared" si="5"/>
        <v>-39256614</v>
      </c>
      <c r="I44" s="31">
        <f t="shared" si="5"/>
        <v>-27105367</v>
      </c>
      <c r="J44" s="31">
        <f t="shared" si="5"/>
        <v>-2154738411</v>
      </c>
      <c r="K44" s="31">
        <f t="shared" si="5"/>
        <v>-40560691</v>
      </c>
      <c r="L44" s="31">
        <f t="shared" si="5"/>
        <v>-38347527</v>
      </c>
      <c r="M44" s="31">
        <f t="shared" si="5"/>
        <v>-23255472</v>
      </c>
      <c r="N44" s="31">
        <f t="shared" si="5"/>
        <v>-102163690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-2256902101</v>
      </c>
      <c r="X44" s="31">
        <f t="shared" si="5"/>
        <v>-1652642250</v>
      </c>
      <c r="Y44" s="31">
        <f t="shared" si="5"/>
        <v>-604259851</v>
      </c>
      <c r="Z44" s="32">
        <f>+IF(X44&lt;&gt;0,+(Y44/X44)*100,0)</f>
        <v>36.563258079599507</v>
      </c>
      <c r="AA44" s="33">
        <f>+AA37+AA43</f>
        <v>-1623258640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673211126</v>
      </c>
      <c r="D45" s="42">
        <f t="shared" si="6"/>
        <v>0</v>
      </c>
      <c r="E45" s="43">
        <f t="shared" si="6"/>
        <v>1522863984</v>
      </c>
      <c r="F45" s="44">
        <f t="shared" si="6"/>
        <v>1497163984</v>
      </c>
      <c r="G45" s="44">
        <f t="shared" si="6"/>
        <v>945787927</v>
      </c>
      <c r="H45" s="44">
        <f t="shared" si="6"/>
        <v>-243894203</v>
      </c>
      <c r="I45" s="44">
        <f t="shared" si="6"/>
        <v>-31929777</v>
      </c>
      <c r="J45" s="44">
        <f t="shared" si="6"/>
        <v>669963947</v>
      </c>
      <c r="K45" s="44">
        <f t="shared" si="6"/>
        <v>-7550140</v>
      </c>
      <c r="L45" s="44">
        <f t="shared" si="6"/>
        <v>13114090</v>
      </c>
      <c r="M45" s="44">
        <f t="shared" si="6"/>
        <v>2100719</v>
      </c>
      <c r="N45" s="44">
        <f t="shared" si="6"/>
        <v>7664669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677628616</v>
      </c>
      <c r="X45" s="44">
        <f t="shared" si="6"/>
        <v>1480928262</v>
      </c>
      <c r="Y45" s="44">
        <f t="shared" si="6"/>
        <v>-803299646</v>
      </c>
      <c r="Z45" s="45">
        <f>+IF(X45&lt;&gt;0,+(Y45/X45)*100,0)</f>
        <v>-54.242981690088108</v>
      </c>
      <c r="AA45" s="46">
        <f>+AA26-AA44</f>
        <v>1497163984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73732293</v>
      </c>
      <c r="F47" s="20">
        <v>48032293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31796571</v>
      </c>
      <c r="Y47" s="20">
        <v>-31796571</v>
      </c>
      <c r="Z47" s="47">
        <v>-100</v>
      </c>
      <c r="AA47" s="22">
        <v>48032293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73732293</v>
      </c>
      <c r="F50" s="52">
        <f t="shared" si="7"/>
        <v>48032293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31796571</v>
      </c>
      <c r="Y50" s="52">
        <f t="shared" si="7"/>
        <v>-31796571</v>
      </c>
      <c r="Z50" s="53">
        <f>+IF(X50&lt;&gt;0,+(Y50/X50)*100,0)</f>
        <v>-100</v>
      </c>
      <c r="AA50" s="54">
        <f>SUM(AA47:AA49)</f>
        <v>48032293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147900466</v>
      </c>
      <c r="D6" s="18"/>
      <c r="E6" s="19">
        <v>-14216560</v>
      </c>
      <c r="F6" s="20">
        <v>-14216560</v>
      </c>
      <c r="G6" s="20">
        <v>154669482</v>
      </c>
      <c r="H6" s="20">
        <v>2616565</v>
      </c>
      <c r="I6" s="20">
        <v>2513474</v>
      </c>
      <c r="J6" s="20">
        <v>159799521</v>
      </c>
      <c r="K6" s="20">
        <v>2936679</v>
      </c>
      <c r="L6" s="20">
        <v>2387497</v>
      </c>
      <c r="M6" s="20">
        <v>1440569</v>
      </c>
      <c r="N6" s="20">
        <v>6764745</v>
      </c>
      <c r="O6" s="20"/>
      <c r="P6" s="20"/>
      <c r="Q6" s="20"/>
      <c r="R6" s="20"/>
      <c r="S6" s="20"/>
      <c r="T6" s="20"/>
      <c r="U6" s="20"/>
      <c r="V6" s="20"/>
      <c r="W6" s="20">
        <v>166564266</v>
      </c>
      <c r="X6" s="20">
        <v>6225007</v>
      </c>
      <c r="Y6" s="20">
        <v>160339259</v>
      </c>
      <c r="Z6" s="21">
        <v>2575.728171871935</v>
      </c>
      <c r="AA6" s="22">
        <v>-14216560</v>
      </c>
    </row>
    <row r="7" spans="1:27" ht="13.5" x14ac:dyDescent="0.25">
      <c r="A7" s="23" t="s">
        <v>35</v>
      </c>
      <c r="B7" s="17" t="s">
        <v>32</v>
      </c>
      <c r="C7" s="18">
        <v>121354856</v>
      </c>
      <c r="D7" s="18"/>
      <c r="E7" s="19">
        <v>41977867</v>
      </c>
      <c r="F7" s="20">
        <v>41977867</v>
      </c>
      <c r="G7" s="20">
        <v>116964526</v>
      </c>
      <c r="H7" s="20">
        <v>86367244</v>
      </c>
      <c r="I7" s="20">
        <v>1950830</v>
      </c>
      <c r="J7" s="20">
        <v>205282600</v>
      </c>
      <c r="K7" s="20">
        <v>1427696</v>
      </c>
      <c r="L7" s="20">
        <v>-73868465</v>
      </c>
      <c r="M7" s="20">
        <v>10437824</v>
      </c>
      <c r="N7" s="20">
        <v>-62002945</v>
      </c>
      <c r="O7" s="20"/>
      <c r="P7" s="20"/>
      <c r="Q7" s="20"/>
      <c r="R7" s="20"/>
      <c r="S7" s="20"/>
      <c r="T7" s="20"/>
      <c r="U7" s="20"/>
      <c r="V7" s="20"/>
      <c r="W7" s="20">
        <v>143279655</v>
      </c>
      <c r="X7" s="20">
        <v>38426207</v>
      </c>
      <c r="Y7" s="20">
        <v>104853448</v>
      </c>
      <c r="Z7" s="21">
        <v>272.86962775170605</v>
      </c>
      <c r="AA7" s="22">
        <v>41977867</v>
      </c>
    </row>
    <row r="8" spans="1:27" ht="13.5" x14ac:dyDescent="0.25">
      <c r="A8" s="23" t="s">
        <v>36</v>
      </c>
      <c r="B8" s="17" t="s">
        <v>32</v>
      </c>
      <c r="C8" s="18">
        <v>-142314</v>
      </c>
      <c r="D8" s="18"/>
      <c r="E8" s="19">
        <v>-91869</v>
      </c>
      <c r="F8" s="20">
        <v>-91869</v>
      </c>
      <c r="G8" s="20">
        <v>-96252</v>
      </c>
      <c r="H8" s="20">
        <v>-46727</v>
      </c>
      <c r="I8" s="20">
        <v>-184</v>
      </c>
      <c r="J8" s="20">
        <v>-143163</v>
      </c>
      <c r="K8" s="20">
        <v>-64</v>
      </c>
      <c r="L8" s="20"/>
      <c r="M8" s="20"/>
      <c r="N8" s="20">
        <v>-64</v>
      </c>
      <c r="O8" s="20"/>
      <c r="P8" s="20"/>
      <c r="Q8" s="20"/>
      <c r="R8" s="20"/>
      <c r="S8" s="20"/>
      <c r="T8" s="20"/>
      <c r="U8" s="20"/>
      <c r="V8" s="20"/>
      <c r="W8" s="20">
        <v>-143227</v>
      </c>
      <c r="X8" s="20">
        <v>-91869</v>
      </c>
      <c r="Y8" s="20">
        <v>-51358</v>
      </c>
      <c r="Z8" s="21">
        <v>55.903514787360265</v>
      </c>
      <c r="AA8" s="22">
        <v>-91869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60738145</v>
      </c>
      <c r="D11" s="18"/>
      <c r="E11" s="19">
        <v>25749258</v>
      </c>
      <c r="F11" s="20">
        <v>25749258</v>
      </c>
      <c r="G11" s="24">
        <v>62231611</v>
      </c>
      <c r="H11" s="24">
        <v>891021</v>
      </c>
      <c r="I11" s="24">
        <v>813484</v>
      </c>
      <c r="J11" s="20">
        <v>63936116</v>
      </c>
      <c r="K11" s="24">
        <v>950372</v>
      </c>
      <c r="L11" s="24">
        <v>754127</v>
      </c>
      <c r="M11" s="20">
        <v>688047</v>
      </c>
      <c r="N11" s="24">
        <v>2392546</v>
      </c>
      <c r="O11" s="24"/>
      <c r="P11" s="24"/>
      <c r="Q11" s="20"/>
      <c r="R11" s="24"/>
      <c r="S11" s="24"/>
      <c r="T11" s="20"/>
      <c r="U11" s="24"/>
      <c r="V11" s="24"/>
      <c r="W11" s="24">
        <v>66328662</v>
      </c>
      <c r="X11" s="20">
        <v>25749258</v>
      </c>
      <c r="Y11" s="24">
        <v>40579404</v>
      </c>
      <c r="Z11" s="25">
        <v>157.59445961510815</v>
      </c>
      <c r="AA11" s="26">
        <v>25749258</v>
      </c>
    </row>
    <row r="12" spans="1:27" ht="13.5" x14ac:dyDescent="0.25">
      <c r="A12" s="23" t="s">
        <v>40</v>
      </c>
      <c r="B12" s="17" t="s">
        <v>32</v>
      </c>
      <c r="C12" s="18">
        <v>-293664</v>
      </c>
      <c r="D12" s="18"/>
      <c r="E12" s="19"/>
      <c r="F12" s="20"/>
      <c r="G12" s="20">
        <v>-293664</v>
      </c>
      <c r="H12" s="20"/>
      <c r="I12" s="20"/>
      <c r="J12" s="20">
        <v>-293664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-293664</v>
      </c>
      <c r="X12" s="20"/>
      <c r="Y12" s="20">
        <v>-293664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329557489</v>
      </c>
      <c r="D13" s="29">
        <f>SUM(D6:D12)</f>
        <v>0</v>
      </c>
      <c r="E13" s="30">
        <f t="shared" si="0"/>
        <v>53418696</v>
      </c>
      <c r="F13" s="31">
        <f t="shared" si="0"/>
        <v>53418696</v>
      </c>
      <c r="G13" s="31">
        <f t="shared" si="0"/>
        <v>333475703</v>
      </c>
      <c r="H13" s="31">
        <f t="shared" si="0"/>
        <v>89828103</v>
      </c>
      <c r="I13" s="31">
        <f t="shared" si="0"/>
        <v>5277604</v>
      </c>
      <c r="J13" s="31">
        <f t="shared" si="0"/>
        <v>428581410</v>
      </c>
      <c r="K13" s="31">
        <f t="shared" si="0"/>
        <v>5314683</v>
      </c>
      <c r="L13" s="31">
        <f t="shared" si="0"/>
        <v>-70726841</v>
      </c>
      <c r="M13" s="31">
        <f t="shared" si="0"/>
        <v>12566440</v>
      </c>
      <c r="N13" s="31">
        <f t="shared" si="0"/>
        <v>-52845718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375735692</v>
      </c>
      <c r="X13" s="31">
        <f t="shared" si="0"/>
        <v>70308603</v>
      </c>
      <c r="Y13" s="31">
        <f t="shared" si="0"/>
        <v>305427089</v>
      </c>
      <c r="Z13" s="32">
        <f>+IF(X13&lt;&gt;0,+(Y13/X13)*100,0)</f>
        <v>434.40926994382181</v>
      </c>
      <c r="AA13" s="33">
        <f>SUM(AA6:AA12)</f>
        <v>53418696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210709875</v>
      </c>
      <c r="D17" s="18"/>
      <c r="E17" s="19">
        <v>137787049</v>
      </c>
      <c r="F17" s="20">
        <v>137787049</v>
      </c>
      <c r="G17" s="24">
        <v>229716175</v>
      </c>
      <c r="H17" s="24">
        <v>-19006299</v>
      </c>
      <c r="I17" s="24"/>
      <c r="J17" s="20">
        <v>210709876</v>
      </c>
      <c r="K17" s="24"/>
      <c r="L17" s="24">
        <v>81939</v>
      </c>
      <c r="M17" s="20">
        <v>3750</v>
      </c>
      <c r="N17" s="24">
        <v>85689</v>
      </c>
      <c r="O17" s="24"/>
      <c r="P17" s="24"/>
      <c r="Q17" s="20"/>
      <c r="R17" s="24"/>
      <c r="S17" s="24"/>
      <c r="T17" s="20"/>
      <c r="U17" s="24"/>
      <c r="V17" s="24"/>
      <c r="W17" s="24">
        <v>210795565</v>
      </c>
      <c r="X17" s="20">
        <v>135919480</v>
      </c>
      <c r="Y17" s="24">
        <v>74876085</v>
      </c>
      <c r="Z17" s="25">
        <v>55.088560521273337</v>
      </c>
      <c r="AA17" s="26">
        <v>137787049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210709875</v>
      </c>
      <c r="D25" s="29">
        <f t="shared" ref="D25:Y25" si="1">SUM(D15:D24)</f>
        <v>0</v>
      </c>
      <c r="E25" s="35">
        <f t="shared" si="1"/>
        <v>137787049</v>
      </c>
      <c r="F25" s="36">
        <f t="shared" si="1"/>
        <v>137787049</v>
      </c>
      <c r="G25" s="36">
        <f t="shared" si="1"/>
        <v>229716175</v>
      </c>
      <c r="H25" s="36">
        <f t="shared" si="1"/>
        <v>-19006299</v>
      </c>
      <c r="I25" s="36">
        <f t="shared" si="1"/>
        <v>0</v>
      </c>
      <c r="J25" s="36">
        <f t="shared" si="1"/>
        <v>210709876</v>
      </c>
      <c r="K25" s="36">
        <f t="shared" si="1"/>
        <v>0</v>
      </c>
      <c r="L25" s="36">
        <f t="shared" si="1"/>
        <v>81939</v>
      </c>
      <c r="M25" s="36">
        <f t="shared" si="1"/>
        <v>3750</v>
      </c>
      <c r="N25" s="36">
        <f t="shared" si="1"/>
        <v>85689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210795565</v>
      </c>
      <c r="X25" s="36">
        <f t="shared" si="1"/>
        <v>135919480</v>
      </c>
      <c r="Y25" s="36">
        <f t="shared" si="1"/>
        <v>74876085</v>
      </c>
      <c r="Z25" s="37">
        <f>+IF(X25&lt;&gt;0,+(Y25/X25)*100,0)</f>
        <v>55.088560521273337</v>
      </c>
      <c r="AA25" s="38">
        <f>SUM(AA15:AA24)</f>
        <v>137787049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540267364</v>
      </c>
      <c r="D26" s="29">
        <f>+D13+D25</f>
        <v>0</v>
      </c>
      <c r="E26" s="30">
        <f t="shared" si="2"/>
        <v>191205745</v>
      </c>
      <c r="F26" s="31">
        <f t="shared" si="2"/>
        <v>191205745</v>
      </c>
      <c r="G26" s="31">
        <f t="shared" si="2"/>
        <v>563191878</v>
      </c>
      <c r="H26" s="31">
        <f t="shared" si="2"/>
        <v>70821804</v>
      </c>
      <c r="I26" s="31">
        <f t="shared" si="2"/>
        <v>5277604</v>
      </c>
      <c r="J26" s="31">
        <f t="shared" si="2"/>
        <v>639291286</v>
      </c>
      <c r="K26" s="31">
        <f t="shared" si="2"/>
        <v>5314683</v>
      </c>
      <c r="L26" s="31">
        <f t="shared" si="2"/>
        <v>-70644902</v>
      </c>
      <c r="M26" s="31">
        <f t="shared" si="2"/>
        <v>12570190</v>
      </c>
      <c r="N26" s="31">
        <f t="shared" si="2"/>
        <v>-52760029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586531257</v>
      </c>
      <c r="X26" s="31">
        <f t="shared" si="2"/>
        <v>206228083</v>
      </c>
      <c r="Y26" s="31">
        <f t="shared" si="2"/>
        <v>380303174</v>
      </c>
      <c r="Z26" s="32">
        <f>+IF(X26&lt;&gt;0,+(Y26/X26)*100,0)</f>
        <v>184.40901378111533</v>
      </c>
      <c r="AA26" s="33">
        <f>+AA13+AA25</f>
        <v>191205745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-180418</v>
      </c>
      <c r="D31" s="18"/>
      <c r="E31" s="19">
        <v>-86359</v>
      </c>
      <c r="F31" s="20">
        <v>-86359</v>
      </c>
      <c r="G31" s="20">
        <v>-167934</v>
      </c>
      <c r="H31" s="20">
        <v>-15304</v>
      </c>
      <c r="I31" s="20"/>
      <c r="J31" s="20">
        <v>-183238</v>
      </c>
      <c r="K31" s="20"/>
      <c r="L31" s="20">
        <v>-4316</v>
      </c>
      <c r="M31" s="20">
        <v>-36228</v>
      </c>
      <c r="N31" s="20">
        <v>-40544</v>
      </c>
      <c r="O31" s="20"/>
      <c r="P31" s="20"/>
      <c r="Q31" s="20"/>
      <c r="R31" s="20"/>
      <c r="S31" s="20"/>
      <c r="T31" s="20"/>
      <c r="U31" s="20"/>
      <c r="V31" s="20"/>
      <c r="W31" s="20">
        <v>-223782</v>
      </c>
      <c r="X31" s="20">
        <v>-86359</v>
      </c>
      <c r="Y31" s="20">
        <v>-137423</v>
      </c>
      <c r="Z31" s="21">
        <v>159.12991118470569</v>
      </c>
      <c r="AA31" s="22">
        <v>-86359</v>
      </c>
    </row>
    <row r="32" spans="1:27" ht="13.5" x14ac:dyDescent="0.25">
      <c r="A32" s="23" t="s">
        <v>59</v>
      </c>
      <c r="B32" s="17" t="s">
        <v>32</v>
      </c>
      <c r="C32" s="18">
        <v>184678201</v>
      </c>
      <c r="D32" s="18"/>
      <c r="E32" s="19">
        <v>99464</v>
      </c>
      <c r="F32" s="20">
        <v>99464</v>
      </c>
      <c r="G32" s="20">
        <v>169324713</v>
      </c>
      <c r="H32" s="20">
        <v>28496518</v>
      </c>
      <c r="I32" s="20">
        <v>7959554</v>
      </c>
      <c r="J32" s="20">
        <v>205780785</v>
      </c>
      <c r="K32" s="20">
        <v>6062107</v>
      </c>
      <c r="L32" s="20">
        <v>4848949</v>
      </c>
      <c r="M32" s="20">
        <v>4824297</v>
      </c>
      <c r="N32" s="20">
        <v>15735353</v>
      </c>
      <c r="O32" s="20"/>
      <c r="P32" s="20"/>
      <c r="Q32" s="20"/>
      <c r="R32" s="20"/>
      <c r="S32" s="20"/>
      <c r="T32" s="20"/>
      <c r="U32" s="20"/>
      <c r="V32" s="20"/>
      <c r="W32" s="20">
        <v>221516138</v>
      </c>
      <c r="X32" s="20">
        <v>7805936</v>
      </c>
      <c r="Y32" s="20">
        <v>213710202</v>
      </c>
      <c r="Z32" s="21">
        <v>2737.7908555745266</v>
      </c>
      <c r="AA32" s="22">
        <v>99464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362</v>
      </c>
      <c r="F33" s="20">
        <v>362</v>
      </c>
      <c r="G33" s="20">
        <v>835000</v>
      </c>
      <c r="H33" s="20"/>
      <c r="I33" s="20"/>
      <c r="J33" s="20">
        <v>835000</v>
      </c>
      <c r="K33" s="20"/>
      <c r="L33" s="20"/>
      <c r="M33" s="20">
        <v>-86250</v>
      </c>
      <c r="N33" s="20">
        <v>-86250</v>
      </c>
      <c r="O33" s="20"/>
      <c r="P33" s="20"/>
      <c r="Q33" s="20"/>
      <c r="R33" s="20"/>
      <c r="S33" s="20"/>
      <c r="T33" s="20"/>
      <c r="U33" s="20"/>
      <c r="V33" s="20"/>
      <c r="W33" s="20">
        <v>748750</v>
      </c>
      <c r="X33" s="20">
        <v>362</v>
      </c>
      <c r="Y33" s="20">
        <v>748388</v>
      </c>
      <c r="Z33" s="21">
        <v>206737.01657458564</v>
      </c>
      <c r="AA33" s="22">
        <v>362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56982790</v>
      </c>
      <c r="D35" s="18"/>
      <c r="E35" s="19">
        <v>29564576</v>
      </c>
      <c r="F35" s="20">
        <v>29564576</v>
      </c>
      <c r="G35" s="20">
        <v>57454015</v>
      </c>
      <c r="H35" s="20">
        <v>-235196</v>
      </c>
      <c r="I35" s="20">
        <v>238922</v>
      </c>
      <c r="J35" s="20">
        <v>57457741</v>
      </c>
      <c r="K35" s="20">
        <v>436557</v>
      </c>
      <c r="L35" s="20">
        <v>250387</v>
      </c>
      <c r="M35" s="20">
        <v>259390</v>
      </c>
      <c r="N35" s="20">
        <v>946334</v>
      </c>
      <c r="O35" s="20"/>
      <c r="P35" s="20"/>
      <c r="Q35" s="20"/>
      <c r="R35" s="20"/>
      <c r="S35" s="20"/>
      <c r="T35" s="20"/>
      <c r="U35" s="20"/>
      <c r="V35" s="20"/>
      <c r="W35" s="20">
        <v>58404075</v>
      </c>
      <c r="X35" s="20">
        <v>29564570</v>
      </c>
      <c r="Y35" s="20">
        <v>28839505</v>
      </c>
      <c r="Z35" s="21">
        <v>97.547520562619383</v>
      </c>
      <c r="AA35" s="22">
        <v>29564576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241480573</v>
      </c>
      <c r="D37" s="29">
        <f t="shared" ref="D37:Y37" si="3">SUM(D29:D36)</f>
        <v>0</v>
      </c>
      <c r="E37" s="30">
        <f t="shared" si="3"/>
        <v>29578043</v>
      </c>
      <c r="F37" s="31">
        <f t="shared" si="3"/>
        <v>29578043</v>
      </c>
      <c r="G37" s="31">
        <f t="shared" si="3"/>
        <v>227445794</v>
      </c>
      <c r="H37" s="31">
        <f t="shared" si="3"/>
        <v>28246018</v>
      </c>
      <c r="I37" s="31">
        <f t="shared" si="3"/>
        <v>8198476</v>
      </c>
      <c r="J37" s="31">
        <f t="shared" si="3"/>
        <v>263890288</v>
      </c>
      <c r="K37" s="31">
        <f t="shared" si="3"/>
        <v>6498664</v>
      </c>
      <c r="L37" s="31">
        <f t="shared" si="3"/>
        <v>5095020</v>
      </c>
      <c r="M37" s="31">
        <f t="shared" si="3"/>
        <v>4961209</v>
      </c>
      <c r="N37" s="31">
        <f t="shared" si="3"/>
        <v>16554893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280445181</v>
      </c>
      <c r="X37" s="31">
        <f t="shared" si="3"/>
        <v>37284509</v>
      </c>
      <c r="Y37" s="31">
        <f t="shared" si="3"/>
        <v>243160672</v>
      </c>
      <c r="Z37" s="32">
        <f>+IF(X37&lt;&gt;0,+(Y37/X37)*100,0)</f>
        <v>652.17614103487324</v>
      </c>
      <c r="AA37" s="33">
        <f>SUM(AA29:AA36)</f>
        <v>29578043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241480573</v>
      </c>
      <c r="D44" s="29">
        <f>+D37+D43</f>
        <v>0</v>
      </c>
      <c r="E44" s="30">
        <f t="shared" si="5"/>
        <v>29578043</v>
      </c>
      <c r="F44" s="31">
        <f t="shared" si="5"/>
        <v>29578043</v>
      </c>
      <c r="G44" s="31">
        <f t="shared" si="5"/>
        <v>227445794</v>
      </c>
      <c r="H44" s="31">
        <f t="shared" si="5"/>
        <v>28246018</v>
      </c>
      <c r="I44" s="31">
        <f t="shared" si="5"/>
        <v>8198476</v>
      </c>
      <c r="J44" s="31">
        <f t="shared" si="5"/>
        <v>263890288</v>
      </c>
      <c r="K44" s="31">
        <f t="shared" si="5"/>
        <v>6498664</v>
      </c>
      <c r="L44" s="31">
        <f t="shared" si="5"/>
        <v>5095020</v>
      </c>
      <c r="M44" s="31">
        <f t="shared" si="5"/>
        <v>4961209</v>
      </c>
      <c r="N44" s="31">
        <f t="shared" si="5"/>
        <v>16554893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280445181</v>
      </c>
      <c r="X44" s="31">
        <f t="shared" si="5"/>
        <v>37284509</v>
      </c>
      <c r="Y44" s="31">
        <f t="shared" si="5"/>
        <v>243160672</v>
      </c>
      <c r="Z44" s="32">
        <f>+IF(X44&lt;&gt;0,+(Y44/X44)*100,0)</f>
        <v>652.17614103487324</v>
      </c>
      <c r="AA44" s="33">
        <f>+AA37+AA43</f>
        <v>29578043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298786791</v>
      </c>
      <c r="D45" s="42">
        <f t="shared" si="6"/>
        <v>0</v>
      </c>
      <c r="E45" s="43">
        <f t="shared" si="6"/>
        <v>161627702</v>
      </c>
      <c r="F45" s="44">
        <f t="shared" si="6"/>
        <v>161627702</v>
      </c>
      <c r="G45" s="44">
        <f t="shared" si="6"/>
        <v>335746084</v>
      </c>
      <c r="H45" s="44">
        <f t="shared" si="6"/>
        <v>42575786</v>
      </c>
      <c r="I45" s="44">
        <f t="shared" si="6"/>
        <v>-2920872</v>
      </c>
      <c r="J45" s="44">
        <f t="shared" si="6"/>
        <v>375400998</v>
      </c>
      <c r="K45" s="44">
        <f t="shared" si="6"/>
        <v>-1183981</v>
      </c>
      <c r="L45" s="44">
        <f t="shared" si="6"/>
        <v>-75739922</v>
      </c>
      <c r="M45" s="44">
        <f t="shared" si="6"/>
        <v>7608981</v>
      </c>
      <c r="N45" s="44">
        <f t="shared" si="6"/>
        <v>-69314922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306086076</v>
      </c>
      <c r="X45" s="44">
        <f t="shared" si="6"/>
        <v>168943574</v>
      </c>
      <c r="Y45" s="44">
        <f t="shared" si="6"/>
        <v>137142502</v>
      </c>
      <c r="Z45" s="45">
        <f>+IF(X45&lt;&gt;0,+(Y45/X45)*100,0)</f>
        <v>81.176512816048273</v>
      </c>
      <c r="AA45" s="46">
        <f>+AA26-AA44</f>
        <v>161627702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-14631732</v>
      </c>
      <c r="F47" s="20">
        <v>-14631732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-7315866</v>
      </c>
      <c r="Y47" s="20">
        <v>7315866</v>
      </c>
      <c r="Z47" s="47">
        <v>-100</v>
      </c>
      <c r="AA47" s="22">
        <v>-14631732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-14631732</v>
      </c>
      <c r="F50" s="52">
        <f t="shared" si="7"/>
        <v>-14631732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-7315866</v>
      </c>
      <c r="Y50" s="52">
        <f t="shared" si="7"/>
        <v>7315866</v>
      </c>
      <c r="Z50" s="53">
        <f>+IF(X50&lt;&gt;0,+(Y50/X50)*100,0)</f>
        <v>-100</v>
      </c>
      <c r="AA50" s="54">
        <f>SUM(AA47:AA49)</f>
        <v>-14631732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-165012308</v>
      </c>
      <c r="D6" s="18"/>
      <c r="E6" s="19">
        <v>-30266753</v>
      </c>
      <c r="F6" s="20">
        <v>-30266753</v>
      </c>
      <c r="G6" s="20">
        <v>-165012308</v>
      </c>
      <c r="H6" s="20">
        <v>-9594644</v>
      </c>
      <c r="I6" s="20">
        <v>-3456552</v>
      </c>
      <c r="J6" s="20">
        <v>-178063504</v>
      </c>
      <c r="K6" s="20">
        <v>-4452930</v>
      </c>
      <c r="L6" s="20">
        <v>3235845</v>
      </c>
      <c r="M6" s="20">
        <v>-5955227</v>
      </c>
      <c r="N6" s="20">
        <v>-7172312</v>
      </c>
      <c r="O6" s="20"/>
      <c r="P6" s="20"/>
      <c r="Q6" s="20"/>
      <c r="R6" s="20"/>
      <c r="S6" s="20"/>
      <c r="T6" s="20"/>
      <c r="U6" s="20"/>
      <c r="V6" s="20"/>
      <c r="W6" s="20">
        <v>-185235816</v>
      </c>
      <c r="X6" s="20">
        <v>-15133380</v>
      </c>
      <c r="Y6" s="20">
        <v>-170102436</v>
      </c>
      <c r="Z6" s="21">
        <v>1124.0214413435731</v>
      </c>
      <c r="AA6" s="22">
        <v>-30266753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18988636</v>
      </c>
      <c r="D11" s="18"/>
      <c r="E11" s="19"/>
      <c r="F11" s="20"/>
      <c r="G11" s="24">
        <v>18988634</v>
      </c>
      <c r="H11" s="24">
        <v>1407700</v>
      </c>
      <c r="I11" s="24">
        <v>555500</v>
      </c>
      <c r="J11" s="20">
        <v>20951834</v>
      </c>
      <c r="K11" s="24">
        <v>649756</v>
      </c>
      <c r="L11" s="24">
        <v>706493</v>
      </c>
      <c r="M11" s="20">
        <v>1009629</v>
      </c>
      <c r="N11" s="24">
        <v>2365878</v>
      </c>
      <c r="O11" s="24"/>
      <c r="P11" s="24"/>
      <c r="Q11" s="20"/>
      <c r="R11" s="24"/>
      <c r="S11" s="24"/>
      <c r="T11" s="20"/>
      <c r="U11" s="24"/>
      <c r="V11" s="24"/>
      <c r="W11" s="24">
        <v>23317712</v>
      </c>
      <c r="X11" s="20"/>
      <c r="Y11" s="24">
        <v>23317712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-146023672</v>
      </c>
      <c r="D13" s="29">
        <f>SUM(D6:D12)</f>
        <v>0</v>
      </c>
      <c r="E13" s="30">
        <f t="shared" si="0"/>
        <v>-30266753</v>
      </c>
      <c r="F13" s="31">
        <f t="shared" si="0"/>
        <v>-30266753</v>
      </c>
      <c r="G13" s="31">
        <f t="shared" si="0"/>
        <v>-146023674</v>
      </c>
      <c r="H13" s="31">
        <f t="shared" si="0"/>
        <v>-8186944</v>
      </c>
      <c r="I13" s="31">
        <f t="shared" si="0"/>
        <v>-2901052</v>
      </c>
      <c r="J13" s="31">
        <f t="shared" si="0"/>
        <v>-157111670</v>
      </c>
      <c r="K13" s="31">
        <f t="shared" si="0"/>
        <v>-3803174</v>
      </c>
      <c r="L13" s="31">
        <f t="shared" si="0"/>
        <v>3942338</v>
      </c>
      <c r="M13" s="31">
        <f t="shared" si="0"/>
        <v>-4945598</v>
      </c>
      <c r="N13" s="31">
        <f t="shared" si="0"/>
        <v>-4806434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-161918104</v>
      </c>
      <c r="X13" s="31">
        <f t="shared" si="0"/>
        <v>-15133380</v>
      </c>
      <c r="Y13" s="31">
        <f t="shared" si="0"/>
        <v>-146784724</v>
      </c>
      <c r="Z13" s="32">
        <f>+IF(X13&lt;&gt;0,+(Y13/X13)*100,0)</f>
        <v>969.94011912738586</v>
      </c>
      <c r="AA13" s="33">
        <f>SUM(AA6:AA12)</f>
        <v>-30266753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-1914871</v>
      </c>
      <c r="D17" s="18"/>
      <c r="E17" s="19">
        <v>30700000</v>
      </c>
      <c r="F17" s="20">
        <v>30700000</v>
      </c>
      <c r="G17" s="24">
        <v>12431175</v>
      </c>
      <c r="H17" s="24">
        <v>2840432</v>
      </c>
      <c r="I17" s="24">
        <v>1630543</v>
      </c>
      <c r="J17" s="20">
        <v>16902150</v>
      </c>
      <c r="K17" s="24">
        <v>1963187</v>
      </c>
      <c r="L17" s="24">
        <v>-8351488</v>
      </c>
      <c r="M17" s="20">
        <v>3363404</v>
      </c>
      <c r="N17" s="24">
        <v>-3024897</v>
      </c>
      <c r="O17" s="24"/>
      <c r="P17" s="24"/>
      <c r="Q17" s="20"/>
      <c r="R17" s="24"/>
      <c r="S17" s="24"/>
      <c r="T17" s="20"/>
      <c r="U17" s="24"/>
      <c r="V17" s="24"/>
      <c r="W17" s="24">
        <v>13877253</v>
      </c>
      <c r="X17" s="20">
        <v>15350004</v>
      </c>
      <c r="Y17" s="24">
        <v>-1472751</v>
      </c>
      <c r="Z17" s="25">
        <v>-9.5944665551878678</v>
      </c>
      <c r="AA17" s="26">
        <v>30700000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-1914871</v>
      </c>
      <c r="D25" s="29">
        <f t="shared" ref="D25:Y25" si="1">SUM(D15:D24)</f>
        <v>0</v>
      </c>
      <c r="E25" s="35">
        <f t="shared" si="1"/>
        <v>30700000</v>
      </c>
      <c r="F25" s="36">
        <f t="shared" si="1"/>
        <v>30700000</v>
      </c>
      <c r="G25" s="36">
        <f t="shared" si="1"/>
        <v>12431175</v>
      </c>
      <c r="H25" s="36">
        <f t="shared" si="1"/>
        <v>2840432</v>
      </c>
      <c r="I25" s="36">
        <f t="shared" si="1"/>
        <v>1630543</v>
      </c>
      <c r="J25" s="36">
        <f t="shared" si="1"/>
        <v>16902150</v>
      </c>
      <c r="K25" s="36">
        <f t="shared" si="1"/>
        <v>1963187</v>
      </c>
      <c r="L25" s="36">
        <f t="shared" si="1"/>
        <v>-8351488</v>
      </c>
      <c r="M25" s="36">
        <f t="shared" si="1"/>
        <v>3363404</v>
      </c>
      <c r="N25" s="36">
        <f t="shared" si="1"/>
        <v>-3024897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13877253</v>
      </c>
      <c r="X25" s="36">
        <f t="shared" si="1"/>
        <v>15350004</v>
      </c>
      <c r="Y25" s="36">
        <f t="shared" si="1"/>
        <v>-1472751</v>
      </c>
      <c r="Z25" s="37">
        <f>+IF(X25&lt;&gt;0,+(Y25/X25)*100,0)</f>
        <v>-9.5944665551878678</v>
      </c>
      <c r="AA25" s="38">
        <f>SUM(AA15:AA24)</f>
        <v>30700000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-147938543</v>
      </c>
      <c r="D26" s="29">
        <f>+D13+D25</f>
        <v>0</v>
      </c>
      <c r="E26" s="30">
        <f t="shared" si="2"/>
        <v>433247</v>
      </c>
      <c r="F26" s="31">
        <f t="shared" si="2"/>
        <v>433247</v>
      </c>
      <c r="G26" s="31">
        <f t="shared" si="2"/>
        <v>-133592499</v>
      </c>
      <c r="H26" s="31">
        <f t="shared" si="2"/>
        <v>-5346512</v>
      </c>
      <c r="I26" s="31">
        <f t="shared" si="2"/>
        <v>-1270509</v>
      </c>
      <c r="J26" s="31">
        <f t="shared" si="2"/>
        <v>-140209520</v>
      </c>
      <c r="K26" s="31">
        <f t="shared" si="2"/>
        <v>-1839987</v>
      </c>
      <c r="L26" s="31">
        <f t="shared" si="2"/>
        <v>-4409150</v>
      </c>
      <c r="M26" s="31">
        <f t="shared" si="2"/>
        <v>-1582194</v>
      </c>
      <c r="N26" s="31">
        <f t="shared" si="2"/>
        <v>-7831331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-148040851</v>
      </c>
      <c r="X26" s="31">
        <f t="shared" si="2"/>
        <v>216624</v>
      </c>
      <c r="Y26" s="31">
        <f t="shared" si="2"/>
        <v>-148257475</v>
      </c>
      <c r="Z26" s="32">
        <f>+IF(X26&lt;&gt;0,+(Y26/X26)*100,0)</f>
        <v>-68440.004339316045</v>
      </c>
      <c r="AA26" s="33">
        <f>+AA13+AA25</f>
        <v>433247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2861496</v>
      </c>
      <c r="D32" s="18"/>
      <c r="E32" s="19"/>
      <c r="F32" s="20"/>
      <c r="G32" s="20">
        <v>2861496</v>
      </c>
      <c r="H32" s="20">
        <v>1759820</v>
      </c>
      <c r="I32" s="20">
        <v>-1068656</v>
      </c>
      <c r="J32" s="20">
        <v>3552660</v>
      </c>
      <c r="K32" s="20">
        <v>960849</v>
      </c>
      <c r="L32" s="20">
        <v>-87175</v>
      </c>
      <c r="M32" s="20">
        <v>317114</v>
      </c>
      <c r="N32" s="20">
        <v>1190788</v>
      </c>
      <c r="O32" s="20"/>
      <c r="P32" s="20"/>
      <c r="Q32" s="20"/>
      <c r="R32" s="20"/>
      <c r="S32" s="20"/>
      <c r="T32" s="20"/>
      <c r="U32" s="20"/>
      <c r="V32" s="20"/>
      <c r="W32" s="20">
        <v>4743448</v>
      </c>
      <c r="X32" s="20">
        <v>6</v>
      </c>
      <c r="Y32" s="20">
        <v>4743442</v>
      </c>
      <c r="Z32" s="21">
        <v>79057366.666666657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2000000</v>
      </c>
      <c r="J33" s="20">
        <v>2000000</v>
      </c>
      <c r="K33" s="20"/>
      <c r="L33" s="20">
        <v>9200000</v>
      </c>
      <c r="M33" s="20">
        <v>-9169293</v>
      </c>
      <c r="N33" s="20">
        <v>30707</v>
      </c>
      <c r="O33" s="20"/>
      <c r="P33" s="20"/>
      <c r="Q33" s="20"/>
      <c r="R33" s="20"/>
      <c r="S33" s="20"/>
      <c r="T33" s="20"/>
      <c r="U33" s="20"/>
      <c r="V33" s="20"/>
      <c r="W33" s="20">
        <v>2030707</v>
      </c>
      <c r="X33" s="20"/>
      <c r="Y33" s="20">
        <v>2030707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2861496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2861496</v>
      </c>
      <c r="H37" s="31">
        <f t="shared" si="3"/>
        <v>1759820</v>
      </c>
      <c r="I37" s="31">
        <f t="shared" si="3"/>
        <v>931344</v>
      </c>
      <c r="J37" s="31">
        <f t="shared" si="3"/>
        <v>5552660</v>
      </c>
      <c r="K37" s="31">
        <f t="shared" si="3"/>
        <v>960849</v>
      </c>
      <c r="L37" s="31">
        <f t="shared" si="3"/>
        <v>9112825</v>
      </c>
      <c r="M37" s="31">
        <f t="shared" si="3"/>
        <v>-8852179</v>
      </c>
      <c r="N37" s="31">
        <f t="shared" si="3"/>
        <v>1221495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6774155</v>
      </c>
      <c r="X37" s="31">
        <f t="shared" si="3"/>
        <v>6</v>
      </c>
      <c r="Y37" s="31">
        <f t="shared" si="3"/>
        <v>6774149</v>
      </c>
      <c r="Z37" s="32">
        <f>+IF(X37&lt;&gt;0,+(Y37/X37)*100,0)</f>
        <v>112902483.33333333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2861496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2861496</v>
      </c>
      <c r="H44" s="31">
        <f t="shared" si="5"/>
        <v>1759820</v>
      </c>
      <c r="I44" s="31">
        <f t="shared" si="5"/>
        <v>931344</v>
      </c>
      <c r="J44" s="31">
        <f t="shared" si="5"/>
        <v>5552660</v>
      </c>
      <c r="K44" s="31">
        <f t="shared" si="5"/>
        <v>960849</v>
      </c>
      <c r="L44" s="31">
        <f t="shared" si="5"/>
        <v>9112825</v>
      </c>
      <c r="M44" s="31">
        <f t="shared" si="5"/>
        <v>-8852179</v>
      </c>
      <c r="N44" s="31">
        <f t="shared" si="5"/>
        <v>1221495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6774155</v>
      </c>
      <c r="X44" s="31">
        <f t="shared" si="5"/>
        <v>6</v>
      </c>
      <c r="Y44" s="31">
        <f t="shared" si="5"/>
        <v>6774149</v>
      </c>
      <c r="Z44" s="32">
        <f>+IF(X44&lt;&gt;0,+(Y44/X44)*100,0)</f>
        <v>112902483.33333333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-150800039</v>
      </c>
      <c r="D45" s="42">
        <f t="shared" si="6"/>
        <v>0</v>
      </c>
      <c r="E45" s="43">
        <f t="shared" si="6"/>
        <v>433247</v>
      </c>
      <c r="F45" s="44">
        <f t="shared" si="6"/>
        <v>433247</v>
      </c>
      <c r="G45" s="44">
        <f t="shared" si="6"/>
        <v>-136453995</v>
      </c>
      <c r="H45" s="44">
        <f t="shared" si="6"/>
        <v>-7106332</v>
      </c>
      <c r="I45" s="44">
        <f t="shared" si="6"/>
        <v>-2201853</v>
      </c>
      <c r="J45" s="44">
        <f t="shared" si="6"/>
        <v>-145762180</v>
      </c>
      <c r="K45" s="44">
        <f t="shared" si="6"/>
        <v>-2800836</v>
      </c>
      <c r="L45" s="44">
        <f t="shared" si="6"/>
        <v>-13521975</v>
      </c>
      <c r="M45" s="44">
        <f t="shared" si="6"/>
        <v>7269985</v>
      </c>
      <c r="N45" s="44">
        <f t="shared" si="6"/>
        <v>-9052826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-154815006</v>
      </c>
      <c r="X45" s="44">
        <f t="shared" si="6"/>
        <v>216618</v>
      </c>
      <c r="Y45" s="44">
        <f t="shared" si="6"/>
        <v>-155031624</v>
      </c>
      <c r="Z45" s="45">
        <f>+IF(X45&lt;&gt;0,+(Y45/X45)*100,0)</f>
        <v>-71569.132759050495</v>
      </c>
      <c r="AA45" s="46">
        <f>+AA26-AA44</f>
        <v>433247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433248</v>
      </c>
      <c r="F47" s="20">
        <v>433248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216624</v>
      </c>
      <c r="Y47" s="20">
        <v>-216624</v>
      </c>
      <c r="Z47" s="47">
        <v>-100</v>
      </c>
      <c r="AA47" s="22">
        <v>433248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433248</v>
      </c>
      <c r="F50" s="52">
        <f t="shared" si="7"/>
        <v>433248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216624</v>
      </c>
      <c r="Y50" s="52">
        <f t="shared" si="7"/>
        <v>-216624</v>
      </c>
      <c r="Z50" s="53">
        <f>+IF(X50&lt;&gt;0,+(Y50/X50)*100,0)</f>
        <v>-100</v>
      </c>
      <c r="AA50" s="54">
        <f>SUM(AA47:AA49)</f>
        <v>433248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-43230549</v>
      </c>
      <c r="D6" s="18"/>
      <c r="E6" s="19">
        <v>-6880000</v>
      </c>
      <c r="F6" s="20">
        <v>-6880000</v>
      </c>
      <c r="G6" s="20">
        <v>-43740247</v>
      </c>
      <c r="H6" s="20">
        <v>-6091552</v>
      </c>
      <c r="I6" s="20">
        <v>-9250750</v>
      </c>
      <c r="J6" s="20">
        <v>-59082549</v>
      </c>
      <c r="K6" s="20">
        <v>-4978437</v>
      </c>
      <c r="L6" s="20">
        <v>-1002074</v>
      </c>
      <c r="M6" s="20">
        <v>-12972937</v>
      </c>
      <c r="N6" s="20">
        <v>-18953448</v>
      </c>
      <c r="O6" s="20"/>
      <c r="P6" s="20"/>
      <c r="Q6" s="20"/>
      <c r="R6" s="20"/>
      <c r="S6" s="20"/>
      <c r="T6" s="20"/>
      <c r="U6" s="20"/>
      <c r="V6" s="20"/>
      <c r="W6" s="20">
        <v>-78035997</v>
      </c>
      <c r="X6" s="20">
        <v>-2752000</v>
      </c>
      <c r="Y6" s="20">
        <v>-75283997</v>
      </c>
      <c r="Z6" s="21">
        <v>2735.6103561046511</v>
      </c>
      <c r="AA6" s="22">
        <v>-6880000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-1962975</v>
      </c>
      <c r="D10" s="18"/>
      <c r="E10" s="19">
        <v>-1100000</v>
      </c>
      <c r="F10" s="20">
        <v>-1100000</v>
      </c>
      <c r="G10" s="20">
        <v>-1962975</v>
      </c>
      <c r="H10" s="20">
        <v>-48884</v>
      </c>
      <c r="I10" s="20">
        <v>-30148</v>
      </c>
      <c r="J10" s="20">
        <v>-2042007</v>
      </c>
      <c r="K10" s="20">
        <v>-10035</v>
      </c>
      <c r="L10" s="20">
        <v>-352071</v>
      </c>
      <c r="M10" s="20">
        <v>72028</v>
      </c>
      <c r="N10" s="20">
        <v>-290078</v>
      </c>
      <c r="O10" s="20"/>
      <c r="P10" s="20"/>
      <c r="Q10" s="20"/>
      <c r="R10" s="20"/>
      <c r="S10" s="20"/>
      <c r="T10" s="20"/>
      <c r="U10" s="20"/>
      <c r="V10" s="20"/>
      <c r="W10" s="20">
        <v>-2332085</v>
      </c>
      <c r="X10" s="20">
        <v>-550000</v>
      </c>
      <c r="Y10" s="20">
        <v>-1782085</v>
      </c>
      <c r="Z10" s="21">
        <v>324.01545454545453</v>
      </c>
      <c r="AA10" s="22">
        <v>-1100000</v>
      </c>
    </row>
    <row r="11" spans="1:27" ht="13.5" x14ac:dyDescent="0.25">
      <c r="A11" s="23" t="s">
        <v>39</v>
      </c>
      <c r="B11" s="17" t="s">
        <v>32</v>
      </c>
      <c r="C11" s="18">
        <v>9101626</v>
      </c>
      <c r="D11" s="18"/>
      <c r="E11" s="19"/>
      <c r="F11" s="20"/>
      <c r="G11" s="24">
        <v>9099173</v>
      </c>
      <c r="H11" s="24"/>
      <c r="I11" s="24">
        <v>808268</v>
      </c>
      <c r="J11" s="20">
        <v>9907441</v>
      </c>
      <c r="K11" s="24">
        <v>176113</v>
      </c>
      <c r="L11" s="24">
        <v>-905521</v>
      </c>
      <c r="M11" s="20">
        <v>1224267</v>
      </c>
      <c r="N11" s="24">
        <v>494859</v>
      </c>
      <c r="O11" s="24"/>
      <c r="P11" s="24"/>
      <c r="Q11" s="20"/>
      <c r="R11" s="24"/>
      <c r="S11" s="24"/>
      <c r="T11" s="20"/>
      <c r="U11" s="24"/>
      <c r="V11" s="24"/>
      <c r="W11" s="24">
        <v>10402300</v>
      </c>
      <c r="X11" s="20"/>
      <c r="Y11" s="24">
        <v>10402300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-36091898</v>
      </c>
      <c r="D13" s="29">
        <f>SUM(D6:D12)</f>
        <v>0</v>
      </c>
      <c r="E13" s="30">
        <f t="shared" si="0"/>
        <v>-7980000</v>
      </c>
      <c r="F13" s="31">
        <f t="shared" si="0"/>
        <v>-7980000</v>
      </c>
      <c r="G13" s="31">
        <f t="shared" si="0"/>
        <v>-36604049</v>
      </c>
      <c r="H13" s="31">
        <f t="shared" si="0"/>
        <v>-6140436</v>
      </c>
      <c r="I13" s="31">
        <f t="shared" si="0"/>
        <v>-8472630</v>
      </c>
      <c r="J13" s="31">
        <f t="shared" si="0"/>
        <v>-51217115</v>
      </c>
      <c r="K13" s="31">
        <f t="shared" si="0"/>
        <v>-4812359</v>
      </c>
      <c r="L13" s="31">
        <f t="shared" si="0"/>
        <v>-2259666</v>
      </c>
      <c r="M13" s="31">
        <f t="shared" si="0"/>
        <v>-11676642</v>
      </c>
      <c r="N13" s="31">
        <f t="shared" si="0"/>
        <v>-18748667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-69965782</v>
      </c>
      <c r="X13" s="31">
        <f t="shared" si="0"/>
        <v>-3302000</v>
      </c>
      <c r="Y13" s="31">
        <f t="shared" si="0"/>
        <v>-66663782</v>
      </c>
      <c r="Z13" s="32">
        <f>+IF(X13&lt;&gt;0,+(Y13/X13)*100,0)</f>
        <v>2018.8910357359177</v>
      </c>
      <c r="AA13" s="33">
        <f>SUM(AA6:AA12)</f>
        <v>-7980000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-7535800</v>
      </c>
      <c r="D17" s="18"/>
      <c r="E17" s="19">
        <v>6880000</v>
      </c>
      <c r="F17" s="20">
        <v>6880000</v>
      </c>
      <c r="G17" s="24">
        <v>-7535800</v>
      </c>
      <c r="H17" s="24"/>
      <c r="I17" s="24"/>
      <c r="J17" s="20">
        <v>-7535800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-7535800</v>
      </c>
      <c r="X17" s="20">
        <v>2752000</v>
      </c>
      <c r="Y17" s="24">
        <v>-10287800</v>
      </c>
      <c r="Z17" s="25">
        <v>-373.82994186046511</v>
      </c>
      <c r="AA17" s="26">
        <v>6880000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-7535800</v>
      </c>
      <c r="D25" s="29">
        <f t="shared" ref="D25:Y25" si="1">SUM(D15:D24)</f>
        <v>0</v>
      </c>
      <c r="E25" s="35">
        <f t="shared" si="1"/>
        <v>6880000</v>
      </c>
      <c r="F25" s="36">
        <f t="shared" si="1"/>
        <v>6880000</v>
      </c>
      <c r="G25" s="36">
        <f t="shared" si="1"/>
        <v>-7535800</v>
      </c>
      <c r="H25" s="36">
        <f t="shared" si="1"/>
        <v>0</v>
      </c>
      <c r="I25" s="36">
        <f t="shared" si="1"/>
        <v>0</v>
      </c>
      <c r="J25" s="36">
        <f t="shared" si="1"/>
        <v>-7535800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-7535800</v>
      </c>
      <c r="X25" s="36">
        <f t="shared" si="1"/>
        <v>2752000</v>
      </c>
      <c r="Y25" s="36">
        <f t="shared" si="1"/>
        <v>-10287800</v>
      </c>
      <c r="Z25" s="37">
        <f>+IF(X25&lt;&gt;0,+(Y25/X25)*100,0)</f>
        <v>-373.82994186046511</v>
      </c>
      <c r="AA25" s="38">
        <f>SUM(AA15:AA24)</f>
        <v>6880000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-43627698</v>
      </c>
      <c r="D26" s="29">
        <f>+D13+D25</f>
        <v>0</v>
      </c>
      <c r="E26" s="30">
        <f t="shared" si="2"/>
        <v>-1100000</v>
      </c>
      <c r="F26" s="31">
        <f t="shared" si="2"/>
        <v>-1100000</v>
      </c>
      <c r="G26" s="31">
        <f t="shared" si="2"/>
        <v>-44139849</v>
      </c>
      <c r="H26" s="31">
        <f t="shared" si="2"/>
        <v>-6140436</v>
      </c>
      <c r="I26" s="31">
        <f t="shared" si="2"/>
        <v>-8472630</v>
      </c>
      <c r="J26" s="31">
        <f t="shared" si="2"/>
        <v>-58752915</v>
      </c>
      <c r="K26" s="31">
        <f t="shared" si="2"/>
        <v>-4812359</v>
      </c>
      <c r="L26" s="31">
        <f t="shared" si="2"/>
        <v>-2259666</v>
      </c>
      <c r="M26" s="31">
        <f t="shared" si="2"/>
        <v>-11676642</v>
      </c>
      <c r="N26" s="31">
        <f t="shared" si="2"/>
        <v>-18748667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-77501582</v>
      </c>
      <c r="X26" s="31">
        <f t="shared" si="2"/>
        <v>-550000</v>
      </c>
      <c r="Y26" s="31">
        <f t="shared" si="2"/>
        <v>-76951582</v>
      </c>
      <c r="Z26" s="32">
        <f>+IF(X26&lt;&gt;0,+(Y26/X26)*100,0)</f>
        <v>13991.196727272729</v>
      </c>
      <c r="AA26" s="33">
        <f>+AA13+AA25</f>
        <v>-1100000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172003</v>
      </c>
      <c r="D32" s="18"/>
      <c r="E32" s="19">
        <v>44493287</v>
      </c>
      <c r="F32" s="20">
        <v>44493287</v>
      </c>
      <c r="G32" s="20">
        <v>116508</v>
      </c>
      <c r="H32" s="20"/>
      <c r="I32" s="20"/>
      <c r="J32" s="20">
        <v>116508</v>
      </c>
      <c r="K32" s="20"/>
      <c r="L32" s="20">
        <v>570315</v>
      </c>
      <c r="M32" s="20">
        <v>-570314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116509</v>
      </c>
      <c r="X32" s="20">
        <v>22246639</v>
      </c>
      <c r="Y32" s="20">
        <v>-22130130</v>
      </c>
      <c r="Z32" s="21">
        <v>-99.47628493454674</v>
      </c>
      <c r="AA32" s="22">
        <v>44493287</v>
      </c>
    </row>
    <row r="33" spans="1:27" ht="13.5" x14ac:dyDescent="0.25">
      <c r="A33" s="23" t="s">
        <v>60</v>
      </c>
      <c r="B33" s="17" t="s">
        <v>32</v>
      </c>
      <c r="C33" s="18">
        <v>614000</v>
      </c>
      <c r="D33" s="18"/>
      <c r="E33" s="19">
        <v>-6880000</v>
      </c>
      <c r="F33" s="20">
        <v>-6880000</v>
      </c>
      <c r="G33" s="20">
        <v>1714000</v>
      </c>
      <c r="H33" s="20"/>
      <c r="I33" s="20"/>
      <c r="J33" s="20">
        <v>1714000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1714000</v>
      </c>
      <c r="X33" s="20">
        <v>-6880000</v>
      </c>
      <c r="Y33" s="20">
        <v>8594000</v>
      </c>
      <c r="Z33" s="21">
        <v>-124.91279069767442</v>
      </c>
      <c r="AA33" s="22">
        <v>-6880000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786003</v>
      </c>
      <c r="D37" s="29">
        <f t="shared" ref="D37:Y37" si="3">SUM(D29:D36)</f>
        <v>0</v>
      </c>
      <c r="E37" s="30">
        <f t="shared" si="3"/>
        <v>37613287</v>
      </c>
      <c r="F37" s="31">
        <f t="shared" si="3"/>
        <v>37613287</v>
      </c>
      <c r="G37" s="31">
        <f t="shared" si="3"/>
        <v>1830508</v>
      </c>
      <c r="H37" s="31">
        <f t="shared" si="3"/>
        <v>0</v>
      </c>
      <c r="I37" s="31">
        <f t="shared" si="3"/>
        <v>0</v>
      </c>
      <c r="J37" s="31">
        <f t="shared" si="3"/>
        <v>1830508</v>
      </c>
      <c r="K37" s="31">
        <f t="shared" si="3"/>
        <v>0</v>
      </c>
      <c r="L37" s="31">
        <f t="shared" si="3"/>
        <v>570315</v>
      </c>
      <c r="M37" s="31">
        <f t="shared" si="3"/>
        <v>-570314</v>
      </c>
      <c r="N37" s="31">
        <f t="shared" si="3"/>
        <v>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1830509</v>
      </c>
      <c r="X37" s="31">
        <f t="shared" si="3"/>
        <v>15366639</v>
      </c>
      <c r="Y37" s="31">
        <f t="shared" si="3"/>
        <v>-13536130</v>
      </c>
      <c r="Z37" s="32">
        <f>+IF(X37&lt;&gt;0,+(Y37/X37)*100,0)</f>
        <v>-88.087772479069756</v>
      </c>
      <c r="AA37" s="33">
        <f>SUM(AA29:AA36)</f>
        <v>37613287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786003</v>
      </c>
      <c r="D44" s="29">
        <f>+D37+D43</f>
        <v>0</v>
      </c>
      <c r="E44" s="30">
        <f t="shared" si="5"/>
        <v>37613287</v>
      </c>
      <c r="F44" s="31">
        <f t="shared" si="5"/>
        <v>37613287</v>
      </c>
      <c r="G44" s="31">
        <f t="shared" si="5"/>
        <v>1830508</v>
      </c>
      <c r="H44" s="31">
        <f t="shared" si="5"/>
        <v>0</v>
      </c>
      <c r="I44" s="31">
        <f t="shared" si="5"/>
        <v>0</v>
      </c>
      <c r="J44" s="31">
        <f t="shared" si="5"/>
        <v>1830508</v>
      </c>
      <c r="K44" s="31">
        <f t="shared" si="5"/>
        <v>0</v>
      </c>
      <c r="L44" s="31">
        <f t="shared" si="5"/>
        <v>570315</v>
      </c>
      <c r="M44" s="31">
        <f t="shared" si="5"/>
        <v>-570314</v>
      </c>
      <c r="N44" s="31">
        <f t="shared" si="5"/>
        <v>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1830509</v>
      </c>
      <c r="X44" s="31">
        <f t="shared" si="5"/>
        <v>15366639</v>
      </c>
      <c r="Y44" s="31">
        <f t="shared" si="5"/>
        <v>-13536130</v>
      </c>
      <c r="Z44" s="32">
        <f>+IF(X44&lt;&gt;0,+(Y44/X44)*100,0)</f>
        <v>-88.087772479069756</v>
      </c>
      <c r="AA44" s="33">
        <f>+AA37+AA43</f>
        <v>37613287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-44413701</v>
      </c>
      <c r="D45" s="42">
        <f t="shared" si="6"/>
        <v>0</v>
      </c>
      <c r="E45" s="43">
        <f t="shared" si="6"/>
        <v>-38713287</v>
      </c>
      <c r="F45" s="44">
        <f t="shared" si="6"/>
        <v>-38713287</v>
      </c>
      <c r="G45" s="44">
        <f t="shared" si="6"/>
        <v>-45970357</v>
      </c>
      <c r="H45" s="44">
        <f t="shared" si="6"/>
        <v>-6140436</v>
      </c>
      <c r="I45" s="44">
        <f t="shared" si="6"/>
        <v>-8472630</v>
      </c>
      <c r="J45" s="44">
        <f t="shared" si="6"/>
        <v>-60583423</v>
      </c>
      <c r="K45" s="44">
        <f t="shared" si="6"/>
        <v>-4812359</v>
      </c>
      <c r="L45" s="44">
        <f t="shared" si="6"/>
        <v>-2829981</v>
      </c>
      <c r="M45" s="44">
        <f t="shared" si="6"/>
        <v>-11106328</v>
      </c>
      <c r="N45" s="44">
        <f t="shared" si="6"/>
        <v>-18748668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-79332091</v>
      </c>
      <c r="X45" s="44">
        <f t="shared" si="6"/>
        <v>-15916639</v>
      </c>
      <c r="Y45" s="44">
        <f t="shared" si="6"/>
        <v>-63415452</v>
      </c>
      <c r="Z45" s="45">
        <f>+IF(X45&lt;&gt;0,+(Y45/X45)*100,0)</f>
        <v>398.42238050382372</v>
      </c>
      <c r="AA45" s="46">
        <f>+AA26-AA44</f>
        <v>-38713287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-38713287</v>
      </c>
      <c r="F47" s="20">
        <v>-38713287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-15916639</v>
      </c>
      <c r="Y47" s="20">
        <v>15916639</v>
      </c>
      <c r="Z47" s="47">
        <v>-100</v>
      </c>
      <c r="AA47" s="22">
        <v>-38713287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-38713287</v>
      </c>
      <c r="F50" s="52">
        <f t="shared" si="7"/>
        <v>-38713287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-15916639</v>
      </c>
      <c r="Y50" s="52">
        <f t="shared" si="7"/>
        <v>15916639</v>
      </c>
      <c r="Z50" s="53">
        <f>+IF(X50&lt;&gt;0,+(Y50/X50)*100,0)</f>
        <v>-100</v>
      </c>
      <c r="AA50" s="54">
        <f>SUM(AA47:AA49)</f>
        <v>-38713287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471203483</v>
      </c>
      <c r="D6" s="18"/>
      <c r="E6" s="19">
        <v>331396703</v>
      </c>
      <c r="F6" s="20">
        <v>331396703</v>
      </c>
      <c r="G6" s="20">
        <v>472098732</v>
      </c>
      <c r="H6" s="20">
        <v>16802188</v>
      </c>
      <c r="I6" s="20">
        <v>13469886</v>
      </c>
      <c r="J6" s="20">
        <v>502370806</v>
      </c>
      <c r="K6" s="20">
        <v>10332144</v>
      </c>
      <c r="L6" s="20">
        <v>8110507</v>
      </c>
      <c r="M6" s="20">
        <v>-7895139</v>
      </c>
      <c r="N6" s="20">
        <v>10547512</v>
      </c>
      <c r="O6" s="20"/>
      <c r="P6" s="20"/>
      <c r="Q6" s="20"/>
      <c r="R6" s="20"/>
      <c r="S6" s="20"/>
      <c r="T6" s="20"/>
      <c r="U6" s="20"/>
      <c r="V6" s="20"/>
      <c r="W6" s="20">
        <v>512918318</v>
      </c>
      <c r="X6" s="20">
        <v>358367781</v>
      </c>
      <c r="Y6" s="20">
        <v>154550537</v>
      </c>
      <c r="Z6" s="21">
        <v>43.126236563102196</v>
      </c>
      <c r="AA6" s="22">
        <v>331396703</v>
      </c>
    </row>
    <row r="7" spans="1:27" ht="13.5" x14ac:dyDescent="0.25">
      <c r="A7" s="23" t="s">
        <v>35</v>
      </c>
      <c r="B7" s="17" t="s">
        <v>32</v>
      </c>
      <c r="C7" s="18">
        <v>82038194</v>
      </c>
      <c r="D7" s="18"/>
      <c r="E7" s="19">
        <v>104087384</v>
      </c>
      <c r="F7" s="20">
        <v>104087384</v>
      </c>
      <c r="G7" s="20">
        <v>88126804</v>
      </c>
      <c r="H7" s="20">
        <v>-250372</v>
      </c>
      <c r="I7" s="20">
        <v>2247015</v>
      </c>
      <c r="J7" s="20">
        <v>90123447</v>
      </c>
      <c r="K7" s="20">
        <v>-1000523</v>
      </c>
      <c r="L7" s="20">
        <v>1471148</v>
      </c>
      <c r="M7" s="20">
        <v>1429633</v>
      </c>
      <c r="N7" s="20">
        <v>1900258</v>
      </c>
      <c r="O7" s="20"/>
      <c r="P7" s="20"/>
      <c r="Q7" s="20"/>
      <c r="R7" s="20"/>
      <c r="S7" s="20"/>
      <c r="T7" s="20"/>
      <c r="U7" s="20"/>
      <c r="V7" s="20"/>
      <c r="W7" s="20">
        <v>92023705</v>
      </c>
      <c r="X7" s="20">
        <v>85017210</v>
      </c>
      <c r="Y7" s="20">
        <v>7006495</v>
      </c>
      <c r="Z7" s="21">
        <v>8.2412666800051415</v>
      </c>
      <c r="AA7" s="22">
        <v>104087384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-3500000</v>
      </c>
      <c r="F8" s="20">
        <v>-3500000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-1750002</v>
      </c>
      <c r="Y8" s="20">
        <v>1750002</v>
      </c>
      <c r="Z8" s="21">
        <v>-100</v>
      </c>
      <c r="AA8" s="22">
        <v>-3500000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-11934546</v>
      </c>
      <c r="D10" s="18"/>
      <c r="E10" s="19">
        <v>-12597695</v>
      </c>
      <c r="F10" s="20">
        <v>-12597695</v>
      </c>
      <c r="G10" s="20">
        <v>-11934547</v>
      </c>
      <c r="H10" s="20">
        <v>-531840</v>
      </c>
      <c r="I10" s="20">
        <v>-195685</v>
      </c>
      <c r="J10" s="20">
        <v>-12662072</v>
      </c>
      <c r="K10" s="20">
        <v>-783818</v>
      </c>
      <c r="L10" s="20">
        <v>-788008</v>
      </c>
      <c r="M10" s="20">
        <v>-77152</v>
      </c>
      <c r="N10" s="20">
        <v>-1648978</v>
      </c>
      <c r="O10" s="20"/>
      <c r="P10" s="20"/>
      <c r="Q10" s="20"/>
      <c r="R10" s="20"/>
      <c r="S10" s="20"/>
      <c r="T10" s="20"/>
      <c r="U10" s="20"/>
      <c r="V10" s="20"/>
      <c r="W10" s="20">
        <v>-14311050</v>
      </c>
      <c r="X10" s="20">
        <v>-10097699</v>
      </c>
      <c r="Y10" s="20">
        <v>-4213351</v>
      </c>
      <c r="Z10" s="21">
        <v>41.725852592754052</v>
      </c>
      <c r="AA10" s="22">
        <v>-12597695</v>
      </c>
    </row>
    <row r="11" spans="1:27" ht="13.5" x14ac:dyDescent="0.25">
      <c r="A11" s="23" t="s">
        <v>39</v>
      </c>
      <c r="B11" s="17" t="s">
        <v>32</v>
      </c>
      <c r="C11" s="18">
        <v>96045916</v>
      </c>
      <c r="D11" s="18"/>
      <c r="E11" s="19">
        <v>67555171</v>
      </c>
      <c r="F11" s="20">
        <v>67555171</v>
      </c>
      <c r="G11" s="24">
        <v>98777074</v>
      </c>
      <c r="H11" s="24">
        <v>5774351</v>
      </c>
      <c r="I11" s="24">
        <v>3375852</v>
      </c>
      <c r="J11" s="20">
        <v>107927277</v>
      </c>
      <c r="K11" s="24">
        <v>3414422</v>
      </c>
      <c r="L11" s="24">
        <v>4161690</v>
      </c>
      <c r="M11" s="20">
        <v>2316488</v>
      </c>
      <c r="N11" s="24">
        <v>9892600</v>
      </c>
      <c r="O11" s="24"/>
      <c r="P11" s="24"/>
      <c r="Q11" s="20"/>
      <c r="R11" s="24"/>
      <c r="S11" s="24"/>
      <c r="T11" s="20"/>
      <c r="U11" s="24"/>
      <c r="V11" s="24"/>
      <c r="W11" s="24">
        <v>117819877</v>
      </c>
      <c r="X11" s="20">
        <v>67555171</v>
      </c>
      <c r="Y11" s="24">
        <v>50264706</v>
      </c>
      <c r="Z11" s="25">
        <v>74.405415982145911</v>
      </c>
      <c r="AA11" s="26">
        <v>67555171</v>
      </c>
    </row>
    <row r="12" spans="1:27" ht="13.5" x14ac:dyDescent="0.25">
      <c r="A12" s="23" t="s">
        <v>40</v>
      </c>
      <c r="B12" s="17" t="s">
        <v>32</v>
      </c>
      <c r="C12" s="18">
        <v>-461861</v>
      </c>
      <c r="D12" s="18"/>
      <c r="E12" s="19">
        <v>-448621</v>
      </c>
      <c r="F12" s="20">
        <v>-448621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-448621</v>
      </c>
      <c r="Y12" s="20">
        <v>-13238</v>
      </c>
      <c r="Z12" s="21">
        <v>2.950820402968207</v>
      </c>
      <c r="AA12" s="22">
        <v>-448621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636891186</v>
      </c>
      <c r="D13" s="29">
        <f>SUM(D6:D12)</f>
        <v>0</v>
      </c>
      <c r="E13" s="30">
        <f t="shared" si="0"/>
        <v>486492942</v>
      </c>
      <c r="F13" s="31">
        <f t="shared" si="0"/>
        <v>486492942</v>
      </c>
      <c r="G13" s="31">
        <f t="shared" si="0"/>
        <v>646606204</v>
      </c>
      <c r="H13" s="31">
        <f t="shared" si="0"/>
        <v>21794327</v>
      </c>
      <c r="I13" s="31">
        <f t="shared" si="0"/>
        <v>18897068</v>
      </c>
      <c r="J13" s="31">
        <f t="shared" si="0"/>
        <v>687297599</v>
      </c>
      <c r="K13" s="31">
        <f t="shared" si="0"/>
        <v>11962225</v>
      </c>
      <c r="L13" s="31">
        <f t="shared" si="0"/>
        <v>12955337</v>
      </c>
      <c r="M13" s="31">
        <f t="shared" si="0"/>
        <v>-4226170</v>
      </c>
      <c r="N13" s="31">
        <f t="shared" si="0"/>
        <v>20691392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707988991</v>
      </c>
      <c r="X13" s="31">
        <f t="shared" si="0"/>
        <v>498643840</v>
      </c>
      <c r="Y13" s="31">
        <f t="shared" si="0"/>
        <v>209345151</v>
      </c>
      <c r="Z13" s="32">
        <f>+IF(X13&lt;&gt;0,+(Y13/X13)*100,0)</f>
        <v>41.982901262752989</v>
      </c>
      <c r="AA13" s="33">
        <f>SUM(AA6:AA12)</f>
        <v>486492942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-4498024</v>
      </c>
      <c r="D17" s="18"/>
      <c r="E17" s="19">
        <v>5043377</v>
      </c>
      <c r="F17" s="20">
        <v>5043377</v>
      </c>
      <c r="G17" s="24">
        <v>21932155</v>
      </c>
      <c r="H17" s="24">
        <v>-21545472</v>
      </c>
      <c r="I17" s="24">
        <v>1163010</v>
      </c>
      <c r="J17" s="20">
        <v>1549693</v>
      </c>
      <c r="K17" s="24">
        <v>392626</v>
      </c>
      <c r="L17" s="24">
        <v>3502906</v>
      </c>
      <c r="M17" s="20">
        <v>-118254</v>
      </c>
      <c r="N17" s="24">
        <v>3777278</v>
      </c>
      <c r="O17" s="24"/>
      <c r="P17" s="24"/>
      <c r="Q17" s="20"/>
      <c r="R17" s="24"/>
      <c r="S17" s="24"/>
      <c r="T17" s="20"/>
      <c r="U17" s="24"/>
      <c r="V17" s="24"/>
      <c r="W17" s="24">
        <v>5326971</v>
      </c>
      <c r="X17" s="20">
        <v>8115813</v>
      </c>
      <c r="Y17" s="24">
        <v>-2788842</v>
      </c>
      <c r="Z17" s="25">
        <v>-34.363063811351985</v>
      </c>
      <c r="AA17" s="26">
        <v>5043377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-4498024</v>
      </c>
      <c r="D25" s="29">
        <f t="shared" ref="D25:Y25" si="1">SUM(D15:D24)</f>
        <v>0</v>
      </c>
      <c r="E25" s="35">
        <f t="shared" si="1"/>
        <v>5043377</v>
      </c>
      <c r="F25" s="36">
        <f t="shared" si="1"/>
        <v>5043377</v>
      </c>
      <c r="G25" s="36">
        <f t="shared" si="1"/>
        <v>21932155</v>
      </c>
      <c r="H25" s="36">
        <f t="shared" si="1"/>
        <v>-21545472</v>
      </c>
      <c r="I25" s="36">
        <f t="shared" si="1"/>
        <v>1163010</v>
      </c>
      <c r="J25" s="36">
        <f t="shared" si="1"/>
        <v>1549693</v>
      </c>
      <c r="K25" s="36">
        <f t="shared" si="1"/>
        <v>392626</v>
      </c>
      <c r="L25" s="36">
        <f t="shared" si="1"/>
        <v>3502906</v>
      </c>
      <c r="M25" s="36">
        <f t="shared" si="1"/>
        <v>-118254</v>
      </c>
      <c r="N25" s="36">
        <f t="shared" si="1"/>
        <v>3777278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5326971</v>
      </c>
      <c r="X25" s="36">
        <f t="shared" si="1"/>
        <v>8115813</v>
      </c>
      <c r="Y25" s="36">
        <f t="shared" si="1"/>
        <v>-2788842</v>
      </c>
      <c r="Z25" s="37">
        <f>+IF(X25&lt;&gt;0,+(Y25/X25)*100,0)</f>
        <v>-34.363063811351985</v>
      </c>
      <c r="AA25" s="38">
        <f>SUM(AA15:AA24)</f>
        <v>5043377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632393162</v>
      </c>
      <c r="D26" s="29">
        <f>+D13+D25</f>
        <v>0</v>
      </c>
      <c r="E26" s="30">
        <f t="shared" si="2"/>
        <v>491536319</v>
      </c>
      <c r="F26" s="31">
        <f t="shared" si="2"/>
        <v>491536319</v>
      </c>
      <c r="G26" s="31">
        <f t="shared" si="2"/>
        <v>668538359</v>
      </c>
      <c r="H26" s="31">
        <f t="shared" si="2"/>
        <v>248855</v>
      </c>
      <c r="I26" s="31">
        <f t="shared" si="2"/>
        <v>20060078</v>
      </c>
      <c r="J26" s="31">
        <f t="shared" si="2"/>
        <v>688847292</v>
      </c>
      <c r="K26" s="31">
        <f t="shared" si="2"/>
        <v>12354851</v>
      </c>
      <c r="L26" s="31">
        <f t="shared" si="2"/>
        <v>16458243</v>
      </c>
      <c r="M26" s="31">
        <f t="shared" si="2"/>
        <v>-4344424</v>
      </c>
      <c r="N26" s="31">
        <f t="shared" si="2"/>
        <v>24468670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713315962</v>
      </c>
      <c r="X26" s="31">
        <f t="shared" si="2"/>
        <v>506759653</v>
      </c>
      <c r="Y26" s="31">
        <f t="shared" si="2"/>
        <v>206556309</v>
      </c>
      <c r="Z26" s="32">
        <f>+IF(X26&lt;&gt;0,+(Y26/X26)*100,0)</f>
        <v>40.76021202106238</v>
      </c>
      <c r="AA26" s="33">
        <f>+AA13+AA25</f>
        <v>491536319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2104287</v>
      </c>
      <c r="D31" s="18"/>
      <c r="E31" s="19">
        <v>2115663</v>
      </c>
      <c r="F31" s="20">
        <v>2115663</v>
      </c>
      <c r="G31" s="20">
        <v>2104287</v>
      </c>
      <c r="H31" s="20">
        <v>-209</v>
      </c>
      <c r="I31" s="20">
        <v>-1322</v>
      </c>
      <c r="J31" s="20">
        <v>2102756</v>
      </c>
      <c r="K31" s="20"/>
      <c r="L31" s="20">
        <v>-210</v>
      </c>
      <c r="M31" s="20">
        <v>-27019</v>
      </c>
      <c r="N31" s="20">
        <v>-27229</v>
      </c>
      <c r="O31" s="20"/>
      <c r="P31" s="20"/>
      <c r="Q31" s="20"/>
      <c r="R31" s="20"/>
      <c r="S31" s="20"/>
      <c r="T31" s="20"/>
      <c r="U31" s="20"/>
      <c r="V31" s="20"/>
      <c r="W31" s="20">
        <v>2075527</v>
      </c>
      <c r="X31" s="20">
        <v>2115663</v>
      </c>
      <c r="Y31" s="20">
        <v>-40136</v>
      </c>
      <c r="Z31" s="21">
        <v>-1.8970885249682961</v>
      </c>
      <c r="AA31" s="22">
        <v>2115663</v>
      </c>
    </row>
    <row r="32" spans="1:27" ht="13.5" x14ac:dyDescent="0.25">
      <c r="A32" s="23" t="s">
        <v>59</v>
      </c>
      <c r="B32" s="17" t="s">
        <v>32</v>
      </c>
      <c r="C32" s="18">
        <v>443730117</v>
      </c>
      <c r="D32" s="18"/>
      <c r="E32" s="19">
        <v>352948250</v>
      </c>
      <c r="F32" s="20">
        <v>352948250</v>
      </c>
      <c r="G32" s="20">
        <v>452644056</v>
      </c>
      <c r="H32" s="20">
        <v>43308586</v>
      </c>
      <c r="I32" s="20">
        <v>21590109</v>
      </c>
      <c r="J32" s="20">
        <v>517542751</v>
      </c>
      <c r="K32" s="20">
        <v>17285466</v>
      </c>
      <c r="L32" s="20">
        <v>23263131</v>
      </c>
      <c r="M32" s="20">
        <v>-3847431</v>
      </c>
      <c r="N32" s="20">
        <v>36701166</v>
      </c>
      <c r="O32" s="20"/>
      <c r="P32" s="20"/>
      <c r="Q32" s="20"/>
      <c r="R32" s="20"/>
      <c r="S32" s="20"/>
      <c r="T32" s="20"/>
      <c r="U32" s="20"/>
      <c r="V32" s="20"/>
      <c r="W32" s="20">
        <v>554243917</v>
      </c>
      <c r="X32" s="20">
        <v>343775380</v>
      </c>
      <c r="Y32" s="20">
        <v>210468537</v>
      </c>
      <c r="Z32" s="21">
        <v>61.222690525423893</v>
      </c>
      <c r="AA32" s="22">
        <v>352948250</v>
      </c>
    </row>
    <row r="33" spans="1:27" ht="13.5" x14ac:dyDescent="0.25">
      <c r="A33" s="23" t="s">
        <v>60</v>
      </c>
      <c r="B33" s="17" t="s">
        <v>32</v>
      </c>
      <c r="C33" s="18">
        <v>7560742</v>
      </c>
      <c r="D33" s="18"/>
      <c r="E33" s="19">
        <v>77439</v>
      </c>
      <c r="F33" s="20">
        <v>77439</v>
      </c>
      <c r="G33" s="20">
        <v>7560742</v>
      </c>
      <c r="H33" s="20"/>
      <c r="I33" s="20"/>
      <c r="J33" s="20">
        <v>7560742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7560742</v>
      </c>
      <c r="X33" s="20">
        <v>77439</v>
      </c>
      <c r="Y33" s="20">
        <v>7483303</v>
      </c>
      <c r="Z33" s="21">
        <v>9663.4809333798221</v>
      </c>
      <c r="AA33" s="22">
        <v>77439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>
        <v>-75459</v>
      </c>
      <c r="L34" s="20"/>
      <c r="M34" s="20"/>
      <c r="N34" s="20">
        <v>-75459</v>
      </c>
      <c r="O34" s="20"/>
      <c r="P34" s="20"/>
      <c r="Q34" s="20"/>
      <c r="R34" s="20"/>
      <c r="S34" s="20"/>
      <c r="T34" s="20"/>
      <c r="U34" s="20"/>
      <c r="V34" s="20"/>
      <c r="W34" s="20">
        <v>-83733</v>
      </c>
      <c r="X34" s="20"/>
      <c r="Y34" s="20">
        <v>-83733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71626553</v>
      </c>
      <c r="D35" s="18"/>
      <c r="E35" s="19">
        <v>79231277</v>
      </c>
      <c r="F35" s="20">
        <v>79231277</v>
      </c>
      <c r="G35" s="20">
        <v>74201657</v>
      </c>
      <c r="H35" s="20">
        <v>2560389</v>
      </c>
      <c r="I35" s="20">
        <v>2507177</v>
      </c>
      <c r="J35" s="20">
        <v>79269223</v>
      </c>
      <c r="K35" s="20">
        <v>2522228</v>
      </c>
      <c r="L35" s="20">
        <v>2402325</v>
      </c>
      <c r="M35" s="20">
        <v>2335538</v>
      </c>
      <c r="N35" s="20">
        <v>7260091</v>
      </c>
      <c r="O35" s="20"/>
      <c r="P35" s="20"/>
      <c r="Q35" s="20"/>
      <c r="R35" s="20"/>
      <c r="S35" s="20"/>
      <c r="T35" s="20"/>
      <c r="U35" s="20"/>
      <c r="V35" s="20"/>
      <c r="W35" s="20">
        <v>86529314</v>
      </c>
      <c r="X35" s="20">
        <v>63272099</v>
      </c>
      <c r="Y35" s="20">
        <v>23257215</v>
      </c>
      <c r="Z35" s="21">
        <v>36.757457659180865</v>
      </c>
      <c r="AA35" s="22">
        <v>79231277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525021699</v>
      </c>
      <c r="D37" s="29">
        <f t="shared" ref="D37:Y37" si="3">SUM(D29:D36)</f>
        <v>0</v>
      </c>
      <c r="E37" s="30">
        <f t="shared" si="3"/>
        <v>434372629</v>
      </c>
      <c r="F37" s="31">
        <f t="shared" si="3"/>
        <v>434372629</v>
      </c>
      <c r="G37" s="31">
        <f t="shared" si="3"/>
        <v>536510742</v>
      </c>
      <c r="H37" s="31">
        <f t="shared" si="3"/>
        <v>45860492</v>
      </c>
      <c r="I37" s="31">
        <f t="shared" si="3"/>
        <v>24095964</v>
      </c>
      <c r="J37" s="31">
        <f t="shared" si="3"/>
        <v>606467198</v>
      </c>
      <c r="K37" s="31">
        <f t="shared" si="3"/>
        <v>19732235</v>
      </c>
      <c r="L37" s="31">
        <f t="shared" si="3"/>
        <v>25665246</v>
      </c>
      <c r="M37" s="31">
        <f t="shared" si="3"/>
        <v>-1538912</v>
      </c>
      <c r="N37" s="31">
        <f t="shared" si="3"/>
        <v>43858569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650325767</v>
      </c>
      <c r="X37" s="31">
        <f t="shared" si="3"/>
        <v>409240581</v>
      </c>
      <c r="Y37" s="31">
        <f t="shared" si="3"/>
        <v>241085186</v>
      </c>
      <c r="Z37" s="32">
        <f>+IF(X37&lt;&gt;0,+(Y37/X37)*100,0)</f>
        <v>58.910381128600733</v>
      </c>
      <c r="AA37" s="33">
        <f>SUM(AA29:AA36)</f>
        <v>434372629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525021699</v>
      </c>
      <c r="D44" s="29">
        <f>+D37+D43</f>
        <v>0</v>
      </c>
      <c r="E44" s="30">
        <f t="shared" si="5"/>
        <v>434372629</v>
      </c>
      <c r="F44" s="31">
        <f t="shared" si="5"/>
        <v>434372629</v>
      </c>
      <c r="G44" s="31">
        <f t="shared" si="5"/>
        <v>536510742</v>
      </c>
      <c r="H44" s="31">
        <f t="shared" si="5"/>
        <v>45860492</v>
      </c>
      <c r="I44" s="31">
        <f t="shared" si="5"/>
        <v>24095964</v>
      </c>
      <c r="J44" s="31">
        <f t="shared" si="5"/>
        <v>606467198</v>
      </c>
      <c r="K44" s="31">
        <f t="shared" si="5"/>
        <v>19732235</v>
      </c>
      <c r="L44" s="31">
        <f t="shared" si="5"/>
        <v>25665246</v>
      </c>
      <c r="M44" s="31">
        <f t="shared" si="5"/>
        <v>-1538912</v>
      </c>
      <c r="N44" s="31">
        <f t="shared" si="5"/>
        <v>43858569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650325767</v>
      </c>
      <c r="X44" s="31">
        <f t="shared" si="5"/>
        <v>409240581</v>
      </c>
      <c r="Y44" s="31">
        <f t="shared" si="5"/>
        <v>241085186</v>
      </c>
      <c r="Z44" s="32">
        <f>+IF(X44&lt;&gt;0,+(Y44/X44)*100,0)</f>
        <v>58.910381128600733</v>
      </c>
      <c r="AA44" s="33">
        <f>+AA37+AA43</f>
        <v>434372629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107371463</v>
      </c>
      <c r="D45" s="42">
        <f t="shared" si="6"/>
        <v>0</v>
      </c>
      <c r="E45" s="43">
        <f t="shared" si="6"/>
        <v>57163690</v>
      </c>
      <c r="F45" s="44">
        <f t="shared" si="6"/>
        <v>57163690</v>
      </c>
      <c r="G45" s="44">
        <f t="shared" si="6"/>
        <v>132027617</v>
      </c>
      <c r="H45" s="44">
        <f t="shared" si="6"/>
        <v>-45611637</v>
      </c>
      <c r="I45" s="44">
        <f t="shared" si="6"/>
        <v>-4035886</v>
      </c>
      <c r="J45" s="44">
        <f t="shared" si="6"/>
        <v>82380094</v>
      </c>
      <c r="K45" s="44">
        <f t="shared" si="6"/>
        <v>-7377384</v>
      </c>
      <c r="L45" s="44">
        <f t="shared" si="6"/>
        <v>-9207003</v>
      </c>
      <c r="M45" s="44">
        <f t="shared" si="6"/>
        <v>-2805512</v>
      </c>
      <c r="N45" s="44">
        <f t="shared" si="6"/>
        <v>-19389899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62990195</v>
      </c>
      <c r="X45" s="44">
        <f t="shared" si="6"/>
        <v>97519072</v>
      </c>
      <c r="Y45" s="44">
        <f t="shared" si="6"/>
        <v>-34528877</v>
      </c>
      <c r="Z45" s="45">
        <f>+IF(X45&lt;&gt;0,+(Y45/X45)*100,0)</f>
        <v>-35.407306788153193</v>
      </c>
      <c r="AA45" s="46">
        <f>+AA26-AA44</f>
        <v>57163690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45</v>
      </c>
      <c r="D47" s="18"/>
      <c r="E47" s="19">
        <v>-80710743</v>
      </c>
      <c r="F47" s="20">
        <v>-80710743</v>
      </c>
      <c r="G47" s="20">
        <v>45</v>
      </c>
      <c r="H47" s="20">
        <v>4027350</v>
      </c>
      <c r="I47" s="20"/>
      <c r="J47" s="20">
        <v>4027395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4027395</v>
      </c>
      <c r="X47" s="20">
        <v>-40355361</v>
      </c>
      <c r="Y47" s="20">
        <v>44382756</v>
      </c>
      <c r="Z47" s="47">
        <v>-109.97982647212596</v>
      </c>
      <c r="AA47" s="22">
        <v>-80710743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45</v>
      </c>
      <c r="D50" s="50">
        <f t="shared" ref="D50:Y50" si="7">SUM(D47:D49)</f>
        <v>0</v>
      </c>
      <c r="E50" s="51">
        <f t="shared" si="7"/>
        <v>-80710743</v>
      </c>
      <c r="F50" s="52">
        <f t="shared" si="7"/>
        <v>-80710743</v>
      </c>
      <c r="G50" s="52">
        <f t="shared" si="7"/>
        <v>45</v>
      </c>
      <c r="H50" s="52">
        <f t="shared" si="7"/>
        <v>4027350</v>
      </c>
      <c r="I50" s="52">
        <f t="shared" si="7"/>
        <v>0</v>
      </c>
      <c r="J50" s="52">
        <f t="shared" si="7"/>
        <v>4027395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4027395</v>
      </c>
      <c r="X50" s="52">
        <f t="shared" si="7"/>
        <v>-40355361</v>
      </c>
      <c r="Y50" s="52">
        <f t="shared" si="7"/>
        <v>44382756</v>
      </c>
      <c r="Z50" s="53">
        <f>+IF(X50&lt;&gt;0,+(Y50/X50)*100,0)</f>
        <v>-109.97982647212596</v>
      </c>
      <c r="AA50" s="54">
        <f>SUM(AA47:AA49)</f>
        <v>-80710743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22116532</v>
      </c>
      <c r="D7" s="18"/>
      <c r="E7" s="19">
        <v>31389618</v>
      </c>
      <c r="F7" s="20">
        <v>31389618</v>
      </c>
      <c r="G7" s="20"/>
      <c r="H7" s="20">
        <v>1285792</v>
      </c>
      <c r="I7" s="20">
        <v>23364180</v>
      </c>
      <c r="J7" s="20">
        <v>24649972</v>
      </c>
      <c r="K7" s="20">
        <v>-453936</v>
      </c>
      <c r="L7" s="20">
        <v>694084</v>
      </c>
      <c r="M7" s="20">
        <v>-42505</v>
      </c>
      <c r="N7" s="20">
        <v>197643</v>
      </c>
      <c r="O7" s="20"/>
      <c r="P7" s="20"/>
      <c r="Q7" s="20"/>
      <c r="R7" s="20"/>
      <c r="S7" s="20"/>
      <c r="T7" s="20"/>
      <c r="U7" s="20"/>
      <c r="V7" s="20"/>
      <c r="W7" s="20">
        <v>24847615</v>
      </c>
      <c r="X7" s="20">
        <v>15694830</v>
      </c>
      <c r="Y7" s="20">
        <v>9152785</v>
      </c>
      <c r="Z7" s="21">
        <v>58.317197446547688</v>
      </c>
      <c r="AA7" s="22">
        <v>31389618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-3376791</v>
      </c>
      <c r="F11" s="20">
        <v>-3376791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-1688394</v>
      </c>
      <c r="Y11" s="24">
        <v>1688394</v>
      </c>
      <c r="Z11" s="25">
        <v>-100</v>
      </c>
      <c r="AA11" s="26">
        <v>-3376791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22116532</v>
      </c>
      <c r="D13" s="29">
        <f>SUM(D6:D12)</f>
        <v>0</v>
      </c>
      <c r="E13" s="30">
        <f t="shared" si="0"/>
        <v>28012827</v>
      </c>
      <c r="F13" s="31">
        <f t="shared" si="0"/>
        <v>28012827</v>
      </c>
      <c r="G13" s="31">
        <f t="shared" si="0"/>
        <v>0</v>
      </c>
      <c r="H13" s="31">
        <f t="shared" si="0"/>
        <v>1285792</v>
      </c>
      <c r="I13" s="31">
        <f t="shared" si="0"/>
        <v>23364180</v>
      </c>
      <c r="J13" s="31">
        <f t="shared" si="0"/>
        <v>24649972</v>
      </c>
      <c r="K13" s="31">
        <f t="shared" si="0"/>
        <v>-453936</v>
      </c>
      <c r="L13" s="31">
        <f t="shared" si="0"/>
        <v>694084</v>
      </c>
      <c r="M13" s="31">
        <f t="shared" si="0"/>
        <v>-42505</v>
      </c>
      <c r="N13" s="31">
        <f t="shared" si="0"/>
        <v>197643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24847615</v>
      </c>
      <c r="X13" s="31">
        <f t="shared" si="0"/>
        <v>14006436</v>
      </c>
      <c r="Y13" s="31">
        <f t="shared" si="0"/>
        <v>10841179</v>
      </c>
      <c r="Z13" s="32">
        <f>+IF(X13&lt;&gt;0,+(Y13/X13)*100,0)</f>
        <v>77.401410323082899</v>
      </c>
      <c r="AA13" s="33">
        <f>SUM(AA6:AA12)</f>
        <v>28012827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94873078</v>
      </c>
      <c r="D17" s="18"/>
      <c r="E17" s="19">
        <v>121258335</v>
      </c>
      <c r="F17" s="20">
        <v>121258335</v>
      </c>
      <c r="G17" s="24"/>
      <c r="H17" s="24">
        <v>-3967536</v>
      </c>
      <c r="I17" s="24">
        <v>101048082</v>
      </c>
      <c r="J17" s="20">
        <v>97080546</v>
      </c>
      <c r="K17" s="24">
        <v>-205757</v>
      </c>
      <c r="L17" s="24">
        <v>964403</v>
      </c>
      <c r="M17" s="20">
        <v>553665</v>
      </c>
      <c r="N17" s="24">
        <v>1312311</v>
      </c>
      <c r="O17" s="24"/>
      <c r="P17" s="24"/>
      <c r="Q17" s="20"/>
      <c r="R17" s="24"/>
      <c r="S17" s="24"/>
      <c r="T17" s="20"/>
      <c r="U17" s="24"/>
      <c r="V17" s="24"/>
      <c r="W17" s="24">
        <v>98392857</v>
      </c>
      <c r="X17" s="20">
        <v>60629220</v>
      </c>
      <c r="Y17" s="24">
        <v>37763637</v>
      </c>
      <c r="Z17" s="25">
        <v>62.286199624537474</v>
      </c>
      <c r="AA17" s="26">
        <v>121258335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23320</v>
      </c>
      <c r="D21" s="18"/>
      <c r="E21" s="19">
        <v>24517</v>
      </c>
      <c r="F21" s="20">
        <v>24517</v>
      </c>
      <c r="G21" s="20"/>
      <c r="H21" s="20"/>
      <c r="I21" s="20">
        <v>23320</v>
      </c>
      <c r="J21" s="20">
        <v>23320</v>
      </c>
      <c r="K21" s="20">
        <v>-399</v>
      </c>
      <c r="L21" s="20"/>
      <c r="M21" s="20">
        <v>-193</v>
      </c>
      <c r="N21" s="20">
        <v>-592</v>
      </c>
      <c r="O21" s="20"/>
      <c r="P21" s="20"/>
      <c r="Q21" s="20"/>
      <c r="R21" s="20"/>
      <c r="S21" s="20"/>
      <c r="T21" s="20"/>
      <c r="U21" s="20"/>
      <c r="V21" s="20"/>
      <c r="W21" s="20">
        <v>22728</v>
      </c>
      <c r="X21" s="20">
        <v>12264</v>
      </c>
      <c r="Y21" s="20">
        <v>10464</v>
      </c>
      <c r="Z21" s="21">
        <v>85.322896281800382</v>
      </c>
      <c r="AA21" s="22">
        <v>24517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94896398</v>
      </c>
      <c r="D25" s="29">
        <f t="shared" ref="D25:Y25" si="1">SUM(D15:D24)</f>
        <v>0</v>
      </c>
      <c r="E25" s="35">
        <f t="shared" si="1"/>
        <v>121282852</v>
      </c>
      <c r="F25" s="36">
        <f t="shared" si="1"/>
        <v>121282852</v>
      </c>
      <c r="G25" s="36">
        <f t="shared" si="1"/>
        <v>0</v>
      </c>
      <c r="H25" s="36">
        <f t="shared" si="1"/>
        <v>-3967536</v>
      </c>
      <c r="I25" s="36">
        <f t="shared" si="1"/>
        <v>101071402</v>
      </c>
      <c r="J25" s="36">
        <f t="shared" si="1"/>
        <v>97103866</v>
      </c>
      <c r="K25" s="36">
        <f t="shared" si="1"/>
        <v>-206156</v>
      </c>
      <c r="L25" s="36">
        <f t="shared" si="1"/>
        <v>964403</v>
      </c>
      <c r="M25" s="36">
        <f t="shared" si="1"/>
        <v>553472</v>
      </c>
      <c r="N25" s="36">
        <f t="shared" si="1"/>
        <v>1311719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98415585</v>
      </c>
      <c r="X25" s="36">
        <f t="shared" si="1"/>
        <v>60641484</v>
      </c>
      <c r="Y25" s="36">
        <f t="shared" si="1"/>
        <v>37774101</v>
      </c>
      <c r="Z25" s="37">
        <f>+IF(X25&lt;&gt;0,+(Y25/X25)*100,0)</f>
        <v>62.290858515269839</v>
      </c>
      <c r="AA25" s="38">
        <f>SUM(AA15:AA24)</f>
        <v>121282852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117012930</v>
      </c>
      <c r="D26" s="29">
        <f>+D13+D25</f>
        <v>0</v>
      </c>
      <c r="E26" s="30">
        <f t="shared" si="2"/>
        <v>149295679</v>
      </c>
      <c r="F26" s="31">
        <f t="shared" si="2"/>
        <v>149295679</v>
      </c>
      <c r="G26" s="31">
        <f t="shared" si="2"/>
        <v>0</v>
      </c>
      <c r="H26" s="31">
        <f t="shared" si="2"/>
        <v>-2681744</v>
      </c>
      <c r="I26" s="31">
        <f t="shared" si="2"/>
        <v>124435582</v>
      </c>
      <c r="J26" s="31">
        <f t="shared" si="2"/>
        <v>121753838</v>
      </c>
      <c r="K26" s="31">
        <f t="shared" si="2"/>
        <v>-660092</v>
      </c>
      <c r="L26" s="31">
        <f t="shared" si="2"/>
        <v>1658487</v>
      </c>
      <c r="M26" s="31">
        <f t="shared" si="2"/>
        <v>510967</v>
      </c>
      <c r="N26" s="31">
        <f t="shared" si="2"/>
        <v>1509362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123263200</v>
      </c>
      <c r="X26" s="31">
        <f t="shared" si="2"/>
        <v>74647920</v>
      </c>
      <c r="Y26" s="31">
        <f t="shared" si="2"/>
        <v>48615280</v>
      </c>
      <c r="Z26" s="32">
        <f>+IF(X26&lt;&gt;0,+(Y26/X26)*100,0)</f>
        <v>65.126101303291506</v>
      </c>
      <c r="AA26" s="33">
        <f>+AA13+AA25</f>
        <v>149295679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</v>
      </c>
      <c r="Y32" s="20">
        <v>12</v>
      </c>
      <c r="Z32" s="21">
        <v>-100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-8745963</v>
      </c>
      <c r="I33" s="20">
        <v>10357300</v>
      </c>
      <c r="J33" s="20">
        <v>1611337</v>
      </c>
      <c r="K33" s="20">
        <v>-495717</v>
      </c>
      <c r="L33" s="20"/>
      <c r="M33" s="20"/>
      <c r="N33" s="20">
        <v>-495717</v>
      </c>
      <c r="O33" s="20"/>
      <c r="P33" s="20"/>
      <c r="Q33" s="20"/>
      <c r="R33" s="20"/>
      <c r="S33" s="20"/>
      <c r="T33" s="20"/>
      <c r="U33" s="20"/>
      <c r="V33" s="20"/>
      <c r="W33" s="20">
        <v>1115620</v>
      </c>
      <c r="X33" s="20">
        <v>-6</v>
      </c>
      <c r="Y33" s="20">
        <v>1115626</v>
      </c>
      <c r="Z33" s="21">
        <v>-18593766.666666664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2811820</v>
      </c>
      <c r="D35" s="18"/>
      <c r="E35" s="19"/>
      <c r="F35" s="20"/>
      <c r="G35" s="20"/>
      <c r="H35" s="20">
        <v>165788</v>
      </c>
      <c r="I35" s="20">
        <v>2918854</v>
      </c>
      <c r="J35" s="20">
        <v>3084642</v>
      </c>
      <c r="K35" s="20">
        <v>-60878</v>
      </c>
      <c r="L35" s="20">
        <v>97916</v>
      </c>
      <c r="M35" s="20">
        <v>-32425</v>
      </c>
      <c r="N35" s="20">
        <v>4613</v>
      </c>
      <c r="O35" s="20"/>
      <c r="P35" s="20"/>
      <c r="Q35" s="20"/>
      <c r="R35" s="20"/>
      <c r="S35" s="20"/>
      <c r="T35" s="20"/>
      <c r="U35" s="20"/>
      <c r="V35" s="20"/>
      <c r="W35" s="20">
        <v>3089255</v>
      </c>
      <c r="X35" s="20"/>
      <c r="Y35" s="20">
        <v>3089255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2811820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-8580175</v>
      </c>
      <c r="I37" s="31">
        <f t="shared" si="3"/>
        <v>13276154</v>
      </c>
      <c r="J37" s="31">
        <f t="shared" si="3"/>
        <v>4695979</v>
      </c>
      <c r="K37" s="31">
        <f t="shared" si="3"/>
        <v>-556595</v>
      </c>
      <c r="L37" s="31">
        <f t="shared" si="3"/>
        <v>97916</v>
      </c>
      <c r="M37" s="31">
        <f t="shared" si="3"/>
        <v>-32425</v>
      </c>
      <c r="N37" s="31">
        <f t="shared" si="3"/>
        <v>-491104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4204875</v>
      </c>
      <c r="X37" s="31">
        <f t="shared" si="3"/>
        <v>-18</v>
      </c>
      <c r="Y37" s="31">
        <f t="shared" si="3"/>
        <v>4204893</v>
      </c>
      <c r="Z37" s="32">
        <f>+IF(X37&lt;&gt;0,+(Y37/X37)*100,0)</f>
        <v>-23360516.666666664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2811820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-8580175</v>
      </c>
      <c r="I44" s="31">
        <f t="shared" si="5"/>
        <v>13276154</v>
      </c>
      <c r="J44" s="31">
        <f t="shared" si="5"/>
        <v>4695979</v>
      </c>
      <c r="K44" s="31">
        <f t="shared" si="5"/>
        <v>-556595</v>
      </c>
      <c r="L44" s="31">
        <f t="shared" si="5"/>
        <v>97916</v>
      </c>
      <c r="M44" s="31">
        <f t="shared" si="5"/>
        <v>-32425</v>
      </c>
      <c r="N44" s="31">
        <f t="shared" si="5"/>
        <v>-491104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4204875</v>
      </c>
      <c r="X44" s="31">
        <f t="shared" si="5"/>
        <v>-18</v>
      </c>
      <c r="Y44" s="31">
        <f t="shared" si="5"/>
        <v>4204893</v>
      </c>
      <c r="Z44" s="32">
        <f>+IF(X44&lt;&gt;0,+(Y44/X44)*100,0)</f>
        <v>-23360516.666666664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114201110</v>
      </c>
      <c r="D45" s="42">
        <f t="shared" si="6"/>
        <v>0</v>
      </c>
      <c r="E45" s="43">
        <f t="shared" si="6"/>
        <v>149295679</v>
      </c>
      <c r="F45" s="44">
        <f t="shared" si="6"/>
        <v>149295679</v>
      </c>
      <c r="G45" s="44">
        <f t="shared" si="6"/>
        <v>0</v>
      </c>
      <c r="H45" s="44">
        <f t="shared" si="6"/>
        <v>5898431</v>
      </c>
      <c r="I45" s="44">
        <f t="shared" si="6"/>
        <v>111159428</v>
      </c>
      <c r="J45" s="44">
        <f t="shared" si="6"/>
        <v>117057859</v>
      </c>
      <c r="K45" s="44">
        <f t="shared" si="6"/>
        <v>-103497</v>
      </c>
      <c r="L45" s="44">
        <f t="shared" si="6"/>
        <v>1560571</v>
      </c>
      <c r="M45" s="44">
        <f t="shared" si="6"/>
        <v>543392</v>
      </c>
      <c r="N45" s="44">
        <f t="shared" si="6"/>
        <v>2000466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119058325</v>
      </c>
      <c r="X45" s="44">
        <f t="shared" si="6"/>
        <v>74647938</v>
      </c>
      <c r="Y45" s="44">
        <f t="shared" si="6"/>
        <v>44410387</v>
      </c>
      <c r="Z45" s="45">
        <f>+IF(X45&lt;&gt;0,+(Y45/X45)*100,0)</f>
        <v>59.493119555425636</v>
      </c>
      <c r="AA45" s="46">
        <f>+AA26-AA44</f>
        <v>149295679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132437518</v>
      </c>
      <c r="D47" s="18"/>
      <c r="E47" s="19">
        <v>113274702</v>
      </c>
      <c r="F47" s="20">
        <v>113274702</v>
      </c>
      <c r="G47" s="20"/>
      <c r="H47" s="20">
        <v>-5889411</v>
      </c>
      <c r="I47" s="20">
        <v>169506803</v>
      </c>
      <c r="J47" s="20">
        <v>163617392</v>
      </c>
      <c r="K47" s="20">
        <v>-11992668</v>
      </c>
      <c r="L47" s="20">
        <v>-9666102</v>
      </c>
      <c r="M47" s="20">
        <v>34142456</v>
      </c>
      <c r="N47" s="20">
        <v>12483686</v>
      </c>
      <c r="O47" s="20"/>
      <c r="P47" s="20"/>
      <c r="Q47" s="20"/>
      <c r="R47" s="20"/>
      <c r="S47" s="20"/>
      <c r="T47" s="20"/>
      <c r="U47" s="20"/>
      <c r="V47" s="20"/>
      <c r="W47" s="20">
        <v>176101078</v>
      </c>
      <c r="X47" s="20">
        <v>56637342</v>
      </c>
      <c r="Y47" s="20">
        <v>119463736</v>
      </c>
      <c r="Z47" s="47">
        <v>210.92751139345486</v>
      </c>
      <c r="AA47" s="22">
        <v>113274702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132437518</v>
      </c>
      <c r="D50" s="50">
        <f t="shared" ref="D50:Y50" si="7">SUM(D47:D49)</f>
        <v>0</v>
      </c>
      <c r="E50" s="51">
        <f t="shared" si="7"/>
        <v>113274702</v>
      </c>
      <c r="F50" s="52">
        <f t="shared" si="7"/>
        <v>113274702</v>
      </c>
      <c r="G50" s="52">
        <f t="shared" si="7"/>
        <v>0</v>
      </c>
      <c r="H50" s="52">
        <f t="shared" si="7"/>
        <v>-5889411</v>
      </c>
      <c r="I50" s="52">
        <f t="shared" si="7"/>
        <v>169506803</v>
      </c>
      <c r="J50" s="52">
        <f t="shared" si="7"/>
        <v>163617392</v>
      </c>
      <c r="K50" s="52">
        <f t="shared" si="7"/>
        <v>-11992668</v>
      </c>
      <c r="L50" s="52">
        <f t="shared" si="7"/>
        <v>-9666102</v>
      </c>
      <c r="M50" s="52">
        <f t="shared" si="7"/>
        <v>34142456</v>
      </c>
      <c r="N50" s="52">
        <f t="shared" si="7"/>
        <v>12483686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176101078</v>
      </c>
      <c r="X50" s="52">
        <f t="shared" si="7"/>
        <v>56637342</v>
      </c>
      <c r="Y50" s="52">
        <f t="shared" si="7"/>
        <v>119463736</v>
      </c>
      <c r="Z50" s="53">
        <f>+IF(X50&lt;&gt;0,+(Y50/X50)*100,0)</f>
        <v>210.92751139345486</v>
      </c>
      <c r="AA50" s="54">
        <f>SUM(AA47:AA49)</f>
        <v>113274702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4000000</v>
      </c>
      <c r="D6" s="18"/>
      <c r="E6" s="19">
        <v>-144358759</v>
      </c>
      <c r="F6" s="20">
        <v>-144358759</v>
      </c>
      <c r="G6" s="20"/>
      <c r="H6" s="20"/>
      <c r="I6" s="20"/>
      <c r="J6" s="20"/>
      <c r="K6" s="20"/>
      <c r="L6" s="20"/>
      <c r="M6" s="20">
        <v>7000000</v>
      </c>
      <c r="N6" s="20">
        <v>7000000</v>
      </c>
      <c r="O6" s="20"/>
      <c r="P6" s="20"/>
      <c r="Q6" s="20"/>
      <c r="R6" s="20"/>
      <c r="S6" s="20"/>
      <c r="T6" s="20"/>
      <c r="U6" s="20"/>
      <c r="V6" s="20"/>
      <c r="W6" s="20">
        <v>7000000</v>
      </c>
      <c r="X6" s="20">
        <v>-72179388</v>
      </c>
      <c r="Y6" s="20">
        <v>79179388</v>
      </c>
      <c r="Z6" s="21">
        <v>-109.69805950696063</v>
      </c>
      <c r="AA6" s="22">
        <v>-144358759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-2611729</v>
      </c>
      <c r="F10" s="20">
        <v>-2611729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-1305864</v>
      </c>
      <c r="Y10" s="20">
        <v>1305864</v>
      </c>
      <c r="Z10" s="21">
        <v>-100</v>
      </c>
      <c r="AA10" s="22">
        <v>-2611729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19859851</v>
      </c>
      <c r="F11" s="20">
        <v>19859851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9929922</v>
      </c>
      <c r="Y11" s="24">
        <v>-9929922</v>
      </c>
      <c r="Z11" s="25">
        <v>-100</v>
      </c>
      <c r="AA11" s="26">
        <v>19859851</v>
      </c>
    </row>
    <row r="12" spans="1:27" ht="13.5" x14ac:dyDescent="0.25">
      <c r="A12" s="23" t="s">
        <v>40</v>
      </c>
      <c r="B12" s="17" t="s">
        <v>32</v>
      </c>
      <c r="C12" s="18">
        <v>8078517</v>
      </c>
      <c r="D12" s="18"/>
      <c r="E12" s="19"/>
      <c r="F12" s="20"/>
      <c r="G12" s="20"/>
      <c r="H12" s="20"/>
      <c r="I12" s="20"/>
      <c r="J12" s="20"/>
      <c r="K12" s="20">
        <v>16515</v>
      </c>
      <c r="L12" s="20">
        <v>4170</v>
      </c>
      <c r="M12" s="20">
        <v>-74969</v>
      </c>
      <c r="N12" s="20">
        <v>-54284</v>
      </c>
      <c r="O12" s="20"/>
      <c r="P12" s="20"/>
      <c r="Q12" s="20"/>
      <c r="R12" s="20"/>
      <c r="S12" s="20"/>
      <c r="T12" s="20"/>
      <c r="U12" s="20"/>
      <c r="V12" s="20"/>
      <c r="W12" s="20">
        <v>-54284</v>
      </c>
      <c r="X12" s="20"/>
      <c r="Y12" s="20">
        <v>-54284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12078517</v>
      </c>
      <c r="D13" s="29">
        <f>SUM(D6:D12)</f>
        <v>0</v>
      </c>
      <c r="E13" s="30">
        <f t="shared" si="0"/>
        <v>-127110637</v>
      </c>
      <c r="F13" s="31">
        <f t="shared" si="0"/>
        <v>-127110637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16515</v>
      </c>
      <c r="L13" s="31">
        <f t="shared" si="0"/>
        <v>4170</v>
      </c>
      <c r="M13" s="31">
        <f t="shared" si="0"/>
        <v>6925031</v>
      </c>
      <c r="N13" s="31">
        <f t="shared" si="0"/>
        <v>6945716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6945716</v>
      </c>
      <c r="X13" s="31">
        <f t="shared" si="0"/>
        <v>-63555330</v>
      </c>
      <c r="Y13" s="31">
        <f t="shared" si="0"/>
        <v>70501046</v>
      </c>
      <c r="Z13" s="32">
        <f>+IF(X13&lt;&gt;0,+(Y13/X13)*100,0)</f>
        <v>-110.92861291098639</v>
      </c>
      <c r="AA13" s="33">
        <f>SUM(AA6:AA12)</f>
        <v>-127110637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61702501</v>
      </c>
      <c r="D17" s="18"/>
      <c r="E17" s="19">
        <v>48500000</v>
      </c>
      <c r="F17" s="20">
        <v>48500000</v>
      </c>
      <c r="G17" s="24">
        <v>287030</v>
      </c>
      <c r="H17" s="24"/>
      <c r="I17" s="24">
        <v>1509622</v>
      </c>
      <c r="J17" s="20">
        <v>1796652</v>
      </c>
      <c r="K17" s="24">
        <v>156948</v>
      </c>
      <c r="L17" s="24"/>
      <c r="M17" s="20">
        <v>40955</v>
      </c>
      <c r="N17" s="24">
        <v>197903</v>
      </c>
      <c r="O17" s="24"/>
      <c r="P17" s="24"/>
      <c r="Q17" s="20"/>
      <c r="R17" s="24"/>
      <c r="S17" s="24"/>
      <c r="T17" s="20"/>
      <c r="U17" s="24"/>
      <c r="V17" s="24"/>
      <c r="W17" s="24">
        <v>1994555</v>
      </c>
      <c r="X17" s="20">
        <v>24250002</v>
      </c>
      <c r="Y17" s="24">
        <v>-22255447</v>
      </c>
      <c r="Z17" s="25">
        <v>-91.775031606182949</v>
      </c>
      <c r="AA17" s="26">
        <v>48500000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61702501</v>
      </c>
      <c r="D25" s="29">
        <f t="shared" ref="D25:Y25" si="1">SUM(D15:D24)</f>
        <v>0</v>
      </c>
      <c r="E25" s="35">
        <f t="shared" si="1"/>
        <v>48500000</v>
      </c>
      <c r="F25" s="36">
        <f t="shared" si="1"/>
        <v>48500000</v>
      </c>
      <c r="G25" s="36">
        <f t="shared" si="1"/>
        <v>287030</v>
      </c>
      <c r="H25" s="36">
        <f t="shared" si="1"/>
        <v>0</v>
      </c>
      <c r="I25" s="36">
        <f t="shared" si="1"/>
        <v>1509622</v>
      </c>
      <c r="J25" s="36">
        <f t="shared" si="1"/>
        <v>1796652</v>
      </c>
      <c r="K25" s="36">
        <f t="shared" si="1"/>
        <v>156948</v>
      </c>
      <c r="L25" s="36">
        <f t="shared" si="1"/>
        <v>0</v>
      </c>
      <c r="M25" s="36">
        <f t="shared" si="1"/>
        <v>40955</v>
      </c>
      <c r="N25" s="36">
        <f t="shared" si="1"/>
        <v>197903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1994555</v>
      </c>
      <c r="X25" s="36">
        <f t="shared" si="1"/>
        <v>24250002</v>
      </c>
      <c r="Y25" s="36">
        <f t="shared" si="1"/>
        <v>-22255447</v>
      </c>
      <c r="Z25" s="37">
        <f>+IF(X25&lt;&gt;0,+(Y25/X25)*100,0)</f>
        <v>-91.775031606182949</v>
      </c>
      <c r="AA25" s="38">
        <f>SUM(AA15:AA24)</f>
        <v>48500000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73781018</v>
      </c>
      <c r="D26" s="29">
        <f>+D13+D25</f>
        <v>0</v>
      </c>
      <c r="E26" s="30">
        <f t="shared" si="2"/>
        <v>-78610637</v>
      </c>
      <c r="F26" s="31">
        <f t="shared" si="2"/>
        <v>-78610637</v>
      </c>
      <c r="G26" s="31">
        <f t="shared" si="2"/>
        <v>287030</v>
      </c>
      <c r="H26" s="31">
        <f t="shared" si="2"/>
        <v>0</v>
      </c>
      <c r="I26" s="31">
        <f t="shared" si="2"/>
        <v>1509622</v>
      </c>
      <c r="J26" s="31">
        <f t="shared" si="2"/>
        <v>1796652</v>
      </c>
      <c r="K26" s="31">
        <f t="shared" si="2"/>
        <v>173463</v>
      </c>
      <c r="L26" s="31">
        <f t="shared" si="2"/>
        <v>4170</v>
      </c>
      <c r="M26" s="31">
        <f t="shared" si="2"/>
        <v>6965986</v>
      </c>
      <c r="N26" s="31">
        <f t="shared" si="2"/>
        <v>7143619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8940271</v>
      </c>
      <c r="X26" s="31">
        <f t="shared" si="2"/>
        <v>-39305328</v>
      </c>
      <c r="Y26" s="31">
        <f t="shared" si="2"/>
        <v>48245599</v>
      </c>
      <c r="Z26" s="32">
        <f>+IF(X26&lt;&gt;0,+(Y26/X26)*100,0)</f>
        <v>-122.74569747897792</v>
      </c>
      <c r="AA26" s="33">
        <f>+AA13+AA25</f>
        <v>-78610637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1682579</v>
      </c>
      <c r="D33" s="18"/>
      <c r="E33" s="19"/>
      <c r="F33" s="20"/>
      <c r="G33" s="20">
        <v>3000000</v>
      </c>
      <c r="H33" s="20">
        <v>1682579</v>
      </c>
      <c r="I33" s="20"/>
      <c r="J33" s="20">
        <v>4682579</v>
      </c>
      <c r="K33" s="20"/>
      <c r="L33" s="20"/>
      <c r="M33" s="20">
        <v>7000000</v>
      </c>
      <c r="N33" s="20">
        <v>7000000</v>
      </c>
      <c r="O33" s="20"/>
      <c r="P33" s="20"/>
      <c r="Q33" s="20"/>
      <c r="R33" s="20"/>
      <c r="S33" s="20"/>
      <c r="T33" s="20"/>
      <c r="U33" s="20"/>
      <c r="V33" s="20"/>
      <c r="W33" s="20">
        <v>11682579</v>
      </c>
      <c r="X33" s="20"/>
      <c r="Y33" s="20">
        <v>11682579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1682579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3000000</v>
      </c>
      <c r="H37" s="31">
        <f t="shared" si="3"/>
        <v>1682579</v>
      </c>
      <c r="I37" s="31">
        <f t="shared" si="3"/>
        <v>0</v>
      </c>
      <c r="J37" s="31">
        <f t="shared" si="3"/>
        <v>4682579</v>
      </c>
      <c r="K37" s="31">
        <f t="shared" si="3"/>
        <v>0</v>
      </c>
      <c r="L37" s="31">
        <f t="shared" si="3"/>
        <v>0</v>
      </c>
      <c r="M37" s="31">
        <f t="shared" si="3"/>
        <v>7000000</v>
      </c>
      <c r="N37" s="31">
        <f t="shared" si="3"/>
        <v>7000000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11682579</v>
      </c>
      <c r="X37" s="31">
        <f t="shared" si="3"/>
        <v>0</v>
      </c>
      <c r="Y37" s="31">
        <f t="shared" si="3"/>
        <v>11682579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1682579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3000000</v>
      </c>
      <c r="H44" s="31">
        <f t="shared" si="5"/>
        <v>1682579</v>
      </c>
      <c r="I44" s="31">
        <f t="shared" si="5"/>
        <v>0</v>
      </c>
      <c r="J44" s="31">
        <f t="shared" si="5"/>
        <v>4682579</v>
      </c>
      <c r="K44" s="31">
        <f t="shared" si="5"/>
        <v>0</v>
      </c>
      <c r="L44" s="31">
        <f t="shared" si="5"/>
        <v>0</v>
      </c>
      <c r="M44" s="31">
        <f t="shared" si="5"/>
        <v>7000000</v>
      </c>
      <c r="N44" s="31">
        <f t="shared" si="5"/>
        <v>7000000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11682579</v>
      </c>
      <c r="X44" s="31">
        <f t="shared" si="5"/>
        <v>0</v>
      </c>
      <c r="Y44" s="31">
        <f t="shared" si="5"/>
        <v>11682579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72098439</v>
      </c>
      <c r="D45" s="42">
        <f t="shared" si="6"/>
        <v>0</v>
      </c>
      <c r="E45" s="43">
        <f t="shared" si="6"/>
        <v>-78610637</v>
      </c>
      <c r="F45" s="44">
        <f t="shared" si="6"/>
        <v>-78610637</v>
      </c>
      <c r="G45" s="44">
        <f t="shared" si="6"/>
        <v>-2712970</v>
      </c>
      <c r="H45" s="44">
        <f t="shared" si="6"/>
        <v>-1682579</v>
      </c>
      <c r="I45" s="44">
        <f t="shared" si="6"/>
        <v>1509622</v>
      </c>
      <c r="J45" s="44">
        <f t="shared" si="6"/>
        <v>-2885927</v>
      </c>
      <c r="K45" s="44">
        <f t="shared" si="6"/>
        <v>173463</v>
      </c>
      <c r="L45" s="44">
        <f t="shared" si="6"/>
        <v>4170</v>
      </c>
      <c r="M45" s="44">
        <f t="shared" si="6"/>
        <v>-34014</v>
      </c>
      <c r="N45" s="44">
        <f t="shared" si="6"/>
        <v>143619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-2742308</v>
      </c>
      <c r="X45" s="44">
        <f t="shared" si="6"/>
        <v>-39305328</v>
      </c>
      <c r="Y45" s="44">
        <f t="shared" si="6"/>
        <v>36563020</v>
      </c>
      <c r="Z45" s="45">
        <f>+IF(X45&lt;&gt;0,+(Y45/X45)*100,0)</f>
        <v>-93.023062929280215</v>
      </c>
      <c r="AA45" s="46">
        <f>+AA26-AA44</f>
        <v>-78610637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568056246</v>
      </c>
      <c r="D17" s="18"/>
      <c r="E17" s="19">
        <v>71158000</v>
      </c>
      <c r="F17" s="20">
        <v>71158000</v>
      </c>
      <c r="G17" s="24">
        <v>477079494</v>
      </c>
      <c r="H17" s="24">
        <v>112597932</v>
      </c>
      <c r="I17" s="24">
        <v>-2106398</v>
      </c>
      <c r="J17" s="20">
        <v>587571028</v>
      </c>
      <c r="K17" s="24">
        <v>-82037967</v>
      </c>
      <c r="L17" s="24">
        <v>-7119006</v>
      </c>
      <c r="M17" s="20">
        <v>4452599</v>
      </c>
      <c r="N17" s="24">
        <v>-84704374</v>
      </c>
      <c r="O17" s="24"/>
      <c r="P17" s="24"/>
      <c r="Q17" s="20"/>
      <c r="R17" s="24"/>
      <c r="S17" s="24"/>
      <c r="T17" s="20"/>
      <c r="U17" s="24"/>
      <c r="V17" s="24"/>
      <c r="W17" s="24">
        <v>502866654</v>
      </c>
      <c r="X17" s="20">
        <v>35579022</v>
      </c>
      <c r="Y17" s="24">
        <v>467287632</v>
      </c>
      <c r="Z17" s="25">
        <v>1313.3796426444774</v>
      </c>
      <c r="AA17" s="26">
        <v>71158000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568056246</v>
      </c>
      <c r="D25" s="29">
        <f t="shared" ref="D25:Y25" si="1">SUM(D15:D24)</f>
        <v>0</v>
      </c>
      <c r="E25" s="35">
        <f t="shared" si="1"/>
        <v>71158000</v>
      </c>
      <c r="F25" s="36">
        <f t="shared" si="1"/>
        <v>71158000</v>
      </c>
      <c r="G25" s="36">
        <f t="shared" si="1"/>
        <v>477079494</v>
      </c>
      <c r="H25" s="36">
        <f t="shared" si="1"/>
        <v>112597932</v>
      </c>
      <c r="I25" s="36">
        <f t="shared" si="1"/>
        <v>-2106398</v>
      </c>
      <c r="J25" s="36">
        <f t="shared" si="1"/>
        <v>587571028</v>
      </c>
      <c r="K25" s="36">
        <f t="shared" si="1"/>
        <v>-82037967</v>
      </c>
      <c r="L25" s="36">
        <f t="shared" si="1"/>
        <v>-7119006</v>
      </c>
      <c r="M25" s="36">
        <f t="shared" si="1"/>
        <v>4452599</v>
      </c>
      <c r="N25" s="36">
        <f t="shared" si="1"/>
        <v>-84704374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502866654</v>
      </c>
      <c r="X25" s="36">
        <f t="shared" si="1"/>
        <v>35579022</v>
      </c>
      <c r="Y25" s="36">
        <f t="shared" si="1"/>
        <v>467287632</v>
      </c>
      <c r="Z25" s="37">
        <f>+IF(X25&lt;&gt;0,+(Y25/X25)*100,0)</f>
        <v>1313.3796426444774</v>
      </c>
      <c r="AA25" s="38">
        <f>SUM(AA15:AA24)</f>
        <v>71158000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568056246</v>
      </c>
      <c r="D26" s="29">
        <f>+D13+D25</f>
        <v>0</v>
      </c>
      <c r="E26" s="30">
        <f t="shared" si="2"/>
        <v>71158000</v>
      </c>
      <c r="F26" s="31">
        <f t="shared" si="2"/>
        <v>71158000</v>
      </c>
      <c r="G26" s="31">
        <f t="shared" si="2"/>
        <v>477079494</v>
      </c>
      <c r="H26" s="31">
        <f t="shared" si="2"/>
        <v>112597932</v>
      </c>
      <c r="I26" s="31">
        <f t="shared" si="2"/>
        <v>-2106398</v>
      </c>
      <c r="J26" s="31">
        <f t="shared" si="2"/>
        <v>587571028</v>
      </c>
      <c r="K26" s="31">
        <f t="shared" si="2"/>
        <v>-82037967</v>
      </c>
      <c r="L26" s="31">
        <f t="shared" si="2"/>
        <v>-7119006</v>
      </c>
      <c r="M26" s="31">
        <f t="shared" si="2"/>
        <v>4452599</v>
      </c>
      <c r="N26" s="31">
        <f t="shared" si="2"/>
        <v>-84704374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502866654</v>
      </c>
      <c r="X26" s="31">
        <f t="shared" si="2"/>
        <v>35579022</v>
      </c>
      <c r="Y26" s="31">
        <f t="shared" si="2"/>
        <v>467287632</v>
      </c>
      <c r="Z26" s="32">
        <f>+IF(X26&lt;&gt;0,+(Y26/X26)*100,0)</f>
        <v>1313.3796426444774</v>
      </c>
      <c r="AA26" s="33">
        <f>+AA13+AA25</f>
        <v>71158000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568056246</v>
      </c>
      <c r="D45" s="42">
        <f t="shared" si="6"/>
        <v>0</v>
      </c>
      <c r="E45" s="43">
        <f t="shared" si="6"/>
        <v>71158000</v>
      </c>
      <c r="F45" s="44">
        <f t="shared" si="6"/>
        <v>71158000</v>
      </c>
      <c r="G45" s="44">
        <f t="shared" si="6"/>
        <v>477079494</v>
      </c>
      <c r="H45" s="44">
        <f t="shared" si="6"/>
        <v>112597932</v>
      </c>
      <c r="I45" s="44">
        <f t="shared" si="6"/>
        <v>-2106398</v>
      </c>
      <c r="J45" s="44">
        <f t="shared" si="6"/>
        <v>587571028</v>
      </c>
      <c r="K45" s="44">
        <f t="shared" si="6"/>
        <v>-82037967</v>
      </c>
      <c r="L45" s="44">
        <f t="shared" si="6"/>
        <v>-7119006</v>
      </c>
      <c r="M45" s="44">
        <f t="shared" si="6"/>
        <v>4452599</v>
      </c>
      <c r="N45" s="44">
        <f t="shared" si="6"/>
        <v>-84704374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502866654</v>
      </c>
      <c r="X45" s="44">
        <f t="shared" si="6"/>
        <v>35579022</v>
      </c>
      <c r="Y45" s="44">
        <f t="shared" si="6"/>
        <v>467287632</v>
      </c>
      <c r="Z45" s="45">
        <f>+IF(X45&lt;&gt;0,+(Y45/X45)*100,0)</f>
        <v>1313.3796426444774</v>
      </c>
      <c r="AA45" s="46">
        <f>+AA26-AA44</f>
        <v>71158000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1029630184</v>
      </c>
      <c r="D47" s="18"/>
      <c r="E47" s="19">
        <v>279545436</v>
      </c>
      <c r="F47" s="20">
        <v>279545436</v>
      </c>
      <c r="G47" s="20">
        <v>985016588</v>
      </c>
      <c r="H47" s="20">
        <v>19647170</v>
      </c>
      <c r="I47" s="20">
        <v>41206207</v>
      </c>
      <c r="J47" s="20">
        <v>1045869965</v>
      </c>
      <c r="K47" s="20">
        <v>-21700433</v>
      </c>
      <c r="L47" s="20">
        <v>-18577446</v>
      </c>
      <c r="M47" s="20">
        <v>134829286</v>
      </c>
      <c r="N47" s="20">
        <v>94551407</v>
      </c>
      <c r="O47" s="20"/>
      <c r="P47" s="20"/>
      <c r="Q47" s="20"/>
      <c r="R47" s="20"/>
      <c r="S47" s="20"/>
      <c r="T47" s="20"/>
      <c r="U47" s="20"/>
      <c r="V47" s="20"/>
      <c r="W47" s="20">
        <v>1140421372</v>
      </c>
      <c r="X47" s="20">
        <v>139772706</v>
      </c>
      <c r="Y47" s="20">
        <v>1000648666</v>
      </c>
      <c r="Z47" s="47">
        <v>715.91134967366224</v>
      </c>
      <c r="AA47" s="22">
        <v>279545436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1029630184</v>
      </c>
      <c r="D50" s="50">
        <f t="shared" ref="D50:Y50" si="7">SUM(D47:D49)</f>
        <v>0</v>
      </c>
      <c r="E50" s="51">
        <f t="shared" si="7"/>
        <v>279545436</v>
      </c>
      <c r="F50" s="52">
        <f t="shared" si="7"/>
        <v>279545436</v>
      </c>
      <c r="G50" s="52">
        <f t="shared" si="7"/>
        <v>985016588</v>
      </c>
      <c r="H50" s="52">
        <f t="shared" si="7"/>
        <v>19647170</v>
      </c>
      <c r="I50" s="52">
        <f t="shared" si="7"/>
        <v>41206207</v>
      </c>
      <c r="J50" s="52">
        <f t="shared" si="7"/>
        <v>1045869965</v>
      </c>
      <c r="K50" s="52">
        <f t="shared" si="7"/>
        <v>-21700433</v>
      </c>
      <c r="L50" s="52">
        <f t="shared" si="7"/>
        <v>-18577446</v>
      </c>
      <c r="M50" s="52">
        <f t="shared" si="7"/>
        <v>134829286</v>
      </c>
      <c r="N50" s="52">
        <f t="shared" si="7"/>
        <v>94551407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1140421372</v>
      </c>
      <c r="X50" s="52">
        <f t="shared" si="7"/>
        <v>139772706</v>
      </c>
      <c r="Y50" s="52">
        <f t="shared" si="7"/>
        <v>1000648666</v>
      </c>
      <c r="Z50" s="53">
        <f>+IF(X50&lt;&gt;0,+(Y50/X50)*100,0)</f>
        <v>715.91134967366224</v>
      </c>
      <c r="AA50" s="54">
        <f>SUM(AA47:AA49)</f>
        <v>279545436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-3767110</v>
      </c>
      <c r="D32" s="18"/>
      <c r="E32" s="19"/>
      <c r="F32" s="20"/>
      <c r="G32" s="20">
        <v>74442</v>
      </c>
      <c r="H32" s="20">
        <v>76185</v>
      </c>
      <c r="I32" s="20">
        <v>91637</v>
      </c>
      <c r="J32" s="20">
        <v>242264</v>
      </c>
      <c r="K32" s="20">
        <v>64325</v>
      </c>
      <c r="L32" s="20">
        <v>69971</v>
      </c>
      <c r="M32" s="20">
        <v>81983</v>
      </c>
      <c r="N32" s="20">
        <v>216279</v>
      </c>
      <c r="O32" s="20"/>
      <c r="P32" s="20"/>
      <c r="Q32" s="20"/>
      <c r="R32" s="20"/>
      <c r="S32" s="20"/>
      <c r="T32" s="20"/>
      <c r="U32" s="20"/>
      <c r="V32" s="20"/>
      <c r="W32" s="20">
        <v>458543</v>
      </c>
      <c r="X32" s="20"/>
      <c r="Y32" s="20">
        <v>458543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-3767110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74442</v>
      </c>
      <c r="H37" s="31">
        <f t="shared" si="3"/>
        <v>76185</v>
      </c>
      <c r="I37" s="31">
        <f t="shared" si="3"/>
        <v>91637</v>
      </c>
      <c r="J37" s="31">
        <f t="shared" si="3"/>
        <v>242264</v>
      </c>
      <c r="K37" s="31">
        <f t="shared" si="3"/>
        <v>64325</v>
      </c>
      <c r="L37" s="31">
        <f t="shared" si="3"/>
        <v>69971</v>
      </c>
      <c r="M37" s="31">
        <f t="shared" si="3"/>
        <v>81983</v>
      </c>
      <c r="N37" s="31">
        <f t="shared" si="3"/>
        <v>216279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458543</v>
      </c>
      <c r="X37" s="31">
        <f t="shared" si="3"/>
        <v>0</v>
      </c>
      <c r="Y37" s="31">
        <f t="shared" si="3"/>
        <v>458543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-3767110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74442</v>
      </c>
      <c r="H44" s="31">
        <f t="shared" si="5"/>
        <v>76185</v>
      </c>
      <c r="I44" s="31">
        <f t="shared" si="5"/>
        <v>91637</v>
      </c>
      <c r="J44" s="31">
        <f t="shared" si="5"/>
        <v>242264</v>
      </c>
      <c r="K44" s="31">
        <f t="shared" si="5"/>
        <v>64325</v>
      </c>
      <c r="L44" s="31">
        <f t="shared" si="5"/>
        <v>69971</v>
      </c>
      <c r="M44" s="31">
        <f t="shared" si="5"/>
        <v>81983</v>
      </c>
      <c r="N44" s="31">
        <f t="shared" si="5"/>
        <v>216279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458543</v>
      </c>
      <c r="X44" s="31">
        <f t="shared" si="5"/>
        <v>0</v>
      </c>
      <c r="Y44" s="31">
        <f t="shared" si="5"/>
        <v>458543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3767110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-74442</v>
      </c>
      <c r="H45" s="44">
        <f t="shared" si="6"/>
        <v>-76185</v>
      </c>
      <c r="I45" s="44">
        <f t="shared" si="6"/>
        <v>-91637</v>
      </c>
      <c r="J45" s="44">
        <f t="shared" si="6"/>
        <v>-242264</v>
      </c>
      <c r="K45" s="44">
        <f t="shared" si="6"/>
        <v>-64325</v>
      </c>
      <c r="L45" s="44">
        <f t="shared" si="6"/>
        <v>-69971</v>
      </c>
      <c r="M45" s="44">
        <f t="shared" si="6"/>
        <v>-81983</v>
      </c>
      <c r="N45" s="44">
        <f t="shared" si="6"/>
        <v>-216279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-458543</v>
      </c>
      <c r="X45" s="44">
        <f t="shared" si="6"/>
        <v>0</v>
      </c>
      <c r="Y45" s="44">
        <f t="shared" si="6"/>
        <v>-458543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144826013</v>
      </c>
      <c r="D6" s="18"/>
      <c r="E6" s="19">
        <v>220318078</v>
      </c>
      <c r="F6" s="20">
        <v>220318078</v>
      </c>
      <c r="G6" s="20">
        <v>179852375</v>
      </c>
      <c r="H6" s="20">
        <v>-20233552</v>
      </c>
      <c r="I6" s="20">
        <v>-10597961</v>
      </c>
      <c r="J6" s="20">
        <v>149020862</v>
      </c>
      <c r="K6" s="20">
        <v>7533572</v>
      </c>
      <c r="L6" s="20">
        <v>23108645</v>
      </c>
      <c r="M6" s="20">
        <v>-4907196</v>
      </c>
      <c r="N6" s="20">
        <v>25735021</v>
      </c>
      <c r="O6" s="20"/>
      <c r="P6" s="20"/>
      <c r="Q6" s="20"/>
      <c r="R6" s="20"/>
      <c r="S6" s="20"/>
      <c r="T6" s="20"/>
      <c r="U6" s="20"/>
      <c r="V6" s="20"/>
      <c r="W6" s="20">
        <v>174755883</v>
      </c>
      <c r="X6" s="20">
        <v>166359747</v>
      </c>
      <c r="Y6" s="20">
        <v>8396136</v>
      </c>
      <c r="Z6" s="21">
        <v>5.0469756965908346</v>
      </c>
      <c r="AA6" s="22">
        <v>220318078</v>
      </c>
    </row>
    <row r="7" spans="1:27" ht="13.5" x14ac:dyDescent="0.25">
      <c r="A7" s="23" t="s">
        <v>35</v>
      </c>
      <c r="B7" s="17" t="s">
        <v>32</v>
      </c>
      <c r="C7" s="18">
        <v>8512257</v>
      </c>
      <c r="D7" s="18"/>
      <c r="E7" s="19">
        <v>29420786</v>
      </c>
      <c r="F7" s="20">
        <v>29420786</v>
      </c>
      <c r="G7" s="20">
        <v>54270958</v>
      </c>
      <c r="H7" s="20">
        <v>-47334695</v>
      </c>
      <c r="I7" s="20">
        <v>-806356</v>
      </c>
      <c r="J7" s="20">
        <v>6129907</v>
      </c>
      <c r="K7" s="20">
        <v>-882320</v>
      </c>
      <c r="L7" s="20">
        <v>-481105</v>
      </c>
      <c r="M7" s="20">
        <v>651882</v>
      </c>
      <c r="N7" s="20">
        <v>-711543</v>
      </c>
      <c r="O7" s="20"/>
      <c r="P7" s="20"/>
      <c r="Q7" s="20"/>
      <c r="R7" s="20"/>
      <c r="S7" s="20"/>
      <c r="T7" s="20"/>
      <c r="U7" s="20"/>
      <c r="V7" s="20"/>
      <c r="W7" s="20">
        <v>5418364</v>
      </c>
      <c r="X7" s="20">
        <v>24234255</v>
      </c>
      <c r="Y7" s="20">
        <v>-18815891</v>
      </c>
      <c r="Z7" s="21">
        <v>-77.641714176895476</v>
      </c>
      <c r="AA7" s="22">
        <v>29420786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-24100</v>
      </c>
      <c r="F8" s="20">
        <v>-24100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-12048</v>
      </c>
      <c r="Y8" s="20">
        <v>12048</v>
      </c>
      <c r="Z8" s="21">
        <v>-100</v>
      </c>
      <c r="AA8" s="22">
        <v>-24100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-8311595</v>
      </c>
      <c r="D10" s="18"/>
      <c r="E10" s="19">
        <v>-18434034</v>
      </c>
      <c r="F10" s="20">
        <v>-18434034</v>
      </c>
      <c r="G10" s="20">
        <v>-8341020</v>
      </c>
      <c r="H10" s="20">
        <v>-147810</v>
      </c>
      <c r="I10" s="20">
        <v>-153516</v>
      </c>
      <c r="J10" s="20">
        <v>-8642346</v>
      </c>
      <c r="K10" s="20">
        <v>-56912</v>
      </c>
      <c r="L10" s="20">
        <v>103440</v>
      </c>
      <c r="M10" s="20">
        <v>-181669</v>
      </c>
      <c r="N10" s="20">
        <v>-135141</v>
      </c>
      <c r="O10" s="20"/>
      <c r="P10" s="20"/>
      <c r="Q10" s="20"/>
      <c r="R10" s="20"/>
      <c r="S10" s="20"/>
      <c r="T10" s="20"/>
      <c r="U10" s="20"/>
      <c r="V10" s="20"/>
      <c r="W10" s="20">
        <v>-8777487</v>
      </c>
      <c r="X10" s="20">
        <v>-13334034</v>
      </c>
      <c r="Y10" s="20">
        <v>4556547</v>
      </c>
      <c r="Z10" s="21">
        <v>-34.172306745280537</v>
      </c>
      <c r="AA10" s="22">
        <v>-18434034</v>
      </c>
    </row>
    <row r="11" spans="1:27" ht="13.5" x14ac:dyDescent="0.25">
      <c r="A11" s="23" t="s">
        <v>39</v>
      </c>
      <c r="B11" s="17" t="s">
        <v>32</v>
      </c>
      <c r="C11" s="18">
        <v>135142959</v>
      </c>
      <c r="D11" s="18"/>
      <c r="E11" s="19">
        <v>106866931</v>
      </c>
      <c r="F11" s="20">
        <v>106866931</v>
      </c>
      <c r="G11" s="24">
        <v>135153579</v>
      </c>
      <c r="H11" s="24">
        <v>4029745</v>
      </c>
      <c r="I11" s="24">
        <v>3174507</v>
      </c>
      <c r="J11" s="20">
        <v>142357831</v>
      </c>
      <c r="K11" s="24">
        <v>1406989</v>
      </c>
      <c r="L11" s="24">
        <v>2904252</v>
      </c>
      <c r="M11" s="20">
        <v>2700481</v>
      </c>
      <c r="N11" s="24">
        <v>7011722</v>
      </c>
      <c r="O11" s="24"/>
      <c r="P11" s="24"/>
      <c r="Q11" s="20"/>
      <c r="R11" s="24"/>
      <c r="S11" s="24"/>
      <c r="T11" s="20"/>
      <c r="U11" s="24"/>
      <c r="V11" s="24"/>
      <c r="W11" s="24">
        <v>149369553</v>
      </c>
      <c r="X11" s="20">
        <v>106866931</v>
      </c>
      <c r="Y11" s="24">
        <v>42502622</v>
      </c>
      <c r="Z11" s="25">
        <v>39.771537932534059</v>
      </c>
      <c r="AA11" s="26">
        <v>106866931</v>
      </c>
    </row>
    <row r="12" spans="1:27" ht="13.5" x14ac:dyDescent="0.25">
      <c r="A12" s="23" t="s">
        <v>40</v>
      </c>
      <c r="B12" s="17" t="s">
        <v>32</v>
      </c>
      <c r="C12" s="18">
        <v>-1428948</v>
      </c>
      <c r="D12" s="18"/>
      <c r="E12" s="19">
        <v>-632956</v>
      </c>
      <c r="F12" s="20">
        <v>-632956</v>
      </c>
      <c r="G12" s="20">
        <v>-1428947</v>
      </c>
      <c r="H12" s="20"/>
      <c r="I12" s="20"/>
      <c r="J12" s="20">
        <v>-1428947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-1428947</v>
      </c>
      <c r="X12" s="20">
        <v>-632956</v>
      </c>
      <c r="Y12" s="20">
        <v>-795991</v>
      </c>
      <c r="Z12" s="21">
        <v>125.75771459627525</v>
      </c>
      <c r="AA12" s="22">
        <v>-632956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278740686</v>
      </c>
      <c r="D13" s="29">
        <f>SUM(D6:D12)</f>
        <v>0</v>
      </c>
      <c r="E13" s="30">
        <f t="shared" si="0"/>
        <v>337514705</v>
      </c>
      <c r="F13" s="31">
        <f t="shared" si="0"/>
        <v>337514705</v>
      </c>
      <c r="G13" s="31">
        <f t="shared" si="0"/>
        <v>359506945</v>
      </c>
      <c r="H13" s="31">
        <f t="shared" si="0"/>
        <v>-63686312</v>
      </c>
      <c r="I13" s="31">
        <f t="shared" si="0"/>
        <v>-8383326</v>
      </c>
      <c r="J13" s="31">
        <f t="shared" si="0"/>
        <v>287437307</v>
      </c>
      <c r="K13" s="31">
        <f t="shared" si="0"/>
        <v>8001329</v>
      </c>
      <c r="L13" s="31">
        <f t="shared" si="0"/>
        <v>25635232</v>
      </c>
      <c r="M13" s="31">
        <f t="shared" si="0"/>
        <v>-1736502</v>
      </c>
      <c r="N13" s="31">
        <f t="shared" si="0"/>
        <v>31900059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319337366</v>
      </c>
      <c r="X13" s="31">
        <f t="shared" si="0"/>
        <v>283481895</v>
      </c>
      <c r="Y13" s="31">
        <f t="shared" si="0"/>
        <v>35855471</v>
      </c>
      <c r="Z13" s="32">
        <f>+IF(X13&lt;&gt;0,+(Y13/X13)*100,0)</f>
        <v>12.648240198902297</v>
      </c>
      <c r="AA13" s="33">
        <f>SUM(AA6:AA12)</f>
        <v>337514705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-260406205</v>
      </c>
      <c r="D17" s="18"/>
      <c r="E17" s="19">
        <v>508477848</v>
      </c>
      <c r="F17" s="20">
        <v>508477848</v>
      </c>
      <c r="G17" s="24">
        <v>-257681111</v>
      </c>
      <c r="H17" s="24">
        <v>5785559</v>
      </c>
      <c r="I17" s="24">
        <v>2865704</v>
      </c>
      <c r="J17" s="20">
        <v>-249029848</v>
      </c>
      <c r="K17" s="24"/>
      <c r="L17" s="24">
        <v>8027992</v>
      </c>
      <c r="M17" s="20">
        <v>6029534</v>
      </c>
      <c r="N17" s="24">
        <v>14057526</v>
      </c>
      <c r="O17" s="24"/>
      <c r="P17" s="24"/>
      <c r="Q17" s="20"/>
      <c r="R17" s="24"/>
      <c r="S17" s="24"/>
      <c r="T17" s="20"/>
      <c r="U17" s="24"/>
      <c r="V17" s="24"/>
      <c r="W17" s="24">
        <v>-234972322</v>
      </c>
      <c r="X17" s="20">
        <v>477865346</v>
      </c>
      <c r="Y17" s="24">
        <v>-712837668</v>
      </c>
      <c r="Z17" s="25">
        <v>-149.17124122241751</v>
      </c>
      <c r="AA17" s="26">
        <v>508477848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-260406205</v>
      </c>
      <c r="D25" s="29">
        <f t="shared" ref="D25:Y25" si="1">SUM(D15:D24)</f>
        <v>0</v>
      </c>
      <c r="E25" s="35">
        <f t="shared" si="1"/>
        <v>508477848</v>
      </c>
      <c r="F25" s="36">
        <f t="shared" si="1"/>
        <v>508477848</v>
      </c>
      <c r="G25" s="36">
        <f t="shared" si="1"/>
        <v>-257681111</v>
      </c>
      <c r="H25" s="36">
        <f t="shared" si="1"/>
        <v>5785559</v>
      </c>
      <c r="I25" s="36">
        <f t="shared" si="1"/>
        <v>2865704</v>
      </c>
      <c r="J25" s="36">
        <f t="shared" si="1"/>
        <v>-249029848</v>
      </c>
      <c r="K25" s="36">
        <f t="shared" si="1"/>
        <v>0</v>
      </c>
      <c r="L25" s="36">
        <f t="shared" si="1"/>
        <v>8027992</v>
      </c>
      <c r="M25" s="36">
        <f t="shared" si="1"/>
        <v>6029534</v>
      </c>
      <c r="N25" s="36">
        <f t="shared" si="1"/>
        <v>14057526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-234972322</v>
      </c>
      <c r="X25" s="36">
        <f t="shared" si="1"/>
        <v>477865346</v>
      </c>
      <c r="Y25" s="36">
        <f t="shared" si="1"/>
        <v>-712837668</v>
      </c>
      <c r="Z25" s="37">
        <f>+IF(X25&lt;&gt;0,+(Y25/X25)*100,0)</f>
        <v>-149.17124122241751</v>
      </c>
      <c r="AA25" s="38">
        <f>SUM(AA15:AA24)</f>
        <v>508477848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18334481</v>
      </c>
      <c r="D26" s="29">
        <f>+D13+D25</f>
        <v>0</v>
      </c>
      <c r="E26" s="30">
        <f t="shared" si="2"/>
        <v>845992553</v>
      </c>
      <c r="F26" s="31">
        <f t="shared" si="2"/>
        <v>845992553</v>
      </c>
      <c r="G26" s="31">
        <f t="shared" si="2"/>
        <v>101825834</v>
      </c>
      <c r="H26" s="31">
        <f t="shared" si="2"/>
        <v>-57900753</v>
      </c>
      <c r="I26" s="31">
        <f t="shared" si="2"/>
        <v>-5517622</v>
      </c>
      <c r="J26" s="31">
        <f t="shared" si="2"/>
        <v>38407459</v>
      </c>
      <c r="K26" s="31">
        <f t="shared" si="2"/>
        <v>8001329</v>
      </c>
      <c r="L26" s="31">
        <f t="shared" si="2"/>
        <v>33663224</v>
      </c>
      <c r="M26" s="31">
        <f t="shared" si="2"/>
        <v>4293032</v>
      </c>
      <c r="N26" s="31">
        <f t="shared" si="2"/>
        <v>45957585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84365044</v>
      </c>
      <c r="X26" s="31">
        <f t="shared" si="2"/>
        <v>761347241</v>
      </c>
      <c r="Y26" s="31">
        <f t="shared" si="2"/>
        <v>-676982197</v>
      </c>
      <c r="Z26" s="32">
        <f>+IF(X26&lt;&gt;0,+(Y26/X26)*100,0)</f>
        <v>-88.918979480481227</v>
      </c>
      <c r="AA26" s="33">
        <f>+AA13+AA25</f>
        <v>845992553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-120143</v>
      </c>
      <c r="D31" s="18"/>
      <c r="E31" s="19">
        <v>-103320</v>
      </c>
      <c r="F31" s="20">
        <v>-103320</v>
      </c>
      <c r="G31" s="20">
        <v>-120175</v>
      </c>
      <c r="H31" s="20">
        <v>-3281</v>
      </c>
      <c r="I31" s="20">
        <v>-572</v>
      </c>
      <c r="J31" s="20">
        <v>-124028</v>
      </c>
      <c r="K31" s="20">
        <v>-1128</v>
      </c>
      <c r="L31" s="20">
        <v>-1177</v>
      </c>
      <c r="M31" s="20">
        <v>-3625</v>
      </c>
      <c r="N31" s="20">
        <v>-5930</v>
      </c>
      <c r="O31" s="20"/>
      <c r="P31" s="20"/>
      <c r="Q31" s="20"/>
      <c r="R31" s="20"/>
      <c r="S31" s="20"/>
      <c r="T31" s="20"/>
      <c r="U31" s="20"/>
      <c r="V31" s="20"/>
      <c r="W31" s="20">
        <v>-129958</v>
      </c>
      <c r="X31" s="20">
        <v>-103320</v>
      </c>
      <c r="Y31" s="20">
        <v>-26638</v>
      </c>
      <c r="Z31" s="21">
        <v>25.782036391792492</v>
      </c>
      <c r="AA31" s="22">
        <v>-103320</v>
      </c>
    </row>
    <row r="32" spans="1:27" ht="13.5" x14ac:dyDescent="0.25">
      <c r="A32" s="23" t="s">
        <v>59</v>
      </c>
      <c r="B32" s="17" t="s">
        <v>32</v>
      </c>
      <c r="C32" s="18">
        <v>-6251377</v>
      </c>
      <c r="D32" s="18"/>
      <c r="E32" s="19">
        <v>-55709405</v>
      </c>
      <c r="F32" s="20">
        <v>-55709405</v>
      </c>
      <c r="G32" s="20">
        <v>-23110215</v>
      </c>
      <c r="H32" s="20">
        <v>417787</v>
      </c>
      <c r="I32" s="20">
        <v>503239</v>
      </c>
      <c r="J32" s="20">
        <v>-22189189</v>
      </c>
      <c r="K32" s="20">
        <v>338119</v>
      </c>
      <c r="L32" s="20">
        <v>14653202</v>
      </c>
      <c r="M32" s="20">
        <v>-14408408</v>
      </c>
      <c r="N32" s="20">
        <v>582913</v>
      </c>
      <c r="O32" s="20"/>
      <c r="P32" s="20"/>
      <c r="Q32" s="20"/>
      <c r="R32" s="20"/>
      <c r="S32" s="20"/>
      <c r="T32" s="20"/>
      <c r="U32" s="20"/>
      <c r="V32" s="20"/>
      <c r="W32" s="20">
        <v>-21606276</v>
      </c>
      <c r="X32" s="20">
        <v>-39768137</v>
      </c>
      <c r="Y32" s="20">
        <v>18161861</v>
      </c>
      <c r="Z32" s="21">
        <v>-45.669378477548491</v>
      </c>
      <c r="AA32" s="22">
        <v>-55709405</v>
      </c>
    </row>
    <row r="33" spans="1:27" ht="13.5" x14ac:dyDescent="0.25">
      <c r="A33" s="23" t="s">
        <v>60</v>
      </c>
      <c r="B33" s="17" t="s">
        <v>32</v>
      </c>
      <c r="C33" s="18">
        <v>136235000</v>
      </c>
      <c r="D33" s="18"/>
      <c r="E33" s="19">
        <v>107579105</v>
      </c>
      <c r="F33" s="20">
        <v>107579105</v>
      </c>
      <c r="G33" s="20">
        <v>151235000</v>
      </c>
      <c r="H33" s="20">
        <v>-10260318</v>
      </c>
      <c r="I33" s="20">
        <v>-3254573</v>
      </c>
      <c r="J33" s="20">
        <v>137720109</v>
      </c>
      <c r="K33" s="20">
        <v>5000000</v>
      </c>
      <c r="L33" s="20">
        <v>9202409</v>
      </c>
      <c r="M33" s="20">
        <v>-5627593</v>
      </c>
      <c r="N33" s="20">
        <v>8574816</v>
      </c>
      <c r="O33" s="20"/>
      <c r="P33" s="20"/>
      <c r="Q33" s="20"/>
      <c r="R33" s="20"/>
      <c r="S33" s="20"/>
      <c r="T33" s="20"/>
      <c r="U33" s="20"/>
      <c r="V33" s="20"/>
      <c r="W33" s="20">
        <v>146294925</v>
      </c>
      <c r="X33" s="20">
        <v>107579105</v>
      </c>
      <c r="Y33" s="20">
        <v>38715820</v>
      </c>
      <c r="Z33" s="21">
        <v>35.988233960488891</v>
      </c>
      <c r="AA33" s="22">
        <v>107579105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76028462</v>
      </c>
      <c r="D35" s="18"/>
      <c r="E35" s="19">
        <v>88206869</v>
      </c>
      <c r="F35" s="20">
        <v>88206869</v>
      </c>
      <c r="G35" s="20">
        <v>81713757</v>
      </c>
      <c r="H35" s="20">
        <v>-2909715</v>
      </c>
      <c r="I35" s="20">
        <v>1754613</v>
      </c>
      <c r="J35" s="20">
        <v>80558655</v>
      </c>
      <c r="K35" s="20">
        <v>1665388</v>
      </c>
      <c r="L35" s="20">
        <v>1921227</v>
      </c>
      <c r="M35" s="20">
        <v>1428481</v>
      </c>
      <c r="N35" s="20">
        <v>5015096</v>
      </c>
      <c r="O35" s="20"/>
      <c r="P35" s="20"/>
      <c r="Q35" s="20"/>
      <c r="R35" s="20"/>
      <c r="S35" s="20"/>
      <c r="T35" s="20"/>
      <c r="U35" s="20"/>
      <c r="V35" s="20"/>
      <c r="W35" s="20">
        <v>85573751</v>
      </c>
      <c r="X35" s="20">
        <v>72748875</v>
      </c>
      <c r="Y35" s="20">
        <v>12824876</v>
      </c>
      <c r="Z35" s="21">
        <v>17.628968145555515</v>
      </c>
      <c r="AA35" s="22">
        <v>88206869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205891942</v>
      </c>
      <c r="D37" s="29">
        <f t="shared" ref="D37:Y37" si="3">SUM(D29:D36)</f>
        <v>0</v>
      </c>
      <c r="E37" s="30">
        <f t="shared" si="3"/>
        <v>139973249</v>
      </c>
      <c r="F37" s="31">
        <f t="shared" si="3"/>
        <v>139973249</v>
      </c>
      <c r="G37" s="31">
        <f t="shared" si="3"/>
        <v>209718367</v>
      </c>
      <c r="H37" s="31">
        <f t="shared" si="3"/>
        <v>-12755527</v>
      </c>
      <c r="I37" s="31">
        <f t="shared" si="3"/>
        <v>-997293</v>
      </c>
      <c r="J37" s="31">
        <f t="shared" si="3"/>
        <v>195965547</v>
      </c>
      <c r="K37" s="31">
        <f t="shared" si="3"/>
        <v>7002379</v>
      </c>
      <c r="L37" s="31">
        <f t="shared" si="3"/>
        <v>25775661</v>
      </c>
      <c r="M37" s="31">
        <f t="shared" si="3"/>
        <v>-18611145</v>
      </c>
      <c r="N37" s="31">
        <f t="shared" si="3"/>
        <v>14166895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210132442</v>
      </c>
      <c r="X37" s="31">
        <f t="shared" si="3"/>
        <v>140456523</v>
      </c>
      <c r="Y37" s="31">
        <f t="shared" si="3"/>
        <v>69675919</v>
      </c>
      <c r="Z37" s="32">
        <f>+IF(X37&lt;&gt;0,+(Y37/X37)*100,0)</f>
        <v>49.606751976908896</v>
      </c>
      <c r="AA37" s="33">
        <f>SUM(AA29:AA36)</f>
        <v>139973249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511667</v>
      </c>
      <c r="D39" s="18"/>
      <c r="E39" s="19">
        <v>212006</v>
      </c>
      <c r="F39" s="20">
        <v>212006</v>
      </c>
      <c r="G39" s="20">
        <v>512878</v>
      </c>
      <c r="H39" s="20">
        <v>1187</v>
      </c>
      <c r="I39" s="20">
        <v>1126</v>
      </c>
      <c r="J39" s="20">
        <v>515191</v>
      </c>
      <c r="K39" s="20">
        <v>1142</v>
      </c>
      <c r="L39" s="20">
        <v>1080</v>
      </c>
      <c r="M39" s="20">
        <v>110229</v>
      </c>
      <c r="N39" s="20">
        <v>112451</v>
      </c>
      <c r="O39" s="20"/>
      <c r="P39" s="20"/>
      <c r="Q39" s="20"/>
      <c r="R39" s="20"/>
      <c r="S39" s="20"/>
      <c r="T39" s="20"/>
      <c r="U39" s="20"/>
      <c r="V39" s="20"/>
      <c r="W39" s="20">
        <v>627642</v>
      </c>
      <c r="X39" s="20">
        <v>212006</v>
      </c>
      <c r="Y39" s="20">
        <v>415636</v>
      </c>
      <c r="Z39" s="21">
        <v>196.04916841976171</v>
      </c>
      <c r="AA39" s="22">
        <v>212006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511667</v>
      </c>
      <c r="D43" s="29">
        <f t="shared" ref="D43:Y43" si="4">SUM(D39:D42)</f>
        <v>0</v>
      </c>
      <c r="E43" s="35">
        <f t="shared" si="4"/>
        <v>212006</v>
      </c>
      <c r="F43" s="36">
        <f t="shared" si="4"/>
        <v>212006</v>
      </c>
      <c r="G43" s="36">
        <f t="shared" si="4"/>
        <v>512878</v>
      </c>
      <c r="H43" s="36">
        <f t="shared" si="4"/>
        <v>1187</v>
      </c>
      <c r="I43" s="36">
        <f t="shared" si="4"/>
        <v>1126</v>
      </c>
      <c r="J43" s="36">
        <f t="shared" si="4"/>
        <v>515191</v>
      </c>
      <c r="K43" s="36">
        <f t="shared" si="4"/>
        <v>1142</v>
      </c>
      <c r="L43" s="36">
        <f t="shared" si="4"/>
        <v>1080</v>
      </c>
      <c r="M43" s="36">
        <f t="shared" si="4"/>
        <v>110229</v>
      </c>
      <c r="N43" s="36">
        <f t="shared" si="4"/>
        <v>112451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627642</v>
      </c>
      <c r="X43" s="36">
        <f t="shared" si="4"/>
        <v>212006</v>
      </c>
      <c r="Y43" s="36">
        <f t="shared" si="4"/>
        <v>415636</v>
      </c>
      <c r="Z43" s="37">
        <f>+IF(X43&lt;&gt;0,+(Y43/X43)*100,0)</f>
        <v>196.04916841976171</v>
      </c>
      <c r="AA43" s="38">
        <f>SUM(AA39:AA42)</f>
        <v>212006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206403609</v>
      </c>
      <c r="D44" s="29">
        <f>+D37+D43</f>
        <v>0</v>
      </c>
      <c r="E44" s="30">
        <f t="shared" si="5"/>
        <v>140185255</v>
      </c>
      <c r="F44" s="31">
        <f t="shared" si="5"/>
        <v>140185255</v>
      </c>
      <c r="G44" s="31">
        <f t="shared" si="5"/>
        <v>210231245</v>
      </c>
      <c r="H44" s="31">
        <f t="shared" si="5"/>
        <v>-12754340</v>
      </c>
      <c r="I44" s="31">
        <f t="shared" si="5"/>
        <v>-996167</v>
      </c>
      <c r="J44" s="31">
        <f t="shared" si="5"/>
        <v>196480738</v>
      </c>
      <c r="K44" s="31">
        <f t="shared" si="5"/>
        <v>7003521</v>
      </c>
      <c r="L44" s="31">
        <f t="shared" si="5"/>
        <v>25776741</v>
      </c>
      <c r="M44" s="31">
        <f t="shared" si="5"/>
        <v>-18500916</v>
      </c>
      <c r="N44" s="31">
        <f t="shared" si="5"/>
        <v>14279346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210760084</v>
      </c>
      <c r="X44" s="31">
        <f t="shared" si="5"/>
        <v>140668529</v>
      </c>
      <c r="Y44" s="31">
        <f t="shared" si="5"/>
        <v>70091555</v>
      </c>
      <c r="Z44" s="32">
        <f>+IF(X44&lt;&gt;0,+(Y44/X44)*100,0)</f>
        <v>49.827459985737107</v>
      </c>
      <c r="AA44" s="33">
        <f>+AA37+AA43</f>
        <v>140185255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-188069128</v>
      </c>
      <c r="D45" s="42">
        <f t="shared" si="6"/>
        <v>0</v>
      </c>
      <c r="E45" s="43">
        <f t="shared" si="6"/>
        <v>705807298</v>
      </c>
      <c r="F45" s="44">
        <f t="shared" si="6"/>
        <v>705807298</v>
      </c>
      <c r="G45" s="44">
        <f t="shared" si="6"/>
        <v>-108405411</v>
      </c>
      <c r="H45" s="44">
        <f t="shared" si="6"/>
        <v>-45146413</v>
      </c>
      <c r="I45" s="44">
        <f t="shared" si="6"/>
        <v>-4521455</v>
      </c>
      <c r="J45" s="44">
        <f t="shared" si="6"/>
        <v>-158073279</v>
      </c>
      <c r="K45" s="44">
        <f t="shared" si="6"/>
        <v>997808</v>
      </c>
      <c r="L45" s="44">
        <f t="shared" si="6"/>
        <v>7886483</v>
      </c>
      <c r="M45" s="44">
        <f t="shared" si="6"/>
        <v>22793948</v>
      </c>
      <c r="N45" s="44">
        <f t="shared" si="6"/>
        <v>31678239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-126395040</v>
      </c>
      <c r="X45" s="44">
        <f t="shared" si="6"/>
        <v>620678712</v>
      </c>
      <c r="Y45" s="44">
        <f t="shared" si="6"/>
        <v>-747073752</v>
      </c>
      <c r="Z45" s="45">
        <f>+IF(X45&lt;&gt;0,+(Y45/X45)*100,0)</f>
        <v>-120.36400436430628</v>
      </c>
      <c r="AA45" s="46">
        <f>+AA26-AA44</f>
        <v>705807298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170257221</v>
      </c>
      <c r="F47" s="20">
        <v>170257221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85128612</v>
      </c>
      <c r="Y47" s="20">
        <v>-85128612</v>
      </c>
      <c r="Z47" s="47">
        <v>-100</v>
      </c>
      <c r="AA47" s="22">
        <v>170257221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170257221</v>
      </c>
      <c r="F50" s="52">
        <f t="shared" si="7"/>
        <v>170257221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85128612</v>
      </c>
      <c r="Y50" s="52">
        <f t="shared" si="7"/>
        <v>-85128612</v>
      </c>
      <c r="Z50" s="53">
        <f>+IF(X50&lt;&gt;0,+(Y50/X50)*100,0)</f>
        <v>-100</v>
      </c>
      <c r="AA50" s="54">
        <f>SUM(AA47:AA49)</f>
        <v>170257221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-146370131</v>
      </c>
      <c r="D6" s="18"/>
      <c r="E6" s="19">
        <v>10004989</v>
      </c>
      <c r="F6" s="20">
        <v>10004989</v>
      </c>
      <c r="G6" s="20"/>
      <c r="H6" s="20">
        <v>-6323093</v>
      </c>
      <c r="I6" s="20">
        <v>7432900</v>
      </c>
      <c r="J6" s="20">
        <v>1109807</v>
      </c>
      <c r="K6" s="20">
        <v>-17341984</v>
      </c>
      <c r="L6" s="20">
        <v>11771156</v>
      </c>
      <c r="M6" s="20">
        <v>-2116813</v>
      </c>
      <c r="N6" s="20">
        <v>-7687641</v>
      </c>
      <c r="O6" s="20"/>
      <c r="P6" s="20"/>
      <c r="Q6" s="20"/>
      <c r="R6" s="20"/>
      <c r="S6" s="20"/>
      <c r="T6" s="20"/>
      <c r="U6" s="20"/>
      <c r="V6" s="20"/>
      <c r="W6" s="20">
        <v>-6577834</v>
      </c>
      <c r="X6" s="20">
        <v>2717656</v>
      </c>
      <c r="Y6" s="20">
        <v>-9295490</v>
      </c>
      <c r="Z6" s="21">
        <v>-342.04071449808214</v>
      </c>
      <c r="AA6" s="22">
        <v>10004989</v>
      </c>
    </row>
    <row r="7" spans="1:27" ht="13.5" x14ac:dyDescent="0.25">
      <c r="A7" s="23" t="s">
        <v>35</v>
      </c>
      <c r="B7" s="17" t="s">
        <v>32</v>
      </c>
      <c r="C7" s="18">
        <v>14061777</v>
      </c>
      <c r="D7" s="18"/>
      <c r="E7" s="19">
        <v>20621667</v>
      </c>
      <c r="F7" s="20">
        <v>20621667</v>
      </c>
      <c r="G7" s="20"/>
      <c r="H7" s="20">
        <v>16958888</v>
      </c>
      <c r="I7" s="20">
        <v>-67031</v>
      </c>
      <c r="J7" s="20">
        <v>16891857</v>
      </c>
      <c r="K7" s="20">
        <v>1599629</v>
      </c>
      <c r="L7" s="20">
        <v>-2271113</v>
      </c>
      <c r="M7" s="20">
        <v>2510821</v>
      </c>
      <c r="N7" s="20">
        <v>1839337</v>
      </c>
      <c r="O7" s="20"/>
      <c r="P7" s="20"/>
      <c r="Q7" s="20"/>
      <c r="R7" s="20"/>
      <c r="S7" s="20"/>
      <c r="T7" s="20"/>
      <c r="U7" s="20"/>
      <c r="V7" s="20"/>
      <c r="W7" s="20">
        <v>18731194</v>
      </c>
      <c r="X7" s="20">
        <v>8073532</v>
      </c>
      <c r="Y7" s="20">
        <v>10657662</v>
      </c>
      <c r="Z7" s="21">
        <v>132.00742871892996</v>
      </c>
      <c r="AA7" s="22">
        <v>20621667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-1283589</v>
      </c>
      <c r="F8" s="20">
        <v>-1283589</v>
      </c>
      <c r="G8" s="20"/>
      <c r="H8" s="20">
        <v>-1526021</v>
      </c>
      <c r="I8" s="20">
        <v>900152</v>
      </c>
      <c r="J8" s="20">
        <v>-625869</v>
      </c>
      <c r="K8" s="20">
        <v>923251</v>
      </c>
      <c r="L8" s="20">
        <v>207624</v>
      </c>
      <c r="M8" s="20">
        <v>1336881</v>
      </c>
      <c r="N8" s="20">
        <v>2467756</v>
      </c>
      <c r="O8" s="20"/>
      <c r="P8" s="20"/>
      <c r="Q8" s="20"/>
      <c r="R8" s="20"/>
      <c r="S8" s="20"/>
      <c r="T8" s="20"/>
      <c r="U8" s="20"/>
      <c r="V8" s="20"/>
      <c r="W8" s="20">
        <v>1841887</v>
      </c>
      <c r="X8" s="20">
        <v>-641790</v>
      </c>
      <c r="Y8" s="20">
        <v>2483677</v>
      </c>
      <c r="Z8" s="21">
        <v>-386.99216254538089</v>
      </c>
      <c r="AA8" s="22">
        <v>-1283589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-132308354</v>
      </c>
      <c r="D13" s="29">
        <f>SUM(D6:D12)</f>
        <v>0</v>
      </c>
      <c r="E13" s="30">
        <f t="shared" si="0"/>
        <v>29343067</v>
      </c>
      <c r="F13" s="31">
        <f t="shared" si="0"/>
        <v>29343067</v>
      </c>
      <c r="G13" s="31">
        <f t="shared" si="0"/>
        <v>0</v>
      </c>
      <c r="H13" s="31">
        <f t="shared" si="0"/>
        <v>9109774</v>
      </c>
      <c r="I13" s="31">
        <f t="shared" si="0"/>
        <v>8266021</v>
      </c>
      <c r="J13" s="31">
        <f t="shared" si="0"/>
        <v>17375795</v>
      </c>
      <c r="K13" s="31">
        <f t="shared" si="0"/>
        <v>-14819104</v>
      </c>
      <c r="L13" s="31">
        <f t="shared" si="0"/>
        <v>9707667</v>
      </c>
      <c r="M13" s="31">
        <f t="shared" si="0"/>
        <v>1730889</v>
      </c>
      <c r="N13" s="31">
        <f t="shared" si="0"/>
        <v>-3380548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13995247</v>
      </c>
      <c r="X13" s="31">
        <f t="shared" si="0"/>
        <v>10149398</v>
      </c>
      <c r="Y13" s="31">
        <f t="shared" si="0"/>
        <v>3845849</v>
      </c>
      <c r="Z13" s="32">
        <f>+IF(X13&lt;&gt;0,+(Y13/X13)*100,0)</f>
        <v>37.892385341475425</v>
      </c>
      <c r="AA13" s="33">
        <f>SUM(AA6:AA12)</f>
        <v>29343067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163339942</v>
      </c>
      <c r="D17" s="18"/>
      <c r="E17" s="19">
        <v>-5880038</v>
      </c>
      <c r="F17" s="20">
        <v>-5880038</v>
      </c>
      <c r="G17" s="24"/>
      <c r="H17" s="24">
        <v>155916156</v>
      </c>
      <c r="I17" s="24"/>
      <c r="J17" s="20">
        <v>155916156</v>
      </c>
      <c r="K17" s="24">
        <v>-3293346</v>
      </c>
      <c r="L17" s="24">
        <v>-823337</v>
      </c>
      <c r="M17" s="20">
        <v>-823337</v>
      </c>
      <c r="N17" s="24">
        <v>-4940020</v>
      </c>
      <c r="O17" s="24"/>
      <c r="P17" s="24"/>
      <c r="Q17" s="20"/>
      <c r="R17" s="24"/>
      <c r="S17" s="24"/>
      <c r="T17" s="20"/>
      <c r="U17" s="24"/>
      <c r="V17" s="24"/>
      <c r="W17" s="24">
        <v>150976136</v>
      </c>
      <c r="X17" s="20">
        <v>-2585737</v>
      </c>
      <c r="Y17" s="24">
        <v>153561873</v>
      </c>
      <c r="Z17" s="25">
        <v>-5938.8047972396262</v>
      </c>
      <c r="AA17" s="26">
        <v>-5880038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163339942</v>
      </c>
      <c r="D25" s="29">
        <f t="shared" ref="D25:Y25" si="1">SUM(D15:D24)</f>
        <v>0</v>
      </c>
      <c r="E25" s="35">
        <f t="shared" si="1"/>
        <v>-5880038</v>
      </c>
      <c r="F25" s="36">
        <f t="shared" si="1"/>
        <v>-5880038</v>
      </c>
      <c r="G25" s="36">
        <f t="shared" si="1"/>
        <v>0</v>
      </c>
      <c r="H25" s="36">
        <f t="shared" si="1"/>
        <v>155916156</v>
      </c>
      <c r="I25" s="36">
        <f t="shared" si="1"/>
        <v>0</v>
      </c>
      <c r="J25" s="36">
        <f t="shared" si="1"/>
        <v>155916156</v>
      </c>
      <c r="K25" s="36">
        <f t="shared" si="1"/>
        <v>-3293346</v>
      </c>
      <c r="L25" s="36">
        <f t="shared" si="1"/>
        <v>-823337</v>
      </c>
      <c r="M25" s="36">
        <f t="shared" si="1"/>
        <v>-823337</v>
      </c>
      <c r="N25" s="36">
        <f t="shared" si="1"/>
        <v>-4940020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150976136</v>
      </c>
      <c r="X25" s="36">
        <f t="shared" si="1"/>
        <v>-2585737</v>
      </c>
      <c r="Y25" s="36">
        <f t="shared" si="1"/>
        <v>153561873</v>
      </c>
      <c r="Z25" s="37">
        <f>+IF(X25&lt;&gt;0,+(Y25/X25)*100,0)</f>
        <v>-5938.8047972396262</v>
      </c>
      <c r="AA25" s="38">
        <f>SUM(AA15:AA24)</f>
        <v>-5880038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31031588</v>
      </c>
      <c r="D26" s="29">
        <f>+D13+D25</f>
        <v>0</v>
      </c>
      <c r="E26" s="30">
        <f t="shared" si="2"/>
        <v>23463029</v>
      </c>
      <c r="F26" s="31">
        <f t="shared" si="2"/>
        <v>23463029</v>
      </c>
      <c r="G26" s="31">
        <f t="shared" si="2"/>
        <v>0</v>
      </c>
      <c r="H26" s="31">
        <f t="shared" si="2"/>
        <v>165025930</v>
      </c>
      <c r="I26" s="31">
        <f t="shared" si="2"/>
        <v>8266021</v>
      </c>
      <c r="J26" s="31">
        <f t="shared" si="2"/>
        <v>173291951</v>
      </c>
      <c r="K26" s="31">
        <f t="shared" si="2"/>
        <v>-18112450</v>
      </c>
      <c r="L26" s="31">
        <f t="shared" si="2"/>
        <v>8884330</v>
      </c>
      <c r="M26" s="31">
        <f t="shared" si="2"/>
        <v>907552</v>
      </c>
      <c r="N26" s="31">
        <f t="shared" si="2"/>
        <v>-8320568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164971383</v>
      </c>
      <c r="X26" s="31">
        <f t="shared" si="2"/>
        <v>7563661</v>
      </c>
      <c r="Y26" s="31">
        <f t="shared" si="2"/>
        <v>157407722</v>
      </c>
      <c r="Z26" s="32">
        <f>+IF(X26&lt;&gt;0,+(Y26/X26)*100,0)</f>
        <v>2081.1049305356228</v>
      </c>
      <c r="AA26" s="33">
        <f>+AA13+AA25</f>
        <v>23463029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-500000</v>
      </c>
      <c r="F32" s="20">
        <v>-500000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-71012</v>
      </c>
      <c r="Y32" s="20">
        <v>71012</v>
      </c>
      <c r="Z32" s="21">
        <v>-100</v>
      </c>
      <c r="AA32" s="22">
        <v>-500000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-500000</v>
      </c>
      <c r="F37" s="31">
        <f t="shared" si="3"/>
        <v>-500000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-71012</v>
      </c>
      <c r="Y37" s="31">
        <f t="shared" si="3"/>
        <v>71012</v>
      </c>
      <c r="Z37" s="32">
        <f>+IF(X37&lt;&gt;0,+(Y37/X37)*100,0)</f>
        <v>-100</v>
      </c>
      <c r="AA37" s="33">
        <f>SUM(AA29:AA36)</f>
        <v>-500000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-500000</v>
      </c>
      <c r="F44" s="31">
        <f t="shared" si="5"/>
        <v>-500000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-71012</v>
      </c>
      <c r="Y44" s="31">
        <f t="shared" si="5"/>
        <v>71012</v>
      </c>
      <c r="Z44" s="32">
        <f>+IF(X44&lt;&gt;0,+(Y44/X44)*100,0)</f>
        <v>-100</v>
      </c>
      <c r="AA44" s="33">
        <f>+AA37+AA43</f>
        <v>-500000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31031588</v>
      </c>
      <c r="D45" s="42">
        <f t="shared" si="6"/>
        <v>0</v>
      </c>
      <c r="E45" s="43">
        <f t="shared" si="6"/>
        <v>23963029</v>
      </c>
      <c r="F45" s="44">
        <f t="shared" si="6"/>
        <v>23963029</v>
      </c>
      <c r="G45" s="44">
        <f t="shared" si="6"/>
        <v>0</v>
      </c>
      <c r="H45" s="44">
        <f t="shared" si="6"/>
        <v>165025930</v>
      </c>
      <c r="I45" s="44">
        <f t="shared" si="6"/>
        <v>8266021</v>
      </c>
      <c r="J45" s="44">
        <f t="shared" si="6"/>
        <v>173291951</v>
      </c>
      <c r="K45" s="44">
        <f t="shared" si="6"/>
        <v>-18112450</v>
      </c>
      <c r="L45" s="44">
        <f t="shared" si="6"/>
        <v>8884330</v>
      </c>
      <c r="M45" s="44">
        <f t="shared" si="6"/>
        <v>907552</v>
      </c>
      <c r="N45" s="44">
        <f t="shared" si="6"/>
        <v>-8320568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164971383</v>
      </c>
      <c r="X45" s="44">
        <f t="shared" si="6"/>
        <v>7634673</v>
      </c>
      <c r="Y45" s="44">
        <f t="shared" si="6"/>
        <v>157336710</v>
      </c>
      <c r="Z45" s="45">
        <f>+IF(X45&lt;&gt;0,+(Y45/X45)*100,0)</f>
        <v>2060.8179289407681</v>
      </c>
      <c r="AA45" s="46">
        <f>+AA26-AA44</f>
        <v>23963029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23963029</v>
      </c>
      <c r="F47" s="20">
        <v>23963029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7634673</v>
      </c>
      <c r="Y47" s="20">
        <v>-7634673</v>
      </c>
      <c r="Z47" s="47">
        <v>-100</v>
      </c>
      <c r="AA47" s="22">
        <v>23963029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23963029</v>
      </c>
      <c r="F50" s="52">
        <f t="shared" si="7"/>
        <v>23963029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7634673</v>
      </c>
      <c r="Y50" s="52">
        <f t="shared" si="7"/>
        <v>-7634673</v>
      </c>
      <c r="Z50" s="53">
        <f>+IF(X50&lt;&gt;0,+(Y50/X50)*100,0)</f>
        <v>-100</v>
      </c>
      <c r="AA50" s="54">
        <f>SUM(AA47:AA49)</f>
        <v>23963029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4318086</v>
      </c>
      <c r="D6" s="18"/>
      <c r="E6" s="19">
        <v>3699732</v>
      </c>
      <c r="F6" s="20">
        <v>3699732</v>
      </c>
      <c r="G6" s="20"/>
      <c r="H6" s="20">
        <v>6771</v>
      </c>
      <c r="I6" s="20"/>
      <c r="J6" s="20">
        <v>6771</v>
      </c>
      <c r="K6" s="20"/>
      <c r="L6" s="20">
        <v>3493676</v>
      </c>
      <c r="M6" s="20">
        <v>1569184</v>
      </c>
      <c r="N6" s="20">
        <v>5062860</v>
      </c>
      <c r="O6" s="20"/>
      <c r="P6" s="20"/>
      <c r="Q6" s="20"/>
      <c r="R6" s="20"/>
      <c r="S6" s="20"/>
      <c r="T6" s="20"/>
      <c r="U6" s="20"/>
      <c r="V6" s="20"/>
      <c r="W6" s="20">
        <v>5069631</v>
      </c>
      <c r="X6" s="20">
        <v>1849884</v>
      </c>
      <c r="Y6" s="20">
        <v>3219747</v>
      </c>
      <c r="Z6" s="21">
        <v>174.0512918647872</v>
      </c>
      <c r="AA6" s="22">
        <v>3699732</v>
      </c>
    </row>
    <row r="7" spans="1:27" ht="13.5" x14ac:dyDescent="0.25">
      <c r="A7" s="23" t="s">
        <v>35</v>
      </c>
      <c r="B7" s="17" t="s">
        <v>32</v>
      </c>
      <c r="C7" s="18">
        <v>7063738</v>
      </c>
      <c r="D7" s="18"/>
      <c r="E7" s="19">
        <v>-273429</v>
      </c>
      <c r="F7" s="20">
        <v>-273429</v>
      </c>
      <c r="G7" s="20"/>
      <c r="H7" s="20">
        <v>-6771</v>
      </c>
      <c r="I7" s="20"/>
      <c r="J7" s="20">
        <v>-6771</v>
      </c>
      <c r="K7" s="20"/>
      <c r="L7" s="20">
        <v>-430516</v>
      </c>
      <c r="M7" s="20">
        <v>15184</v>
      </c>
      <c r="N7" s="20">
        <v>-415332</v>
      </c>
      <c r="O7" s="20"/>
      <c r="P7" s="20"/>
      <c r="Q7" s="20"/>
      <c r="R7" s="20"/>
      <c r="S7" s="20"/>
      <c r="T7" s="20"/>
      <c r="U7" s="20"/>
      <c r="V7" s="20"/>
      <c r="W7" s="20">
        <v>-422103</v>
      </c>
      <c r="X7" s="20">
        <v>-136716</v>
      </c>
      <c r="Y7" s="20">
        <v>-285387</v>
      </c>
      <c r="Z7" s="21">
        <v>208.74440445887825</v>
      </c>
      <c r="AA7" s="22">
        <v>-273429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11381824</v>
      </c>
      <c r="D13" s="29">
        <f>SUM(D6:D12)</f>
        <v>0</v>
      </c>
      <c r="E13" s="30">
        <f t="shared" si="0"/>
        <v>3426303</v>
      </c>
      <c r="F13" s="31">
        <f t="shared" si="0"/>
        <v>3426303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3063160</v>
      </c>
      <c r="M13" s="31">
        <f t="shared" si="0"/>
        <v>1584368</v>
      </c>
      <c r="N13" s="31">
        <f t="shared" si="0"/>
        <v>4647528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4647528</v>
      </c>
      <c r="X13" s="31">
        <f t="shared" si="0"/>
        <v>1713168</v>
      </c>
      <c r="Y13" s="31">
        <f t="shared" si="0"/>
        <v>2934360</v>
      </c>
      <c r="Z13" s="32">
        <f>+IF(X13&lt;&gt;0,+(Y13/X13)*100,0)</f>
        <v>171.28267630495083</v>
      </c>
      <c r="AA13" s="33">
        <f>SUM(AA6:AA12)</f>
        <v>3426303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11381824</v>
      </c>
      <c r="D26" s="29">
        <f>+D13+D25</f>
        <v>0</v>
      </c>
      <c r="E26" s="30">
        <f t="shared" si="2"/>
        <v>3426303</v>
      </c>
      <c r="F26" s="31">
        <f t="shared" si="2"/>
        <v>3426303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3063160</v>
      </c>
      <c r="M26" s="31">
        <f t="shared" si="2"/>
        <v>1584368</v>
      </c>
      <c r="N26" s="31">
        <f t="shared" si="2"/>
        <v>4647528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4647528</v>
      </c>
      <c r="X26" s="31">
        <f t="shared" si="2"/>
        <v>1713168</v>
      </c>
      <c r="Y26" s="31">
        <f t="shared" si="2"/>
        <v>2934360</v>
      </c>
      <c r="Z26" s="32">
        <f>+IF(X26&lt;&gt;0,+(Y26/X26)*100,0)</f>
        <v>171.28267630495083</v>
      </c>
      <c r="AA26" s="33">
        <f>+AA13+AA25</f>
        <v>3426303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19501244</v>
      </c>
      <c r="D32" s="18"/>
      <c r="E32" s="19"/>
      <c r="F32" s="20"/>
      <c r="G32" s="20">
        <v>21770215</v>
      </c>
      <c r="H32" s="20"/>
      <c r="I32" s="20">
        <v>197400</v>
      </c>
      <c r="J32" s="20">
        <v>21967615</v>
      </c>
      <c r="K32" s="20">
        <v>2532389</v>
      </c>
      <c r="L32" s="20">
        <v>2654205</v>
      </c>
      <c r="M32" s="20">
        <v>2378260</v>
      </c>
      <c r="N32" s="20">
        <v>7564854</v>
      </c>
      <c r="O32" s="20"/>
      <c r="P32" s="20"/>
      <c r="Q32" s="20"/>
      <c r="R32" s="20"/>
      <c r="S32" s="20"/>
      <c r="T32" s="20"/>
      <c r="U32" s="20"/>
      <c r="V32" s="20"/>
      <c r="W32" s="20">
        <v>29532469</v>
      </c>
      <c r="X32" s="20"/>
      <c r="Y32" s="20">
        <v>29532469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19501244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21770215</v>
      </c>
      <c r="H37" s="31">
        <f t="shared" si="3"/>
        <v>0</v>
      </c>
      <c r="I37" s="31">
        <f t="shared" si="3"/>
        <v>197400</v>
      </c>
      <c r="J37" s="31">
        <f t="shared" si="3"/>
        <v>21967615</v>
      </c>
      <c r="K37" s="31">
        <f t="shared" si="3"/>
        <v>2532389</v>
      </c>
      <c r="L37" s="31">
        <f t="shared" si="3"/>
        <v>2654205</v>
      </c>
      <c r="M37" s="31">
        <f t="shared" si="3"/>
        <v>2378260</v>
      </c>
      <c r="N37" s="31">
        <f t="shared" si="3"/>
        <v>7564854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29532469</v>
      </c>
      <c r="X37" s="31">
        <f t="shared" si="3"/>
        <v>0</v>
      </c>
      <c r="Y37" s="31">
        <f t="shared" si="3"/>
        <v>29532469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19501244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21770215</v>
      </c>
      <c r="H44" s="31">
        <f t="shared" si="5"/>
        <v>0</v>
      </c>
      <c r="I44" s="31">
        <f t="shared" si="5"/>
        <v>197400</v>
      </c>
      <c r="J44" s="31">
        <f t="shared" si="5"/>
        <v>21967615</v>
      </c>
      <c r="K44" s="31">
        <f t="shared" si="5"/>
        <v>2532389</v>
      </c>
      <c r="L44" s="31">
        <f t="shared" si="5"/>
        <v>2654205</v>
      </c>
      <c r="M44" s="31">
        <f t="shared" si="5"/>
        <v>2378260</v>
      </c>
      <c r="N44" s="31">
        <f t="shared" si="5"/>
        <v>7564854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29532469</v>
      </c>
      <c r="X44" s="31">
        <f t="shared" si="5"/>
        <v>0</v>
      </c>
      <c r="Y44" s="31">
        <f t="shared" si="5"/>
        <v>29532469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-8119420</v>
      </c>
      <c r="D45" s="42">
        <f t="shared" si="6"/>
        <v>0</v>
      </c>
      <c r="E45" s="43">
        <f t="shared" si="6"/>
        <v>3426303</v>
      </c>
      <c r="F45" s="44">
        <f t="shared" si="6"/>
        <v>3426303</v>
      </c>
      <c r="G45" s="44">
        <f t="shared" si="6"/>
        <v>-21770215</v>
      </c>
      <c r="H45" s="44">
        <f t="shared" si="6"/>
        <v>0</v>
      </c>
      <c r="I45" s="44">
        <f t="shared" si="6"/>
        <v>-197400</v>
      </c>
      <c r="J45" s="44">
        <f t="shared" si="6"/>
        <v>-21967615</v>
      </c>
      <c r="K45" s="44">
        <f t="shared" si="6"/>
        <v>-2532389</v>
      </c>
      <c r="L45" s="44">
        <f t="shared" si="6"/>
        <v>408955</v>
      </c>
      <c r="M45" s="44">
        <f t="shared" si="6"/>
        <v>-793892</v>
      </c>
      <c r="N45" s="44">
        <f t="shared" si="6"/>
        <v>-2917326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-24884941</v>
      </c>
      <c r="X45" s="44">
        <f t="shared" si="6"/>
        <v>1713168</v>
      </c>
      <c r="Y45" s="44">
        <f t="shared" si="6"/>
        <v>-26598109</v>
      </c>
      <c r="Z45" s="45">
        <f>+IF(X45&lt;&gt;0,+(Y45/X45)*100,0)</f>
        <v>-1552.5686330821027</v>
      </c>
      <c r="AA45" s="46">
        <f>+AA26-AA44</f>
        <v>3426303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109884777</v>
      </c>
      <c r="D6" s="18"/>
      <c r="E6" s="19">
        <v>-17480681</v>
      </c>
      <c r="F6" s="20">
        <v>-17480681</v>
      </c>
      <c r="G6" s="20">
        <v>10339812</v>
      </c>
      <c r="H6" s="20">
        <v>26373831</v>
      </c>
      <c r="I6" s="20">
        <v>8197616</v>
      </c>
      <c r="J6" s="20">
        <v>44911259</v>
      </c>
      <c r="K6" s="20">
        <v>8872946</v>
      </c>
      <c r="L6" s="20">
        <v>10587761</v>
      </c>
      <c r="M6" s="20">
        <v>8686077</v>
      </c>
      <c r="N6" s="20">
        <v>28146784</v>
      </c>
      <c r="O6" s="20"/>
      <c r="P6" s="20"/>
      <c r="Q6" s="20"/>
      <c r="R6" s="20"/>
      <c r="S6" s="20"/>
      <c r="T6" s="20"/>
      <c r="U6" s="20"/>
      <c r="V6" s="20"/>
      <c r="W6" s="20">
        <v>73058043</v>
      </c>
      <c r="X6" s="20">
        <v>-8740368</v>
      </c>
      <c r="Y6" s="20">
        <v>81798411</v>
      </c>
      <c r="Z6" s="21">
        <v>-935.86918765891789</v>
      </c>
      <c r="AA6" s="22">
        <v>-17480681</v>
      </c>
    </row>
    <row r="7" spans="1:27" ht="13.5" x14ac:dyDescent="0.25">
      <c r="A7" s="23" t="s">
        <v>35</v>
      </c>
      <c r="B7" s="17" t="s">
        <v>32</v>
      </c>
      <c r="C7" s="18">
        <v>4305391</v>
      </c>
      <c r="D7" s="18"/>
      <c r="E7" s="19">
        <v>-5692518</v>
      </c>
      <c r="F7" s="20">
        <v>-5692518</v>
      </c>
      <c r="G7" s="20">
        <v>1930308</v>
      </c>
      <c r="H7" s="20">
        <v>-3988657</v>
      </c>
      <c r="I7" s="20">
        <v>1295872</v>
      </c>
      <c r="J7" s="20">
        <v>-762477</v>
      </c>
      <c r="K7" s="20">
        <v>347835</v>
      </c>
      <c r="L7" s="20">
        <v>-1465827</v>
      </c>
      <c r="M7" s="20">
        <v>581194</v>
      </c>
      <c r="N7" s="20">
        <v>-536798</v>
      </c>
      <c r="O7" s="20"/>
      <c r="P7" s="20"/>
      <c r="Q7" s="20"/>
      <c r="R7" s="20"/>
      <c r="S7" s="20"/>
      <c r="T7" s="20"/>
      <c r="U7" s="20"/>
      <c r="V7" s="20"/>
      <c r="W7" s="20">
        <v>-1299275</v>
      </c>
      <c r="X7" s="20">
        <v>-2846262</v>
      </c>
      <c r="Y7" s="20">
        <v>1546987</v>
      </c>
      <c r="Z7" s="21">
        <v>-54.351531939083607</v>
      </c>
      <c r="AA7" s="22">
        <v>-5692518</v>
      </c>
    </row>
    <row r="8" spans="1:27" ht="13.5" x14ac:dyDescent="0.25">
      <c r="A8" s="23" t="s">
        <v>36</v>
      </c>
      <c r="B8" s="17" t="s">
        <v>32</v>
      </c>
      <c r="C8" s="18">
        <v>-400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-135185</v>
      </c>
      <c r="D10" s="18"/>
      <c r="E10" s="19"/>
      <c r="F10" s="20"/>
      <c r="G10" s="20"/>
      <c r="H10" s="20"/>
      <c r="I10" s="20">
        <v>-13509</v>
      </c>
      <c r="J10" s="20">
        <v>-13509</v>
      </c>
      <c r="K10" s="20">
        <v>-9119</v>
      </c>
      <c r="L10" s="20"/>
      <c r="M10" s="20"/>
      <c r="N10" s="20">
        <v>-9119</v>
      </c>
      <c r="O10" s="20"/>
      <c r="P10" s="20"/>
      <c r="Q10" s="20"/>
      <c r="R10" s="20"/>
      <c r="S10" s="20"/>
      <c r="T10" s="20"/>
      <c r="U10" s="20"/>
      <c r="V10" s="20"/>
      <c r="W10" s="20">
        <v>-22628</v>
      </c>
      <c r="X10" s="20"/>
      <c r="Y10" s="20">
        <v>-22628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114054583</v>
      </c>
      <c r="D13" s="29">
        <f>SUM(D6:D12)</f>
        <v>0</v>
      </c>
      <c r="E13" s="30">
        <f t="shared" si="0"/>
        <v>-23173199</v>
      </c>
      <c r="F13" s="31">
        <f t="shared" si="0"/>
        <v>-23173199</v>
      </c>
      <c r="G13" s="31">
        <f t="shared" si="0"/>
        <v>12270120</v>
      </c>
      <c r="H13" s="31">
        <f t="shared" si="0"/>
        <v>22385174</v>
      </c>
      <c r="I13" s="31">
        <f t="shared" si="0"/>
        <v>9479979</v>
      </c>
      <c r="J13" s="31">
        <f t="shared" si="0"/>
        <v>44135273</v>
      </c>
      <c r="K13" s="31">
        <f t="shared" si="0"/>
        <v>9211662</v>
      </c>
      <c r="L13" s="31">
        <f t="shared" si="0"/>
        <v>9121934</v>
      </c>
      <c r="M13" s="31">
        <f t="shared" si="0"/>
        <v>9267271</v>
      </c>
      <c r="N13" s="31">
        <f t="shared" si="0"/>
        <v>27600867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71736140</v>
      </c>
      <c r="X13" s="31">
        <f t="shared" si="0"/>
        <v>-11586630</v>
      </c>
      <c r="Y13" s="31">
        <f t="shared" si="0"/>
        <v>83322770</v>
      </c>
      <c r="Z13" s="32">
        <f>+IF(X13&lt;&gt;0,+(Y13/X13)*100,0)</f>
        <v>-719.12859908359894</v>
      </c>
      <c r="AA13" s="33">
        <f>SUM(AA6:AA12)</f>
        <v>-23173199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1645253</v>
      </c>
      <c r="D17" s="18"/>
      <c r="E17" s="19">
        <v>-8452029</v>
      </c>
      <c r="F17" s="20">
        <v>-8452029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-4226016</v>
      </c>
      <c r="Y17" s="24">
        <v>4226016</v>
      </c>
      <c r="Z17" s="25">
        <v>-100</v>
      </c>
      <c r="AA17" s="26">
        <v>-8452029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1645253</v>
      </c>
      <c r="D25" s="29">
        <f t="shared" ref="D25:Y25" si="1">SUM(D15:D24)</f>
        <v>0</v>
      </c>
      <c r="E25" s="35">
        <f t="shared" si="1"/>
        <v>-8452029</v>
      </c>
      <c r="F25" s="36">
        <f t="shared" si="1"/>
        <v>-8452029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-4226016</v>
      </c>
      <c r="Y25" s="36">
        <f t="shared" si="1"/>
        <v>4226016</v>
      </c>
      <c r="Z25" s="37">
        <f>+IF(X25&lt;&gt;0,+(Y25/X25)*100,0)</f>
        <v>-100</v>
      </c>
      <c r="AA25" s="38">
        <f>SUM(AA15:AA24)</f>
        <v>-8452029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115699836</v>
      </c>
      <c r="D26" s="29">
        <f>+D13+D25</f>
        <v>0</v>
      </c>
      <c r="E26" s="30">
        <f t="shared" si="2"/>
        <v>-31625228</v>
      </c>
      <c r="F26" s="31">
        <f t="shared" si="2"/>
        <v>-31625228</v>
      </c>
      <c r="G26" s="31">
        <f t="shared" si="2"/>
        <v>12270120</v>
      </c>
      <c r="H26" s="31">
        <f t="shared" si="2"/>
        <v>22385174</v>
      </c>
      <c r="I26" s="31">
        <f t="shared" si="2"/>
        <v>9479979</v>
      </c>
      <c r="J26" s="31">
        <f t="shared" si="2"/>
        <v>44135273</v>
      </c>
      <c r="K26" s="31">
        <f t="shared" si="2"/>
        <v>9211662</v>
      </c>
      <c r="L26" s="31">
        <f t="shared" si="2"/>
        <v>9121934</v>
      </c>
      <c r="M26" s="31">
        <f t="shared" si="2"/>
        <v>9267271</v>
      </c>
      <c r="N26" s="31">
        <f t="shared" si="2"/>
        <v>27600867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71736140</v>
      </c>
      <c r="X26" s="31">
        <f t="shared" si="2"/>
        <v>-15812646</v>
      </c>
      <c r="Y26" s="31">
        <f t="shared" si="2"/>
        <v>87548786</v>
      </c>
      <c r="Z26" s="32">
        <f>+IF(X26&lt;&gt;0,+(Y26/X26)*100,0)</f>
        <v>-553.66309977469928</v>
      </c>
      <c r="AA26" s="33">
        <f>+AA13+AA25</f>
        <v>-31625228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118314173</v>
      </c>
      <c r="D32" s="18"/>
      <c r="E32" s="19"/>
      <c r="F32" s="20"/>
      <c r="G32" s="20">
        <v>15140102</v>
      </c>
      <c r="H32" s="20">
        <v>26159914</v>
      </c>
      <c r="I32" s="20">
        <v>12061778</v>
      </c>
      <c r="J32" s="20">
        <v>53361794</v>
      </c>
      <c r="K32" s="20">
        <v>8496466</v>
      </c>
      <c r="L32" s="20">
        <v>1303238</v>
      </c>
      <c r="M32" s="20">
        <v>767246</v>
      </c>
      <c r="N32" s="20">
        <v>10566950</v>
      </c>
      <c r="O32" s="20"/>
      <c r="P32" s="20"/>
      <c r="Q32" s="20"/>
      <c r="R32" s="20"/>
      <c r="S32" s="20"/>
      <c r="T32" s="20"/>
      <c r="U32" s="20"/>
      <c r="V32" s="20"/>
      <c r="W32" s="20">
        <v>63928744</v>
      </c>
      <c r="X32" s="20"/>
      <c r="Y32" s="20">
        <v>63928744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-13205254</v>
      </c>
      <c r="D33" s="18"/>
      <c r="E33" s="19">
        <v>-11454478</v>
      </c>
      <c r="F33" s="20">
        <v>-11454478</v>
      </c>
      <c r="G33" s="20">
        <v>-11672186</v>
      </c>
      <c r="H33" s="20">
        <v>6720</v>
      </c>
      <c r="I33" s="20">
        <v>20885</v>
      </c>
      <c r="J33" s="20">
        <v>-11644581</v>
      </c>
      <c r="K33" s="20">
        <v>17227</v>
      </c>
      <c r="L33" s="20">
        <v>8000</v>
      </c>
      <c r="M33" s="20">
        <v>214831</v>
      </c>
      <c r="N33" s="20">
        <v>240058</v>
      </c>
      <c r="O33" s="20"/>
      <c r="P33" s="20"/>
      <c r="Q33" s="20"/>
      <c r="R33" s="20"/>
      <c r="S33" s="20"/>
      <c r="T33" s="20"/>
      <c r="U33" s="20"/>
      <c r="V33" s="20"/>
      <c r="W33" s="20">
        <v>-11404523</v>
      </c>
      <c r="X33" s="20">
        <v>-11454478</v>
      </c>
      <c r="Y33" s="20">
        <v>49955</v>
      </c>
      <c r="Z33" s="21">
        <v>-0.43611764761344862</v>
      </c>
      <c r="AA33" s="22">
        <v>-11454478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105108919</v>
      </c>
      <c r="D37" s="29">
        <f t="shared" ref="D37:Y37" si="3">SUM(D29:D36)</f>
        <v>0</v>
      </c>
      <c r="E37" s="30">
        <f t="shared" si="3"/>
        <v>-11454478</v>
      </c>
      <c r="F37" s="31">
        <f t="shared" si="3"/>
        <v>-11454478</v>
      </c>
      <c r="G37" s="31">
        <f t="shared" si="3"/>
        <v>3467916</v>
      </c>
      <c r="H37" s="31">
        <f t="shared" si="3"/>
        <v>26166634</v>
      </c>
      <c r="I37" s="31">
        <f t="shared" si="3"/>
        <v>12082663</v>
      </c>
      <c r="J37" s="31">
        <f t="shared" si="3"/>
        <v>41717213</v>
      </c>
      <c r="K37" s="31">
        <f t="shared" si="3"/>
        <v>8513693</v>
      </c>
      <c r="L37" s="31">
        <f t="shared" si="3"/>
        <v>1311238</v>
      </c>
      <c r="M37" s="31">
        <f t="shared" si="3"/>
        <v>982077</v>
      </c>
      <c r="N37" s="31">
        <f t="shared" si="3"/>
        <v>10807008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52524221</v>
      </c>
      <c r="X37" s="31">
        <f t="shared" si="3"/>
        <v>-11454478</v>
      </c>
      <c r="Y37" s="31">
        <f t="shared" si="3"/>
        <v>63978699</v>
      </c>
      <c r="Z37" s="32">
        <f>+IF(X37&lt;&gt;0,+(Y37/X37)*100,0)</f>
        <v>-558.54748684313677</v>
      </c>
      <c r="AA37" s="33">
        <f>SUM(AA29:AA36)</f>
        <v>-11454478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105108919</v>
      </c>
      <c r="D44" s="29">
        <f>+D37+D43</f>
        <v>0</v>
      </c>
      <c r="E44" s="30">
        <f t="shared" si="5"/>
        <v>-11454478</v>
      </c>
      <c r="F44" s="31">
        <f t="shared" si="5"/>
        <v>-11454478</v>
      </c>
      <c r="G44" s="31">
        <f t="shared" si="5"/>
        <v>3467916</v>
      </c>
      <c r="H44" s="31">
        <f t="shared" si="5"/>
        <v>26166634</v>
      </c>
      <c r="I44" s="31">
        <f t="shared" si="5"/>
        <v>12082663</v>
      </c>
      <c r="J44" s="31">
        <f t="shared" si="5"/>
        <v>41717213</v>
      </c>
      <c r="K44" s="31">
        <f t="shared" si="5"/>
        <v>8513693</v>
      </c>
      <c r="L44" s="31">
        <f t="shared" si="5"/>
        <v>1311238</v>
      </c>
      <c r="M44" s="31">
        <f t="shared" si="5"/>
        <v>982077</v>
      </c>
      <c r="N44" s="31">
        <f t="shared" si="5"/>
        <v>10807008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52524221</v>
      </c>
      <c r="X44" s="31">
        <f t="shared" si="5"/>
        <v>-11454478</v>
      </c>
      <c r="Y44" s="31">
        <f t="shared" si="5"/>
        <v>63978699</v>
      </c>
      <c r="Z44" s="32">
        <f>+IF(X44&lt;&gt;0,+(Y44/X44)*100,0)</f>
        <v>-558.54748684313677</v>
      </c>
      <c r="AA44" s="33">
        <f>+AA37+AA43</f>
        <v>-11454478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10590917</v>
      </c>
      <c r="D45" s="42">
        <f t="shared" si="6"/>
        <v>0</v>
      </c>
      <c r="E45" s="43">
        <f t="shared" si="6"/>
        <v>-20170750</v>
      </c>
      <c r="F45" s="44">
        <f t="shared" si="6"/>
        <v>-20170750</v>
      </c>
      <c r="G45" s="44">
        <f t="shared" si="6"/>
        <v>8802204</v>
      </c>
      <c r="H45" s="44">
        <f t="shared" si="6"/>
        <v>-3781460</v>
      </c>
      <c r="I45" s="44">
        <f t="shared" si="6"/>
        <v>-2602684</v>
      </c>
      <c r="J45" s="44">
        <f t="shared" si="6"/>
        <v>2418060</v>
      </c>
      <c r="K45" s="44">
        <f t="shared" si="6"/>
        <v>697969</v>
      </c>
      <c r="L45" s="44">
        <f t="shared" si="6"/>
        <v>7810696</v>
      </c>
      <c r="M45" s="44">
        <f t="shared" si="6"/>
        <v>8285194</v>
      </c>
      <c r="N45" s="44">
        <f t="shared" si="6"/>
        <v>16793859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19211919</v>
      </c>
      <c r="X45" s="44">
        <f t="shared" si="6"/>
        <v>-4358168</v>
      </c>
      <c r="Y45" s="44">
        <f t="shared" si="6"/>
        <v>23570087</v>
      </c>
      <c r="Z45" s="45">
        <f>+IF(X45&lt;&gt;0,+(Y45/X45)*100,0)</f>
        <v>-540.82557166222136</v>
      </c>
      <c r="AA45" s="46">
        <f>+AA26-AA44</f>
        <v>-20170750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3050227</v>
      </c>
      <c r="D7" s="18"/>
      <c r="E7" s="19"/>
      <c r="F7" s="20"/>
      <c r="G7" s="20"/>
      <c r="H7" s="20">
        <v>3050227</v>
      </c>
      <c r="I7" s="20"/>
      <c r="J7" s="20">
        <v>3050227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3050227</v>
      </c>
      <c r="X7" s="20"/>
      <c r="Y7" s="20">
        <v>3050227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3050227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3050227</v>
      </c>
      <c r="I13" s="31">
        <f t="shared" si="0"/>
        <v>0</v>
      </c>
      <c r="J13" s="31">
        <f t="shared" si="0"/>
        <v>3050227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3050227</v>
      </c>
      <c r="X13" s="31">
        <f t="shared" si="0"/>
        <v>0</v>
      </c>
      <c r="Y13" s="31">
        <f t="shared" si="0"/>
        <v>3050227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835639</v>
      </c>
      <c r="F17" s="20">
        <v>835639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417822</v>
      </c>
      <c r="Y17" s="24">
        <v>-417822</v>
      </c>
      <c r="Z17" s="25">
        <v>-100</v>
      </c>
      <c r="AA17" s="26">
        <v>835639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835639</v>
      </c>
      <c r="F25" s="36">
        <f t="shared" si="1"/>
        <v>835639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417822</v>
      </c>
      <c r="Y25" s="36">
        <f t="shared" si="1"/>
        <v>-417822</v>
      </c>
      <c r="Z25" s="37">
        <f>+IF(X25&lt;&gt;0,+(Y25/X25)*100,0)</f>
        <v>-100</v>
      </c>
      <c r="AA25" s="38">
        <f>SUM(AA15:AA24)</f>
        <v>835639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3050227</v>
      </c>
      <c r="D26" s="29">
        <f>+D13+D25</f>
        <v>0</v>
      </c>
      <c r="E26" s="30">
        <f t="shared" si="2"/>
        <v>835639</v>
      </c>
      <c r="F26" s="31">
        <f t="shared" si="2"/>
        <v>835639</v>
      </c>
      <c r="G26" s="31">
        <f t="shared" si="2"/>
        <v>0</v>
      </c>
      <c r="H26" s="31">
        <f t="shared" si="2"/>
        <v>3050227</v>
      </c>
      <c r="I26" s="31">
        <f t="shared" si="2"/>
        <v>0</v>
      </c>
      <c r="J26" s="31">
        <f t="shared" si="2"/>
        <v>3050227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3050227</v>
      </c>
      <c r="X26" s="31">
        <f t="shared" si="2"/>
        <v>417822</v>
      </c>
      <c r="Y26" s="31">
        <f t="shared" si="2"/>
        <v>2632405</v>
      </c>
      <c r="Z26" s="32">
        <f>+IF(X26&lt;&gt;0,+(Y26/X26)*100,0)</f>
        <v>630.03025211693023</v>
      </c>
      <c r="AA26" s="33">
        <f>+AA13+AA25</f>
        <v>835639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3050227</v>
      </c>
      <c r="D45" s="42">
        <f t="shared" si="6"/>
        <v>0</v>
      </c>
      <c r="E45" s="43">
        <f t="shared" si="6"/>
        <v>835639</v>
      </c>
      <c r="F45" s="44">
        <f t="shared" si="6"/>
        <v>835639</v>
      </c>
      <c r="G45" s="44">
        <f t="shared" si="6"/>
        <v>0</v>
      </c>
      <c r="H45" s="44">
        <f t="shared" si="6"/>
        <v>3050227</v>
      </c>
      <c r="I45" s="44">
        <f t="shared" si="6"/>
        <v>0</v>
      </c>
      <c r="J45" s="44">
        <f t="shared" si="6"/>
        <v>3050227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3050227</v>
      </c>
      <c r="X45" s="44">
        <f t="shared" si="6"/>
        <v>417822</v>
      </c>
      <c r="Y45" s="44">
        <f t="shared" si="6"/>
        <v>2632405</v>
      </c>
      <c r="Z45" s="45">
        <f>+IF(X45&lt;&gt;0,+(Y45/X45)*100,0)</f>
        <v>630.03025211693023</v>
      </c>
      <c r="AA45" s="46">
        <f>+AA26-AA44</f>
        <v>835639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-20663311</v>
      </c>
      <c r="D47" s="18"/>
      <c r="E47" s="19">
        <v>-32606472</v>
      </c>
      <c r="F47" s="20">
        <v>-32606472</v>
      </c>
      <c r="G47" s="20"/>
      <c r="H47" s="20">
        <v>-31803060</v>
      </c>
      <c r="I47" s="20">
        <v>190486</v>
      </c>
      <c r="J47" s="20">
        <v>-31612574</v>
      </c>
      <c r="K47" s="20">
        <v>298072</v>
      </c>
      <c r="L47" s="20">
        <v>4425230</v>
      </c>
      <c r="M47" s="20"/>
      <c r="N47" s="20">
        <v>4723302</v>
      </c>
      <c r="O47" s="20"/>
      <c r="P47" s="20"/>
      <c r="Q47" s="20"/>
      <c r="R47" s="20"/>
      <c r="S47" s="20"/>
      <c r="T47" s="20"/>
      <c r="U47" s="20"/>
      <c r="V47" s="20"/>
      <c r="W47" s="20">
        <v>-26889272</v>
      </c>
      <c r="X47" s="20">
        <v>-16303236</v>
      </c>
      <c r="Y47" s="20">
        <v>-10586036</v>
      </c>
      <c r="Z47" s="47">
        <v>64.932115317474398</v>
      </c>
      <c r="AA47" s="22">
        <v>-32606472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-20663311</v>
      </c>
      <c r="D50" s="50">
        <f t="shared" ref="D50:Y50" si="7">SUM(D47:D49)</f>
        <v>0</v>
      </c>
      <c r="E50" s="51">
        <f t="shared" si="7"/>
        <v>-32606472</v>
      </c>
      <c r="F50" s="52">
        <f t="shared" si="7"/>
        <v>-32606472</v>
      </c>
      <c r="G50" s="52">
        <f t="shared" si="7"/>
        <v>0</v>
      </c>
      <c r="H50" s="52">
        <f t="shared" si="7"/>
        <v>-31803060</v>
      </c>
      <c r="I50" s="52">
        <f t="shared" si="7"/>
        <v>190486</v>
      </c>
      <c r="J50" s="52">
        <f t="shared" si="7"/>
        <v>-31612574</v>
      </c>
      <c r="K50" s="52">
        <f t="shared" si="7"/>
        <v>298072</v>
      </c>
      <c r="L50" s="52">
        <f t="shared" si="7"/>
        <v>4425230</v>
      </c>
      <c r="M50" s="52">
        <f t="shared" si="7"/>
        <v>0</v>
      </c>
      <c r="N50" s="52">
        <f t="shared" si="7"/>
        <v>4723302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-26889272</v>
      </c>
      <c r="X50" s="52">
        <f t="shared" si="7"/>
        <v>-16303236</v>
      </c>
      <c r="Y50" s="52">
        <f t="shared" si="7"/>
        <v>-10586036</v>
      </c>
      <c r="Z50" s="53">
        <f>+IF(X50&lt;&gt;0,+(Y50/X50)*100,0)</f>
        <v>64.932115317474398</v>
      </c>
      <c r="AA50" s="54">
        <f>SUM(AA47:AA49)</f>
        <v>-32606472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48519341</v>
      </c>
      <c r="D17" s="18"/>
      <c r="E17" s="19">
        <v>51297444</v>
      </c>
      <c r="F17" s="20">
        <v>51297444</v>
      </c>
      <c r="G17" s="24">
        <v>51353776</v>
      </c>
      <c r="H17" s="24">
        <v>-2809116</v>
      </c>
      <c r="I17" s="24">
        <v>18070</v>
      </c>
      <c r="J17" s="20">
        <v>48562730</v>
      </c>
      <c r="K17" s="24"/>
      <c r="L17" s="24">
        <v>304450</v>
      </c>
      <c r="M17" s="20">
        <v>876465</v>
      </c>
      <c r="N17" s="24">
        <v>1180915</v>
      </c>
      <c r="O17" s="24"/>
      <c r="P17" s="24"/>
      <c r="Q17" s="20"/>
      <c r="R17" s="24"/>
      <c r="S17" s="24"/>
      <c r="T17" s="20"/>
      <c r="U17" s="24"/>
      <c r="V17" s="24"/>
      <c r="W17" s="24">
        <v>49743645</v>
      </c>
      <c r="X17" s="20">
        <v>25648764</v>
      </c>
      <c r="Y17" s="24">
        <v>24094881</v>
      </c>
      <c r="Z17" s="25">
        <v>93.941684675331729</v>
      </c>
      <c r="AA17" s="26">
        <v>51297444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48519341</v>
      </c>
      <c r="D25" s="29">
        <f t="shared" ref="D25:Y25" si="1">SUM(D15:D24)</f>
        <v>0</v>
      </c>
      <c r="E25" s="35">
        <f t="shared" si="1"/>
        <v>51297444</v>
      </c>
      <c r="F25" s="36">
        <f t="shared" si="1"/>
        <v>51297444</v>
      </c>
      <c r="G25" s="36">
        <f t="shared" si="1"/>
        <v>51353776</v>
      </c>
      <c r="H25" s="36">
        <f t="shared" si="1"/>
        <v>-2809116</v>
      </c>
      <c r="I25" s="36">
        <f t="shared" si="1"/>
        <v>18070</v>
      </c>
      <c r="J25" s="36">
        <f t="shared" si="1"/>
        <v>48562730</v>
      </c>
      <c r="K25" s="36">
        <f t="shared" si="1"/>
        <v>0</v>
      </c>
      <c r="L25" s="36">
        <f t="shared" si="1"/>
        <v>304450</v>
      </c>
      <c r="M25" s="36">
        <f t="shared" si="1"/>
        <v>876465</v>
      </c>
      <c r="N25" s="36">
        <f t="shared" si="1"/>
        <v>1180915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49743645</v>
      </c>
      <c r="X25" s="36">
        <f t="shared" si="1"/>
        <v>25648764</v>
      </c>
      <c r="Y25" s="36">
        <f t="shared" si="1"/>
        <v>24094881</v>
      </c>
      <c r="Z25" s="37">
        <f>+IF(X25&lt;&gt;0,+(Y25/X25)*100,0)</f>
        <v>93.941684675331729</v>
      </c>
      <c r="AA25" s="38">
        <f>SUM(AA15:AA24)</f>
        <v>51297444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48519341</v>
      </c>
      <c r="D26" s="29">
        <f>+D13+D25</f>
        <v>0</v>
      </c>
      <c r="E26" s="30">
        <f t="shared" si="2"/>
        <v>51297444</v>
      </c>
      <c r="F26" s="31">
        <f t="shared" si="2"/>
        <v>51297444</v>
      </c>
      <c r="G26" s="31">
        <f t="shared" si="2"/>
        <v>51353776</v>
      </c>
      <c r="H26" s="31">
        <f t="shared" si="2"/>
        <v>-2809116</v>
      </c>
      <c r="I26" s="31">
        <f t="shared" si="2"/>
        <v>18070</v>
      </c>
      <c r="J26" s="31">
        <f t="shared" si="2"/>
        <v>48562730</v>
      </c>
      <c r="K26" s="31">
        <f t="shared" si="2"/>
        <v>0</v>
      </c>
      <c r="L26" s="31">
        <f t="shared" si="2"/>
        <v>304450</v>
      </c>
      <c r="M26" s="31">
        <f t="shared" si="2"/>
        <v>876465</v>
      </c>
      <c r="N26" s="31">
        <f t="shared" si="2"/>
        <v>1180915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49743645</v>
      </c>
      <c r="X26" s="31">
        <f t="shared" si="2"/>
        <v>25648764</v>
      </c>
      <c r="Y26" s="31">
        <f t="shared" si="2"/>
        <v>24094881</v>
      </c>
      <c r="Z26" s="32">
        <f>+IF(X26&lt;&gt;0,+(Y26/X26)*100,0)</f>
        <v>93.941684675331729</v>
      </c>
      <c r="AA26" s="33">
        <f>+AA13+AA25</f>
        <v>51297444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48519341</v>
      </c>
      <c r="D45" s="42">
        <f t="shared" si="6"/>
        <v>0</v>
      </c>
      <c r="E45" s="43">
        <f t="shared" si="6"/>
        <v>51297444</v>
      </c>
      <c r="F45" s="44">
        <f t="shared" si="6"/>
        <v>51297444</v>
      </c>
      <c r="G45" s="44">
        <f t="shared" si="6"/>
        <v>51353776</v>
      </c>
      <c r="H45" s="44">
        <f t="shared" si="6"/>
        <v>-2809116</v>
      </c>
      <c r="I45" s="44">
        <f t="shared" si="6"/>
        <v>18070</v>
      </c>
      <c r="J45" s="44">
        <f t="shared" si="6"/>
        <v>48562730</v>
      </c>
      <c r="K45" s="44">
        <f t="shared" si="6"/>
        <v>0</v>
      </c>
      <c r="L45" s="44">
        <f t="shared" si="6"/>
        <v>304450</v>
      </c>
      <c r="M45" s="44">
        <f t="shared" si="6"/>
        <v>876465</v>
      </c>
      <c r="N45" s="44">
        <f t="shared" si="6"/>
        <v>1180915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49743645</v>
      </c>
      <c r="X45" s="44">
        <f t="shared" si="6"/>
        <v>25648764</v>
      </c>
      <c r="Y45" s="44">
        <f t="shared" si="6"/>
        <v>24094881</v>
      </c>
      <c r="Z45" s="45">
        <f>+IF(X45&lt;&gt;0,+(Y45/X45)*100,0)</f>
        <v>93.941684675331729</v>
      </c>
      <c r="AA45" s="46">
        <f>+AA26-AA44</f>
        <v>51297444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754375</v>
      </c>
      <c r="D47" s="18"/>
      <c r="E47" s="19">
        <v>8350603</v>
      </c>
      <c r="F47" s="20">
        <v>8350603</v>
      </c>
      <c r="G47" s="20">
        <v>-418375</v>
      </c>
      <c r="H47" s="20">
        <v>-4146346</v>
      </c>
      <c r="I47" s="20">
        <v>-978688</v>
      </c>
      <c r="J47" s="20">
        <v>-5543409</v>
      </c>
      <c r="K47" s="20">
        <v>-166247</v>
      </c>
      <c r="L47" s="20">
        <v>306299</v>
      </c>
      <c r="M47" s="20">
        <v>-537467</v>
      </c>
      <c r="N47" s="20">
        <v>-397415</v>
      </c>
      <c r="O47" s="20"/>
      <c r="P47" s="20"/>
      <c r="Q47" s="20"/>
      <c r="R47" s="20"/>
      <c r="S47" s="20"/>
      <c r="T47" s="20"/>
      <c r="U47" s="20"/>
      <c r="V47" s="20"/>
      <c r="W47" s="20">
        <v>-5940824</v>
      </c>
      <c r="X47" s="20">
        <v>4175298</v>
      </c>
      <c r="Y47" s="20">
        <v>-10116122</v>
      </c>
      <c r="Z47" s="47">
        <v>-242.28502971524426</v>
      </c>
      <c r="AA47" s="22">
        <v>8350603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754375</v>
      </c>
      <c r="D50" s="50">
        <f t="shared" ref="D50:Y50" si="7">SUM(D47:D49)</f>
        <v>0</v>
      </c>
      <c r="E50" s="51">
        <f t="shared" si="7"/>
        <v>8350603</v>
      </c>
      <c r="F50" s="52">
        <f t="shared" si="7"/>
        <v>8350603</v>
      </c>
      <c r="G50" s="52">
        <f t="shared" si="7"/>
        <v>-418375</v>
      </c>
      <c r="H50" s="52">
        <f t="shared" si="7"/>
        <v>-4146346</v>
      </c>
      <c r="I50" s="52">
        <f t="shared" si="7"/>
        <v>-978688</v>
      </c>
      <c r="J50" s="52">
        <f t="shared" si="7"/>
        <v>-5543409</v>
      </c>
      <c r="K50" s="52">
        <f t="shared" si="7"/>
        <v>-166247</v>
      </c>
      <c r="L50" s="52">
        <f t="shared" si="7"/>
        <v>306299</v>
      </c>
      <c r="M50" s="52">
        <f t="shared" si="7"/>
        <v>-537467</v>
      </c>
      <c r="N50" s="52">
        <f t="shared" si="7"/>
        <v>-397415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-5940824</v>
      </c>
      <c r="X50" s="52">
        <f t="shared" si="7"/>
        <v>4175298</v>
      </c>
      <c r="Y50" s="52">
        <f t="shared" si="7"/>
        <v>-10116122</v>
      </c>
      <c r="Z50" s="53">
        <f>+IF(X50&lt;&gt;0,+(Y50/X50)*100,0)</f>
        <v>-242.28502971524426</v>
      </c>
      <c r="AA50" s="54">
        <f>SUM(AA47:AA49)</f>
        <v>8350603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-8733000</v>
      </c>
      <c r="F6" s="20">
        <v>-8733000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-4366500</v>
      </c>
      <c r="Y6" s="20">
        <v>4366500</v>
      </c>
      <c r="Z6" s="21">
        <v>-100</v>
      </c>
      <c r="AA6" s="22">
        <v>-8733000</v>
      </c>
    </row>
    <row r="7" spans="1:27" ht="13.5" x14ac:dyDescent="0.25">
      <c r="A7" s="23" t="s">
        <v>35</v>
      </c>
      <c r="B7" s="17" t="s">
        <v>32</v>
      </c>
      <c r="C7" s="18">
        <v>941564</v>
      </c>
      <c r="D7" s="18"/>
      <c r="E7" s="19">
        <v>-8447836</v>
      </c>
      <c r="F7" s="20">
        <v>-8447836</v>
      </c>
      <c r="G7" s="20"/>
      <c r="H7" s="20">
        <v>-77172</v>
      </c>
      <c r="I7" s="20">
        <v>-103515</v>
      </c>
      <c r="J7" s="20">
        <v>-180687</v>
      </c>
      <c r="K7" s="20">
        <v>822306</v>
      </c>
      <c r="L7" s="20">
        <v>-76480</v>
      </c>
      <c r="M7" s="20">
        <v>137514</v>
      </c>
      <c r="N7" s="20">
        <v>883340</v>
      </c>
      <c r="O7" s="20"/>
      <c r="P7" s="20"/>
      <c r="Q7" s="20"/>
      <c r="R7" s="20"/>
      <c r="S7" s="20"/>
      <c r="T7" s="20"/>
      <c r="U7" s="20"/>
      <c r="V7" s="20"/>
      <c r="W7" s="20">
        <v>702653</v>
      </c>
      <c r="X7" s="20">
        <v>-4223926</v>
      </c>
      <c r="Y7" s="20">
        <v>4926579</v>
      </c>
      <c r="Z7" s="21">
        <v>-116.63506889088492</v>
      </c>
      <c r="AA7" s="22">
        <v>-8447836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941564</v>
      </c>
      <c r="D13" s="29">
        <f>SUM(D6:D12)</f>
        <v>0</v>
      </c>
      <c r="E13" s="30">
        <f t="shared" si="0"/>
        <v>-17180836</v>
      </c>
      <c r="F13" s="31">
        <f t="shared" si="0"/>
        <v>-17180836</v>
      </c>
      <c r="G13" s="31">
        <f t="shared" si="0"/>
        <v>0</v>
      </c>
      <c r="H13" s="31">
        <f t="shared" si="0"/>
        <v>-77172</v>
      </c>
      <c r="I13" s="31">
        <f t="shared" si="0"/>
        <v>-103515</v>
      </c>
      <c r="J13" s="31">
        <f t="shared" si="0"/>
        <v>-180687</v>
      </c>
      <c r="K13" s="31">
        <f t="shared" si="0"/>
        <v>822306</v>
      </c>
      <c r="L13" s="31">
        <f t="shared" si="0"/>
        <v>-76480</v>
      </c>
      <c r="M13" s="31">
        <f t="shared" si="0"/>
        <v>137514</v>
      </c>
      <c r="N13" s="31">
        <f t="shared" si="0"/>
        <v>883340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702653</v>
      </c>
      <c r="X13" s="31">
        <f t="shared" si="0"/>
        <v>-8590426</v>
      </c>
      <c r="Y13" s="31">
        <f t="shared" si="0"/>
        <v>9293079</v>
      </c>
      <c r="Z13" s="32">
        <f>+IF(X13&lt;&gt;0,+(Y13/X13)*100,0)</f>
        <v>-108.1794895852662</v>
      </c>
      <c r="AA13" s="33">
        <f>SUM(AA6:AA12)</f>
        <v>-17180836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941564</v>
      </c>
      <c r="D26" s="29">
        <f>+D13+D25</f>
        <v>0</v>
      </c>
      <c r="E26" s="30">
        <f t="shared" si="2"/>
        <v>-17180836</v>
      </c>
      <c r="F26" s="31">
        <f t="shared" si="2"/>
        <v>-17180836</v>
      </c>
      <c r="G26" s="31">
        <f t="shared" si="2"/>
        <v>0</v>
      </c>
      <c r="H26" s="31">
        <f t="shared" si="2"/>
        <v>-77172</v>
      </c>
      <c r="I26" s="31">
        <f t="shared" si="2"/>
        <v>-103515</v>
      </c>
      <c r="J26" s="31">
        <f t="shared" si="2"/>
        <v>-180687</v>
      </c>
      <c r="K26" s="31">
        <f t="shared" si="2"/>
        <v>822306</v>
      </c>
      <c r="L26" s="31">
        <f t="shared" si="2"/>
        <v>-76480</v>
      </c>
      <c r="M26" s="31">
        <f t="shared" si="2"/>
        <v>137514</v>
      </c>
      <c r="N26" s="31">
        <f t="shared" si="2"/>
        <v>883340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702653</v>
      </c>
      <c r="X26" s="31">
        <f t="shared" si="2"/>
        <v>-8590426</v>
      </c>
      <c r="Y26" s="31">
        <f t="shared" si="2"/>
        <v>9293079</v>
      </c>
      <c r="Z26" s="32">
        <f>+IF(X26&lt;&gt;0,+(Y26/X26)*100,0)</f>
        <v>-108.1794895852662</v>
      </c>
      <c r="AA26" s="33">
        <f>+AA13+AA25</f>
        <v>-17180836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258107</v>
      </c>
      <c r="D30" s="18"/>
      <c r="E30" s="19">
        <v>245679</v>
      </c>
      <c r="F30" s="20">
        <v>245679</v>
      </c>
      <c r="G30" s="20"/>
      <c r="H30" s="20">
        <v>-21046</v>
      </c>
      <c r="I30" s="20">
        <v>-21261</v>
      </c>
      <c r="J30" s="20">
        <v>-42307</v>
      </c>
      <c r="K30" s="20">
        <v>236888</v>
      </c>
      <c r="L30" s="20">
        <v>-21436</v>
      </c>
      <c r="M30" s="20">
        <v>-21407</v>
      </c>
      <c r="N30" s="20">
        <v>194045</v>
      </c>
      <c r="O30" s="20"/>
      <c r="P30" s="20"/>
      <c r="Q30" s="20"/>
      <c r="R30" s="20"/>
      <c r="S30" s="20"/>
      <c r="T30" s="20"/>
      <c r="U30" s="20"/>
      <c r="V30" s="20"/>
      <c r="W30" s="20">
        <v>151738</v>
      </c>
      <c r="X30" s="20">
        <v>122841</v>
      </c>
      <c r="Y30" s="20">
        <v>28897</v>
      </c>
      <c r="Z30" s="21">
        <v>23.523904885176776</v>
      </c>
      <c r="AA30" s="22">
        <v>245679</v>
      </c>
    </row>
    <row r="31" spans="1:27" ht="13.5" x14ac:dyDescent="0.25">
      <c r="A31" s="23" t="s">
        <v>58</v>
      </c>
      <c r="B31" s="39" t="s">
        <v>32</v>
      </c>
      <c r="C31" s="18">
        <v>57677</v>
      </c>
      <c r="D31" s="18"/>
      <c r="E31" s="19">
        <v>57888</v>
      </c>
      <c r="F31" s="20">
        <v>57888</v>
      </c>
      <c r="G31" s="20"/>
      <c r="H31" s="20"/>
      <c r="I31" s="20">
        <v>-200</v>
      </c>
      <c r="J31" s="20">
        <v>-200</v>
      </c>
      <c r="K31" s="20">
        <v>57677</v>
      </c>
      <c r="L31" s="20"/>
      <c r="M31" s="20">
        <v>-230</v>
      </c>
      <c r="N31" s="20">
        <v>57447</v>
      </c>
      <c r="O31" s="20"/>
      <c r="P31" s="20"/>
      <c r="Q31" s="20"/>
      <c r="R31" s="20"/>
      <c r="S31" s="20"/>
      <c r="T31" s="20"/>
      <c r="U31" s="20"/>
      <c r="V31" s="20"/>
      <c r="W31" s="20">
        <v>57247</v>
      </c>
      <c r="X31" s="20">
        <v>28950</v>
      </c>
      <c r="Y31" s="20">
        <v>28297</v>
      </c>
      <c r="Z31" s="21">
        <v>97.744386873920547</v>
      </c>
      <c r="AA31" s="22">
        <v>57888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1789626</v>
      </c>
      <c r="F32" s="20">
        <v>1789626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894816</v>
      </c>
      <c r="Y32" s="20">
        <v>-894816</v>
      </c>
      <c r="Z32" s="21">
        <v>-100</v>
      </c>
      <c r="AA32" s="22">
        <v>1789626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315784</v>
      </c>
      <c r="D37" s="29">
        <f t="shared" ref="D37:Y37" si="3">SUM(D29:D36)</f>
        <v>0</v>
      </c>
      <c r="E37" s="30">
        <f t="shared" si="3"/>
        <v>2093193</v>
      </c>
      <c r="F37" s="31">
        <f t="shared" si="3"/>
        <v>2093193</v>
      </c>
      <c r="G37" s="31">
        <f t="shared" si="3"/>
        <v>0</v>
      </c>
      <c r="H37" s="31">
        <f t="shared" si="3"/>
        <v>-21046</v>
      </c>
      <c r="I37" s="31">
        <f t="shared" si="3"/>
        <v>-21461</v>
      </c>
      <c r="J37" s="31">
        <f t="shared" si="3"/>
        <v>-42507</v>
      </c>
      <c r="K37" s="31">
        <f t="shared" si="3"/>
        <v>294565</v>
      </c>
      <c r="L37" s="31">
        <f t="shared" si="3"/>
        <v>-21436</v>
      </c>
      <c r="M37" s="31">
        <f t="shared" si="3"/>
        <v>-21637</v>
      </c>
      <c r="N37" s="31">
        <f t="shared" si="3"/>
        <v>251492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208985</v>
      </c>
      <c r="X37" s="31">
        <f t="shared" si="3"/>
        <v>1046607</v>
      </c>
      <c r="Y37" s="31">
        <f t="shared" si="3"/>
        <v>-837622</v>
      </c>
      <c r="Z37" s="32">
        <f>+IF(X37&lt;&gt;0,+(Y37/X37)*100,0)</f>
        <v>-80.032141959684964</v>
      </c>
      <c r="AA37" s="33">
        <f>SUM(AA29:AA36)</f>
        <v>2093193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315784</v>
      </c>
      <c r="D44" s="29">
        <f>+D37+D43</f>
        <v>0</v>
      </c>
      <c r="E44" s="30">
        <f t="shared" si="5"/>
        <v>2093193</v>
      </c>
      <c r="F44" s="31">
        <f t="shared" si="5"/>
        <v>2093193</v>
      </c>
      <c r="G44" s="31">
        <f t="shared" si="5"/>
        <v>0</v>
      </c>
      <c r="H44" s="31">
        <f t="shared" si="5"/>
        <v>-21046</v>
      </c>
      <c r="I44" s="31">
        <f t="shared" si="5"/>
        <v>-21461</v>
      </c>
      <c r="J44" s="31">
        <f t="shared" si="5"/>
        <v>-42507</v>
      </c>
      <c r="K44" s="31">
        <f t="shared" si="5"/>
        <v>294565</v>
      </c>
      <c r="L44" s="31">
        <f t="shared" si="5"/>
        <v>-21436</v>
      </c>
      <c r="M44" s="31">
        <f t="shared" si="5"/>
        <v>-21637</v>
      </c>
      <c r="N44" s="31">
        <f t="shared" si="5"/>
        <v>251492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208985</v>
      </c>
      <c r="X44" s="31">
        <f t="shared" si="5"/>
        <v>1046607</v>
      </c>
      <c r="Y44" s="31">
        <f t="shared" si="5"/>
        <v>-837622</v>
      </c>
      <c r="Z44" s="32">
        <f>+IF(X44&lt;&gt;0,+(Y44/X44)*100,0)</f>
        <v>-80.032141959684964</v>
      </c>
      <c r="AA44" s="33">
        <f>+AA37+AA43</f>
        <v>2093193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625780</v>
      </c>
      <c r="D45" s="42">
        <f t="shared" si="6"/>
        <v>0</v>
      </c>
      <c r="E45" s="43">
        <f t="shared" si="6"/>
        <v>-19274029</v>
      </c>
      <c r="F45" s="44">
        <f t="shared" si="6"/>
        <v>-19274029</v>
      </c>
      <c r="G45" s="44">
        <f t="shared" si="6"/>
        <v>0</v>
      </c>
      <c r="H45" s="44">
        <f t="shared" si="6"/>
        <v>-56126</v>
      </c>
      <c r="I45" s="44">
        <f t="shared" si="6"/>
        <v>-82054</v>
      </c>
      <c r="J45" s="44">
        <f t="shared" si="6"/>
        <v>-138180</v>
      </c>
      <c r="K45" s="44">
        <f t="shared" si="6"/>
        <v>527741</v>
      </c>
      <c r="L45" s="44">
        <f t="shared" si="6"/>
        <v>-55044</v>
      </c>
      <c r="M45" s="44">
        <f t="shared" si="6"/>
        <v>159151</v>
      </c>
      <c r="N45" s="44">
        <f t="shared" si="6"/>
        <v>631848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493668</v>
      </c>
      <c r="X45" s="44">
        <f t="shared" si="6"/>
        <v>-9637033</v>
      </c>
      <c r="Y45" s="44">
        <f t="shared" si="6"/>
        <v>10130701</v>
      </c>
      <c r="Z45" s="45">
        <f>+IF(X45&lt;&gt;0,+(Y45/X45)*100,0)</f>
        <v>-105.12261398295513</v>
      </c>
      <c r="AA45" s="46">
        <f>+AA26-AA44</f>
        <v>-19274029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1572549</v>
      </c>
      <c r="D17" s="18"/>
      <c r="E17" s="19">
        <v>1482800</v>
      </c>
      <c r="F17" s="20">
        <v>1482800</v>
      </c>
      <c r="G17" s="24">
        <v>1572549</v>
      </c>
      <c r="H17" s="24"/>
      <c r="I17" s="24">
        <v>1572549</v>
      </c>
      <c r="J17" s="20">
        <v>3145098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3145098</v>
      </c>
      <c r="X17" s="20">
        <v>741402</v>
      </c>
      <c r="Y17" s="24">
        <v>2403696</v>
      </c>
      <c r="Z17" s="25">
        <v>324.20953814529764</v>
      </c>
      <c r="AA17" s="26">
        <v>1482800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1572549</v>
      </c>
      <c r="D25" s="29">
        <f t="shared" ref="D25:Y25" si="1">SUM(D15:D24)</f>
        <v>0</v>
      </c>
      <c r="E25" s="35">
        <f t="shared" si="1"/>
        <v>1482800</v>
      </c>
      <c r="F25" s="36">
        <f t="shared" si="1"/>
        <v>1482800</v>
      </c>
      <c r="G25" s="36">
        <f t="shared" si="1"/>
        <v>1572549</v>
      </c>
      <c r="H25" s="36">
        <f t="shared" si="1"/>
        <v>0</v>
      </c>
      <c r="I25" s="36">
        <f t="shared" si="1"/>
        <v>1572549</v>
      </c>
      <c r="J25" s="36">
        <f t="shared" si="1"/>
        <v>3145098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3145098</v>
      </c>
      <c r="X25" s="36">
        <f t="shared" si="1"/>
        <v>741402</v>
      </c>
      <c r="Y25" s="36">
        <f t="shared" si="1"/>
        <v>2403696</v>
      </c>
      <c r="Z25" s="37">
        <f>+IF(X25&lt;&gt;0,+(Y25/X25)*100,0)</f>
        <v>324.20953814529764</v>
      </c>
      <c r="AA25" s="38">
        <f>SUM(AA15:AA24)</f>
        <v>1482800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1572549</v>
      </c>
      <c r="D26" s="29">
        <f>+D13+D25</f>
        <v>0</v>
      </c>
      <c r="E26" s="30">
        <f t="shared" si="2"/>
        <v>1482800</v>
      </c>
      <c r="F26" s="31">
        <f t="shared" si="2"/>
        <v>1482800</v>
      </c>
      <c r="G26" s="31">
        <f t="shared" si="2"/>
        <v>1572549</v>
      </c>
      <c r="H26" s="31">
        <f t="shared" si="2"/>
        <v>0</v>
      </c>
      <c r="I26" s="31">
        <f t="shared" si="2"/>
        <v>1572549</v>
      </c>
      <c r="J26" s="31">
        <f t="shared" si="2"/>
        <v>3145098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3145098</v>
      </c>
      <c r="X26" s="31">
        <f t="shared" si="2"/>
        <v>741402</v>
      </c>
      <c r="Y26" s="31">
        <f t="shared" si="2"/>
        <v>2403696</v>
      </c>
      <c r="Z26" s="32">
        <f>+IF(X26&lt;&gt;0,+(Y26/X26)*100,0)</f>
        <v>324.20953814529764</v>
      </c>
      <c r="AA26" s="33">
        <f>+AA13+AA25</f>
        <v>1482800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1572549</v>
      </c>
      <c r="D45" s="42">
        <f t="shared" si="6"/>
        <v>0</v>
      </c>
      <c r="E45" s="43">
        <f t="shared" si="6"/>
        <v>1482800</v>
      </c>
      <c r="F45" s="44">
        <f t="shared" si="6"/>
        <v>1482800</v>
      </c>
      <c r="G45" s="44">
        <f t="shared" si="6"/>
        <v>1572549</v>
      </c>
      <c r="H45" s="44">
        <f t="shared" si="6"/>
        <v>0</v>
      </c>
      <c r="I45" s="44">
        <f t="shared" si="6"/>
        <v>1572549</v>
      </c>
      <c r="J45" s="44">
        <f t="shared" si="6"/>
        <v>3145098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3145098</v>
      </c>
      <c r="X45" s="44">
        <f t="shared" si="6"/>
        <v>741402</v>
      </c>
      <c r="Y45" s="44">
        <f t="shared" si="6"/>
        <v>2403696</v>
      </c>
      <c r="Z45" s="45">
        <f>+IF(X45&lt;&gt;0,+(Y45/X45)*100,0)</f>
        <v>324.20953814529764</v>
      </c>
      <c r="AA45" s="46">
        <f>+AA26-AA44</f>
        <v>1482800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-21822045</v>
      </c>
      <c r="D47" s="18"/>
      <c r="E47" s="19">
        <v>-6121183</v>
      </c>
      <c r="F47" s="20">
        <v>-6121183</v>
      </c>
      <c r="G47" s="20">
        <v>-22886285</v>
      </c>
      <c r="H47" s="20"/>
      <c r="I47" s="20">
        <v>-25104668</v>
      </c>
      <c r="J47" s="20">
        <v>-47990953</v>
      </c>
      <c r="K47" s="20">
        <v>-977555</v>
      </c>
      <c r="L47" s="20">
        <v>-62335</v>
      </c>
      <c r="M47" s="20">
        <v>-152772</v>
      </c>
      <c r="N47" s="20">
        <v>-1192662</v>
      </c>
      <c r="O47" s="20"/>
      <c r="P47" s="20"/>
      <c r="Q47" s="20"/>
      <c r="R47" s="20"/>
      <c r="S47" s="20"/>
      <c r="T47" s="20"/>
      <c r="U47" s="20"/>
      <c r="V47" s="20"/>
      <c r="W47" s="20">
        <v>-49183615</v>
      </c>
      <c r="X47" s="20">
        <v>-3060594</v>
      </c>
      <c r="Y47" s="20">
        <v>-46123021</v>
      </c>
      <c r="Z47" s="47">
        <v>1506.99573350794</v>
      </c>
      <c r="AA47" s="22">
        <v>-6121183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-21822045</v>
      </c>
      <c r="D50" s="50">
        <f t="shared" ref="D50:Y50" si="7">SUM(D47:D49)</f>
        <v>0</v>
      </c>
      <c r="E50" s="51">
        <f t="shared" si="7"/>
        <v>-6121183</v>
      </c>
      <c r="F50" s="52">
        <f t="shared" si="7"/>
        <v>-6121183</v>
      </c>
      <c r="G50" s="52">
        <f t="shared" si="7"/>
        <v>-22886285</v>
      </c>
      <c r="H50" s="52">
        <f t="shared" si="7"/>
        <v>0</v>
      </c>
      <c r="I50" s="52">
        <f t="shared" si="7"/>
        <v>-25104668</v>
      </c>
      <c r="J50" s="52">
        <f t="shared" si="7"/>
        <v>-47990953</v>
      </c>
      <c r="K50" s="52">
        <f t="shared" si="7"/>
        <v>-977555</v>
      </c>
      <c r="L50" s="52">
        <f t="shared" si="7"/>
        <v>-62335</v>
      </c>
      <c r="M50" s="52">
        <f t="shared" si="7"/>
        <v>-152772</v>
      </c>
      <c r="N50" s="52">
        <f t="shared" si="7"/>
        <v>-1192662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-49183615</v>
      </c>
      <c r="X50" s="52">
        <f t="shared" si="7"/>
        <v>-3060594</v>
      </c>
      <c r="Y50" s="52">
        <f t="shared" si="7"/>
        <v>-46123021</v>
      </c>
      <c r="Z50" s="53">
        <f>+IF(X50&lt;&gt;0,+(Y50/X50)*100,0)</f>
        <v>1506.99573350794</v>
      </c>
      <c r="AA50" s="54">
        <f>SUM(AA47:AA49)</f>
        <v>-6121183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9145287</v>
      </c>
      <c r="D17" s="18"/>
      <c r="E17" s="19">
        <v>4530000</v>
      </c>
      <c r="F17" s="20">
        <v>4530000</v>
      </c>
      <c r="G17" s="24"/>
      <c r="H17" s="24"/>
      <c r="I17" s="24"/>
      <c r="J17" s="20"/>
      <c r="K17" s="24"/>
      <c r="L17" s="24"/>
      <c r="M17" s="20">
        <v>951042</v>
      </c>
      <c r="N17" s="24">
        <v>951042</v>
      </c>
      <c r="O17" s="24"/>
      <c r="P17" s="24"/>
      <c r="Q17" s="20"/>
      <c r="R17" s="24"/>
      <c r="S17" s="24"/>
      <c r="T17" s="20"/>
      <c r="U17" s="24"/>
      <c r="V17" s="24"/>
      <c r="W17" s="24">
        <v>951042</v>
      </c>
      <c r="X17" s="20">
        <v>2265000</v>
      </c>
      <c r="Y17" s="24">
        <v>-1313958</v>
      </c>
      <c r="Z17" s="25">
        <v>-58.011390728476819</v>
      </c>
      <c r="AA17" s="26">
        <v>4530000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9145287</v>
      </c>
      <c r="D25" s="29">
        <f t="shared" ref="D25:Y25" si="1">SUM(D15:D24)</f>
        <v>0</v>
      </c>
      <c r="E25" s="35">
        <f t="shared" si="1"/>
        <v>4530000</v>
      </c>
      <c r="F25" s="36">
        <f t="shared" si="1"/>
        <v>4530000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951042</v>
      </c>
      <c r="N25" s="36">
        <f t="shared" si="1"/>
        <v>951042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951042</v>
      </c>
      <c r="X25" s="36">
        <f t="shared" si="1"/>
        <v>2265000</v>
      </c>
      <c r="Y25" s="36">
        <f t="shared" si="1"/>
        <v>-1313958</v>
      </c>
      <c r="Z25" s="37">
        <f>+IF(X25&lt;&gt;0,+(Y25/X25)*100,0)</f>
        <v>-58.011390728476819</v>
      </c>
      <c r="AA25" s="38">
        <f>SUM(AA15:AA24)</f>
        <v>4530000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9145287</v>
      </c>
      <c r="D26" s="29">
        <f>+D13+D25</f>
        <v>0</v>
      </c>
      <c r="E26" s="30">
        <f t="shared" si="2"/>
        <v>4530000</v>
      </c>
      <c r="F26" s="31">
        <f t="shared" si="2"/>
        <v>4530000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951042</v>
      </c>
      <c r="N26" s="31">
        <f t="shared" si="2"/>
        <v>951042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951042</v>
      </c>
      <c r="X26" s="31">
        <f t="shared" si="2"/>
        <v>2265000</v>
      </c>
      <c r="Y26" s="31">
        <f t="shared" si="2"/>
        <v>-1313958</v>
      </c>
      <c r="Z26" s="32">
        <f>+IF(X26&lt;&gt;0,+(Y26/X26)*100,0)</f>
        <v>-58.011390728476819</v>
      </c>
      <c r="AA26" s="33">
        <f>+AA13+AA25</f>
        <v>4530000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95241956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732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635000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95877688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5299733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5299733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101177421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-92032134</v>
      </c>
      <c r="D45" s="42">
        <f t="shared" si="6"/>
        <v>0</v>
      </c>
      <c r="E45" s="43">
        <f t="shared" si="6"/>
        <v>4530000</v>
      </c>
      <c r="F45" s="44">
        <f t="shared" si="6"/>
        <v>4530000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951042</v>
      </c>
      <c r="N45" s="44">
        <f t="shared" si="6"/>
        <v>951042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951042</v>
      </c>
      <c r="X45" s="44">
        <f t="shared" si="6"/>
        <v>2265000</v>
      </c>
      <c r="Y45" s="44">
        <f t="shared" si="6"/>
        <v>-1313958</v>
      </c>
      <c r="Z45" s="45">
        <f>+IF(X45&lt;&gt;0,+(Y45/X45)*100,0)</f>
        <v>-58.011390728476819</v>
      </c>
      <c r="AA45" s="46">
        <f>+AA26-AA44</f>
        <v>4530000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-32909856</v>
      </c>
      <c r="D6" s="18"/>
      <c r="E6" s="19">
        <v>-17087457</v>
      </c>
      <c r="F6" s="20">
        <v>-17087457</v>
      </c>
      <c r="G6" s="20">
        <v>-820388</v>
      </c>
      <c r="H6" s="20">
        <v>-4758788</v>
      </c>
      <c r="I6" s="20">
        <v>-2833880</v>
      </c>
      <c r="J6" s="20">
        <v>-8413056</v>
      </c>
      <c r="K6" s="20">
        <v>-374597</v>
      </c>
      <c r="L6" s="20">
        <v>2279846</v>
      </c>
      <c r="M6" s="20">
        <v>-319514</v>
      </c>
      <c r="N6" s="20">
        <v>1585735</v>
      </c>
      <c r="O6" s="20"/>
      <c r="P6" s="20"/>
      <c r="Q6" s="20"/>
      <c r="R6" s="20"/>
      <c r="S6" s="20"/>
      <c r="T6" s="20"/>
      <c r="U6" s="20"/>
      <c r="V6" s="20"/>
      <c r="W6" s="20">
        <v>-6827321</v>
      </c>
      <c r="X6" s="20">
        <v>-8916328</v>
      </c>
      <c r="Y6" s="20">
        <v>2089007</v>
      </c>
      <c r="Z6" s="21">
        <v>-23.429005752143709</v>
      </c>
      <c r="AA6" s="22">
        <v>-17087457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-49030</v>
      </c>
      <c r="F7" s="20">
        <v>-49030</v>
      </c>
      <c r="G7" s="20">
        <v>1005677</v>
      </c>
      <c r="H7" s="20">
        <v>874456</v>
      </c>
      <c r="I7" s="20">
        <v>1079753</v>
      </c>
      <c r="J7" s="20">
        <v>2959886</v>
      </c>
      <c r="K7" s="20">
        <v>495089</v>
      </c>
      <c r="L7" s="20">
        <v>1558103</v>
      </c>
      <c r="M7" s="20">
        <v>2645594</v>
      </c>
      <c r="N7" s="20">
        <v>4698786</v>
      </c>
      <c r="O7" s="20"/>
      <c r="P7" s="20"/>
      <c r="Q7" s="20"/>
      <c r="R7" s="20"/>
      <c r="S7" s="20"/>
      <c r="T7" s="20"/>
      <c r="U7" s="20"/>
      <c r="V7" s="20"/>
      <c r="W7" s="20">
        <v>7658672</v>
      </c>
      <c r="X7" s="20">
        <v>-66218</v>
      </c>
      <c r="Y7" s="20">
        <v>7724890</v>
      </c>
      <c r="Z7" s="21">
        <v>-11665.846144552841</v>
      </c>
      <c r="AA7" s="22">
        <v>-49030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-32909856</v>
      </c>
      <c r="D13" s="29">
        <f>SUM(D6:D12)</f>
        <v>0</v>
      </c>
      <c r="E13" s="30">
        <f t="shared" si="0"/>
        <v>-17136487</v>
      </c>
      <c r="F13" s="31">
        <f t="shared" si="0"/>
        <v>-17136487</v>
      </c>
      <c r="G13" s="31">
        <f t="shared" si="0"/>
        <v>185289</v>
      </c>
      <c r="H13" s="31">
        <f t="shared" si="0"/>
        <v>-3884332</v>
      </c>
      <c r="I13" s="31">
        <f t="shared" si="0"/>
        <v>-1754127</v>
      </c>
      <c r="J13" s="31">
        <f t="shared" si="0"/>
        <v>-5453170</v>
      </c>
      <c r="K13" s="31">
        <f t="shared" si="0"/>
        <v>120492</v>
      </c>
      <c r="L13" s="31">
        <f t="shared" si="0"/>
        <v>3837949</v>
      </c>
      <c r="M13" s="31">
        <f t="shared" si="0"/>
        <v>2326080</v>
      </c>
      <c r="N13" s="31">
        <f t="shared" si="0"/>
        <v>6284521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831351</v>
      </c>
      <c r="X13" s="31">
        <f t="shared" si="0"/>
        <v>-8982546</v>
      </c>
      <c r="Y13" s="31">
        <f t="shared" si="0"/>
        <v>9813897</v>
      </c>
      <c r="Z13" s="32">
        <f>+IF(X13&lt;&gt;0,+(Y13/X13)*100,0)</f>
        <v>-109.25518221671229</v>
      </c>
      <c r="AA13" s="33">
        <f>SUM(AA6:AA12)</f>
        <v>-17136487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2003147</v>
      </c>
      <c r="D15" s="18"/>
      <c r="E15" s="19"/>
      <c r="F15" s="20"/>
      <c r="G15" s="20">
        <v>1557795</v>
      </c>
      <c r="H15" s="20">
        <v>445352</v>
      </c>
      <c r="I15" s="20"/>
      <c r="J15" s="20">
        <v>2003147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2003147</v>
      </c>
      <c r="X15" s="20"/>
      <c r="Y15" s="20">
        <v>2003147</v>
      </c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-7733372</v>
      </c>
      <c r="D17" s="18"/>
      <c r="E17" s="19">
        <v>43360</v>
      </c>
      <c r="F17" s="20">
        <v>43360</v>
      </c>
      <c r="G17" s="24">
        <v>5108634</v>
      </c>
      <c r="H17" s="24">
        <v>-12842006</v>
      </c>
      <c r="I17" s="24"/>
      <c r="J17" s="20">
        <v>-7733372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-7733372</v>
      </c>
      <c r="X17" s="20">
        <v>261340</v>
      </c>
      <c r="Y17" s="24">
        <v>-7994712</v>
      </c>
      <c r="Z17" s="25">
        <v>-3059.122981556593</v>
      </c>
      <c r="AA17" s="26">
        <v>43360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-5730225</v>
      </c>
      <c r="D25" s="29">
        <f t="shared" ref="D25:Y25" si="1">SUM(D15:D24)</f>
        <v>0</v>
      </c>
      <c r="E25" s="35">
        <f t="shared" si="1"/>
        <v>43360</v>
      </c>
      <c r="F25" s="36">
        <f t="shared" si="1"/>
        <v>43360</v>
      </c>
      <c r="G25" s="36">
        <f t="shared" si="1"/>
        <v>6666429</v>
      </c>
      <c r="H25" s="36">
        <f t="shared" si="1"/>
        <v>-12396654</v>
      </c>
      <c r="I25" s="36">
        <f t="shared" si="1"/>
        <v>0</v>
      </c>
      <c r="J25" s="36">
        <f t="shared" si="1"/>
        <v>-5730225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-5730225</v>
      </c>
      <c r="X25" s="36">
        <f t="shared" si="1"/>
        <v>261340</v>
      </c>
      <c r="Y25" s="36">
        <f t="shared" si="1"/>
        <v>-5991565</v>
      </c>
      <c r="Z25" s="37">
        <f>+IF(X25&lt;&gt;0,+(Y25/X25)*100,0)</f>
        <v>-2292.6322032601211</v>
      </c>
      <c r="AA25" s="38">
        <f>SUM(AA15:AA24)</f>
        <v>43360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-38640081</v>
      </c>
      <c r="D26" s="29">
        <f>+D13+D25</f>
        <v>0</v>
      </c>
      <c r="E26" s="30">
        <f t="shared" si="2"/>
        <v>-17093127</v>
      </c>
      <c r="F26" s="31">
        <f t="shared" si="2"/>
        <v>-17093127</v>
      </c>
      <c r="G26" s="31">
        <f t="shared" si="2"/>
        <v>6851718</v>
      </c>
      <c r="H26" s="31">
        <f t="shared" si="2"/>
        <v>-16280986</v>
      </c>
      <c r="I26" s="31">
        <f t="shared" si="2"/>
        <v>-1754127</v>
      </c>
      <c r="J26" s="31">
        <f t="shared" si="2"/>
        <v>-11183395</v>
      </c>
      <c r="K26" s="31">
        <f t="shared" si="2"/>
        <v>120492</v>
      </c>
      <c r="L26" s="31">
        <f t="shared" si="2"/>
        <v>3837949</v>
      </c>
      <c r="M26" s="31">
        <f t="shared" si="2"/>
        <v>2326080</v>
      </c>
      <c r="N26" s="31">
        <f t="shared" si="2"/>
        <v>6284521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-4898874</v>
      </c>
      <c r="X26" s="31">
        <f t="shared" si="2"/>
        <v>-8721206</v>
      </c>
      <c r="Y26" s="31">
        <f t="shared" si="2"/>
        <v>3822332</v>
      </c>
      <c r="Z26" s="32">
        <f>+IF(X26&lt;&gt;0,+(Y26/X26)*100,0)</f>
        <v>-43.828021032870915</v>
      </c>
      <c r="AA26" s="33">
        <f>+AA13+AA25</f>
        <v>-17093127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-1648</v>
      </c>
      <c r="D32" s="18"/>
      <c r="E32" s="19">
        <v>-1242320</v>
      </c>
      <c r="F32" s="20">
        <v>-1242320</v>
      </c>
      <c r="G32" s="20">
        <v>-1648</v>
      </c>
      <c r="H32" s="20"/>
      <c r="I32" s="20"/>
      <c r="J32" s="20">
        <v>-1648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-1648</v>
      </c>
      <c r="X32" s="20">
        <v>-1242320</v>
      </c>
      <c r="Y32" s="20">
        <v>1240672</v>
      </c>
      <c r="Z32" s="21">
        <v>-99.867344967480193</v>
      </c>
      <c r="AA32" s="22">
        <v>-1242320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-1648</v>
      </c>
      <c r="D37" s="29">
        <f t="shared" ref="D37:Y37" si="3">SUM(D29:D36)</f>
        <v>0</v>
      </c>
      <c r="E37" s="30">
        <f t="shared" si="3"/>
        <v>-1242320</v>
      </c>
      <c r="F37" s="31">
        <f t="shared" si="3"/>
        <v>-1242320</v>
      </c>
      <c r="G37" s="31">
        <f t="shared" si="3"/>
        <v>-1648</v>
      </c>
      <c r="H37" s="31">
        <f t="shared" si="3"/>
        <v>0</v>
      </c>
      <c r="I37" s="31">
        <f t="shared" si="3"/>
        <v>0</v>
      </c>
      <c r="J37" s="31">
        <f t="shared" si="3"/>
        <v>-1648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-1648</v>
      </c>
      <c r="X37" s="31">
        <f t="shared" si="3"/>
        <v>-1242320</v>
      </c>
      <c r="Y37" s="31">
        <f t="shared" si="3"/>
        <v>1240672</v>
      </c>
      <c r="Z37" s="32">
        <f>+IF(X37&lt;&gt;0,+(Y37/X37)*100,0)</f>
        <v>-99.867344967480193</v>
      </c>
      <c r="AA37" s="33">
        <f>SUM(AA29:AA36)</f>
        <v>-1242320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>
        <v>1240672</v>
      </c>
      <c r="F41" s="20">
        <v>1240672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1240672</v>
      </c>
      <c r="Y41" s="20">
        <v>-1240672</v>
      </c>
      <c r="Z41" s="21">
        <v>-100</v>
      </c>
      <c r="AA41" s="22">
        <v>1240672</v>
      </c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1240672</v>
      </c>
      <c r="F43" s="36">
        <f t="shared" si="4"/>
        <v>1240672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1240672</v>
      </c>
      <c r="Y43" s="36">
        <f t="shared" si="4"/>
        <v>-1240672</v>
      </c>
      <c r="Z43" s="37">
        <f>+IF(X43&lt;&gt;0,+(Y43/X43)*100,0)</f>
        <v>-100</v>
      </c>
      <c r="AA43" s="38">
        <f>SUM(AA39:AA42)</f>
        <v>1240672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-1648</v>
      </c>
      <c r="D44" s="29">
        <f>+D37+D43</f>
        <v>0</v>
      </c>
      <c r="E44" s="30">
        <f t="shared" si="5"/>
        <v>-1648</v>
      </c>
      <c r="F44" s="31">
        <f t="shared" si="5"/>
        <v>-1648</v>
      </c>
      <c r="G44" s="31">
        <f t="shared" si="5"/>
        <v>-1648</v>
      </c>
      <c r="H44" s="31">
        <f t="shared" si="5"/>
        <v>0</v>
      </c>
      <c r="I44" s="31">
        <f t="shared" si="5"/>
        <v>0</v>
      </c>
      <c r="J44" s="31">
        <f t="shared" si="5"/>
        <v>-1648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-1648</v>
      </c>
      <c r="X44" s="31">
        <f t="shared" si="5"/>
        <v>-1648</v>
      </c>
      <c r="Y44" s="31">
        <f t="shared" si="5"/>
        <v>0</v>
      </c>
      <c r="Z44" s="32">
        <f>+IF(X44&lt;&gt;0,+(Y44/X44)*100,0)</f>
        <v>0</v>
      </c>
      <c r="AA44" s="33">
        <f>+AA37+AA43</f>
        <v>-1648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-38638433</v>
      </c>
      <c r="D45" s="42">
        <f t="shared" si="6"/>
        <v>0</v>
      </c>
      <c r="E45" s="43">
        <f t="shared" si="6"/>
        <v>-17091479</v>
      </c>
      <c r="F45" s="44">
        <f t="shared" si="6"/>
        <v>-17091479</v>
      </c>
      <c r="G45" s="44">
        <f t="shared" si="6"/>
        <v>6853366</v>
      </c>
      <c r="H45" s="44">
        <f t="shared" si="6"/>
        <v>-16280986</v>
      </c>
      <c r="I45" s="44">
        <f t="shared" si="6"/>
        <v>-1754127</v>
      </c>
      <c r="J45" s="44">
        <f t="shared" si="6"/>
        <v>-11181747</v>
      </c>
      <c r="K45" s="44">
        <f t="shared" si="6"/>
        <v>120492</v>
      </c>
      <c r="L45" s="44">
        <f t="shared" si="6"/>
        <v>3837949</v>
      </c>
      <c r="M45" s="44">
        <f t="shared" si="6"/>
        <v>2326080</v>
      </c>
      <c r="N45" s="44">
        <f t="shared" si="6"/>
        <v>6284521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-4897226</v>
      </c>
      <c r="X45" s="44">
        <f t="shared" si="6"/>
        <v>-8719558</v>
      </c>
      <c r="Y45" s="44">
        <f t="shared" si="6"/>
        <v>3822332</v>
      </c>
      <c r="Z45" s="45">
        <f>+IF(X45&lt;&gt;0,+(Y45/X45)*100,0)</f>
        <v>-43.836304546629542</v>
      </c>
      <c r="AA45" s="46">
        <f>+AA26-AA44</f>
        <v>-17091479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-17572447</v>
      </c>
      <c r="F47" s="20">
        <v>-17572447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-9200526</v>
      </c>
      <c r="Y47" s="20">
        <v>9200526</v>
      </c>
      <c r="Z47" s="47">
        <v>-100</v>
      </c>
      <c r="AA47" s="22">
        <v>-17572447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-17572447</v>
      </c>
      <c r="F50" s="52">
        <f t="shared" si="7"/>
        <v>-17572447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-9200526</v>
      </c>
      <c r="Y50" s="52">
        <f t="shared" si="7"/>
        <v>9200526</v>
      </c>
      <c r="Z50" s="53">
        <f>+IF(X50&lt;&gt;0,+(Y50/X50)*100,0)</f>
        <v>-100</v>
      </c>
      <c r="AA50" s="54">
        <f>SUM(AA47:AA49)</f>
        <v>-17572447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-4902999</v>
      </c>
      <c r="F6" s="20">
        <v>-4902999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-2451498</v>
      </c>
      <c r="Y6" s="20">
        <v>2451498</v>
      </c>
      <c r="Z6" s="21">
        <v>-100</v>
      </c>
      <c r="AA6" s="22">
        <v>-4902999</v>
      </c>
    </row>
    <row r="7" spans="1:27" ht="13.5" x14ac:dyDescent="0.25">
      <c r="A7" s="23" t="s">
        <v>35</v>
      </c>
      <c r="B7" s="17" t="s">
        <v>32</v>
      </c>
      <c r="C7" s="18">
        <v>44268564</v>
      </c>
      <c r="D7" s="18"/>
      <c r="E7" s="19">
        <v>189163760</v>
      </c>
      <c r="F7" s="20">
        <v>189163760</v>
      </c>
      <c r="G7" s="20">
        <v>-4122560</v>
      </c>
      <c r="H7" s="20">
        <v>-6025981</v>
      </c>
      <c r="I7" s="20">
        <v>3866066</v>
      </c>
      <c r="J7" s="20">
        <v>-6282475</v>
      </c>
      <c r="K7" s="20">
        <v>2440148</v>
      </c>
      <c r="L7" s="20">
        <v>6780463</v>
      </c>
      <c r="M7" s="20">
        <v>2202609</v>
      </c>
      <c r="N7" s="20">
        <v>11423220</v>
      </c>
      <c r="O7" s="20"/>
      <c r="P7" s="20"/>
      <c r="Q7" s="20"/>
      <c r="R7" s="20"/>
      <c r="S7" s="20"/>
      <c r="T7" s="20"/>
      <c r="U7" s="20"/>
      <c r="V7" s="20"/>
      <c r="W7" s="20">
        <v>5140745</v>
      </c>
      <c r="X7" s="20">
        <v>94581882</v>
      </c>
      <c r="Y7" s="20">
        <v>-89441137</v>
      </c>
      <c r="Z7" s="21">
        <v>-94.564767700435482</v>
      </c>
      <c r="AA7" s="22">
        <v>189163760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44268564</v>
      </c>
      <c r="D13" s="29">
        <f>SUM(D6:D12)</f>
        <v>0</v>
      </c>
      <c r="E13" s="30">
        <f t="shared" si="0"/>
        <v>184260774</v>
      </c>
      <c r="F13" s="31">
        <f t="shared" si="0"/>
        <v>184260774</v>
      </c>
      <c r="G13" s="31">
        <f t="shared" si="0"/>
        <v>-4122560</v>
      </c>
      <c r="H13" s="31">
        <f t="shared" si="0"/>
        <v>-6025981</v>
      </c>
      <c r="I13" s="31">
        <f t="shared" si="0"/>
        <v>3866066</v>
      </c>
      <c r="J13" s="31">
        <f t="shared" si="0"/>
        <v>-6282475</v>
      </c>
      <c r="K13" s="31">
        <f t="shared" si="0"/>
        <v>2440148</v>
      </c>
      <c r="L13" s="31">
        <f t="shared" si="0"/>
        <v>6780463</v>
      </c>
      <c r="M13" s="31">
        <f t="shared" si="0"/>
        <v>2202609</v>
      </c>
      <c r="N13" s="31">
        <f t="shared" si="0"/>
        <v>11423220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5140745</v>
      </c>
      <c r="X13" s="31">
        <f t="shared" si="0"/>
        <v>92130384</v>
      </c>
      <c r="Y13" s="31">
        <f t="shared" si="0"/>
        <v>-86989639</v>
      </c>
      <c r="Z13" s="32">
        <f>+IF(X13&lt;&gt;0,+(Y13/X13)*100,0)</f>
        <v>-94.420141568062931</v>
      </c>
      <c r="AA13" s="33">
        <f>SUM(AA6:AA12)</f>
        <v>184260774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905720</v>
      </c>
      <c r="D17" s="18"/>
      <c r="E17" s="19">
        <v>21161302</v>
      </c>
      <c r="F17" s="20">
        <v>21161302</v>
      </c>
      <c r="G17" s="24"/>
      <c r="H17" s="24"/>
      <c r="I17" s="24"/>
      <c r="J17" s="20"/>
      <c r="K17" s="24">
        <v>20900</v>
      </c>
      <c r="L17" s="24">
        <v>3035233</v>
      </c>
      <c r="M17" s="20">
        <v>2053688</v>
      </c>
      <c r="N17" s="24">
        <v>5109821</v>
      </c>
      <c r="O17" s="24"/>
      <c r="P17" s="24"/>
      <c r="Q17" s="20"/>
      <c r="R17" s="24"/>
      <c r="S17" s="24"/>
      <c r="T17" s="20"/>
      <c r="U17" s="24"/>
      <c r="V17" s="24"/>
      <c r="W17" s="24">
        <v>5109821</v>
      </c>
      <c r="X17" s="20">
        <v>10580658</v>
      </c>
      <c r="Y17" s="24">
        <v>-5470837</v>
      </c>
      <c r="Z17" s="25">
        <v>-51.706018661599309</v>
      </c>
      <c r="AA17" s="26">
        <v>21161302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905720</v>
      </c>
      <c r="D25" s="29">
        <f t="shared" ref="D25:Y25" si="1">SUM(D15:D24)</f>
        <v>0</v>
      </c>
      <c r="E25" s="35">
        <f t="shared" si="1"/>
        <v>21161302</v>
      </c>
      <c r="F25" s="36">
        <f t="shared" si="1"/>
        <v>21161302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20900</v>
      </c>
      <c r="L25" s="36">
        <f t="shared" si="1"/>
        <v>3035233</v>
      </c>
      <c r="M25" s="36">
        <f t="shared" si="1"/>
        <v>2053688</v>
      </c>
      <c r="N25" s="36">
        <f t="shared" si="1"/>
        <v>5109821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5109821</v>
      </c>
      <c r="X25" s="36">
        <f t="shared" si="1"/>
        <v>10580658</v>
      </c>
      <c r="Y25" s="36">
        <f t="shared" si="1"/>
        <v>-5470837</v>
      </c>
      <c r="Z25" s="37">
        <f>+IF(X25&lt;&gt;0,+(Y25/X25)*100,0)</f>
        <v>-51.706018661599309</v>
      </c>
      <c r="AA25" s="38">
        <f>SUM(AA15:AA24)</f>
        <v>21161302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45174284</v>
      </c>
      <c r="D26" s="29">
        <f>+D13+D25</f>
        <v>0</v>
      </c>
      <c r="E26" s="30">
        <f t="shared" si="2"/>
        <v>205422076</v>
      </c>
      <c r="F26" s="31">
        <f t="shared" si="2"/>
        <v>205422076</v>
      </c>
      <c r="G26" s="31">
        <f t="shared" si="2"/>
        <v>-4122560</v>
      </c>
      <c r="H26" s="31">
        <f t="shared" si="2"/>
        <v>-6025981</v>
      </c>
      <c r="I26" s="31">
        <f t="shared" si="2"/>
        <v>3866066</v>
      </c>
      <c r="J26" s="31">
        <f t="shared" si="2"/>
        <v>-6282475</v>
      </c>
      <c r="K26" s="31">
        <f t="shared" si="2"/>
        <v>2461048</v>
      </c>
      <c r="L26" s="31">
        <f t="shared" si="2"/>
        <v>9815696</v>
      </c>
      <c r="M26" s="31">
        <f t="shared" si="2"/>
        <v>4256297</v>
      </c>
      <c r="N26" s="31">
        <f t="shared" si="2"/>
        <v>16533041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10250566</v>
      </c>
      <c r="X26" s="31">
        <f t="shared" si="2"/>
        <v>102711042</v>
      </c>
      <c r="Y26" s="31">
        <f t="shared" si="2"/>
        <v>-92460476</v>
      </c>
      <c r="Z26" s="32">
        <f>+IF(X26&lt;&gt;0,+(Y26/X26)*100,0)</f>
        <v>-90.019996097401105</v>
      </c>
      <c r="AA26" s="33">
        <f>+AA13+AA25</f>
        <v>205422076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50803</v>
      </c>
      <c r="D31" s="18"/>
      <c r="E31" s="19">
        <v>-892430</v>
      </c>
      <c r="F31" s="20">
        <v>-892430</v>
      </c>
      <c r="G31" s="20">
        <v>2771</v>
      </c>
      <c r="H31" s="20">
        <v>2771</v>
      </c>
      <c r="I31" s="20">
        <v>2771</v>
      </c>
      <c r="J31" s="20">
        <v>8313</v>
      </c>
      <c r="K31" s="20">
        <v>7955</v>
      </c>
      <c r="L31" s="20">
        <v>14260</v>
      </c>
      <c r="M31" s="20">
        <v>8359</v>
      </c>
      <c r="N31" s="20">
        <v>30574</v>
      </c>
      <c r="O31" s="20"/>
      <c r="P31" s="20"/>
      <c r="Q31" s="20"/>
      <c r="R31" s="20"/>
      <c r="S31" s="20"/>
      <c r="T31" s="20"/>
      <c r="U31" s="20"/>
      <c r="V31" s="20"/>
      <c r="W31" s="20">
        <v>38887</v>
      </c>
      <c r="X31" s="20">
        <v>-446214</v>
      </c>
      <c r="Y31" s="20">
        <v>485101</v>
      </c>
      <c r="Z31" s="21">
        <v>-108.71487671834589</v>
      </c>
      <c r="AA31" s="22">
        <v>-892430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2210535</v>
      </c>
      <c r="F34" s="20">
        <v>2210535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1105272</v>
      </c>
      <c r="Y34" s="20">
        <v>-1105272</v>
      </c>
      <c r="Z34" s="21">
        <v>-100</v>
      </c>
      <c r="AA34" s="22">
        <v>2210535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50803</v>
      </c>
      <c r="D37" s="29">
        <f t="shared" ref="D37:Y37" si="3">SUM(D29:D36)</f>
        <v>0</v>
      </c>
      <c r="E37" s="30">
        <f t="shared" si="3"/>
        <v>1318048</v>
      </c>
      <c r="F37" s="31">
        <f t="shared" si="3"/>
        <v>1318048</v>
      </c>
      <c r="G37" s="31">
        <f t="shared" si="3"/>
        <v>2771</v>
      </c>
      <c r="H37" s="31">
        <f t="shared" si="3"/>
        <v>2771</v>
      </c>
      <c r="I37" s="31">
        <f t="shared" si="3"/>
        <v>2771</v>
      </c>
      <c r="J37" s="31">
        <f t="shared" si="3"/>
        <v>8313</v>
      </c>
      <c r="K37" s="31">
        <f t="shared" si="3"/>
        <v>7955</v>
      </c>
      <c r="L37" s="31">
        <f t="shared" si="3"/>
        <v>14260</v>
      </c>
      <c r="M37" s="31">
        <f t="shared" si="3"/>
        <v>8359</v>
      </c>
      <c r="N37" s="31">
        <f t="shared" si="3"/>
        <v>30574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38887</v>
      </c>
      <c r="X37" s="31">
        <f t="shared" si="3"/>
        <v>659058</v>
      </c>
      <c r="Y37" s="31">
        <f t="shared" si="3"/>
        <v>-620171</v>
      </c>
      <c r="Z37" s="32">
        <f>+IF(X37&lt;&gt;0,+(Y37/X37)*100,0)</f>
        <v>-94.099608835641163</v>
      </c>
      <c r="AA37" s="33">
        <f>SUM(AA29:AA36)</f>
        <v>1318048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-6</v>
      </c>
      <c r="F39" s="20">
        <v>-6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-6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-16</v>
      </c>
      <c r="F43" s="36">
        <f t="shared" si="4"/>
        <v>-16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50803</v>
      </c>
      <c r="D44" s="29">
        <f>+D37+D43</f>
        <v>0</v>
      </c>
      <c r="E44" s="30">
        <f t="shared" si="5"/>
        <v>1318032</v>
      </c>
      <c r="F44" s="31">
        <f t="shared" si="5"/>
        <v>1318032</v>
      </c>
      <c r="G44" s="31">
        <f t="shared" si="5"/>
        <v>2771</v>
      </c>
      <c r="H44" s="31">
        <f t="shared" si="5"/>
        <v>2771</v>
      </c>
      <c r="I44" s="31">
        <f t="shared" si="5"/>
        <v>2771</v>
      </c>
      <c r="J44" s="31">
        <f t="shared" si="5"/>
        <v>8313</v>
      </c>
      <c r="K44" s="31">
        <f t="shared" si="5"/>
        <v>7955</v>
      </c>
      <c r="L44" s="31">
        <f t="shared" si="5"/>
        <v>14260</v>
      </c>
      <c r="M44" s="31">
        <f t="shared" si="5"/>
        <v>8359</v>
      </c>
      <c r="N44" s="31">
        <f t="shared" si="5"/>
        <v>30574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38887</v>
      </c>
      <c r="X44" s="31">
        <f t="shared" si="5"/>
        <v>659058</v>
      </c>
      <c r="Y44" s="31">
        <f t="shared" si="5"/>
        <v>-620171</v>
      </c>
      <c r="Z44" s="32">
        <f>+IF(X44&lt;&gt;0,+(Y44/X44)*100,0)</f>
        <v>-94.099608835641163</v>
      </c>
      <c r="AA44" s="33">
        <f>+AA37+AA43</f>
        <v>1318032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45123481</v>
      </c>
      <c r="D45" s="42">
        <f t="shared" si="6"/>
        <v>0</v>
      </c>
      <c r="E45" s="43">
        <f t="shared" si="6"/>
        <v>204104044</v>
      </c>
      <c r="F45" s="44">
        <f t="shared" si="6"/>
        <v>204104044</v>
      </c>
      <c r="G45" s="44">
        <f t="shared" si="6"/>
        <v>-4125331</v>
      </c>
      <c r="H45" s="44">
        <f t="shared" si="6"/>
        <v>-6028752</v>
      </c>
      <c r="I45" s="44">
        <f t="shared" si="6"/>
        <v>3863295</v>
      </c>
      <c r="J45" s="44">
        <f t="shared" si="6"/>
        <v>-6290788</v>
      </c>
      <c r="K45" s="44">
        <f t="shared" si="6"/>
        <v>2453093</v>
      </c>
      <c r="L45" s="44">
        <f t="shared" si="6"/>
        <v>9801436</v>
      </c>
      <c r="M45" s="44">
        <f t="shared" si="6"/>
        <v>4247938</v>
      </c>
      <c r="N45" s="44">
        <f t="shared" si="6"/>
        <v>16502467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10211679</v>
      </c>
      <c r="X45" s="44">
        <f t="shared" si="6"/>
        <v>102051984</v>
      </c>
      <c r="Y45" s="44">
        <f t="shared" si="6"/>
        <v>-91840305</v>
      </c>
      <c r="Z45" s="45">
        <f>+IF(X45&lt;&gt;0,+(Y45/X45)*100,0)</f>
        <v>-89.993649706996393</v>
      </c>
      <c r="AA45" s="46">
        <f>+AA26-AA44</f>
        <v>204104044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-850000</v>
      </c>
      <c r="D7" s="18"/>
      <c r="E7" s="19">
        <v>-901000</v>
      </c>
      <c r="F7" s="20">
        <v>-901000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-450498</v>
      </c>
      <c r="Y7" s="20">
        <v>450498</v>
      </c>
      <c r="Z7" s="21">
        <v>-100</v>
      </c>
      <c r="AA7" s="22">
        <v>-901000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-850000</v>
      </c>
      <c r="D13" s="29">
        <f>SUM(D6:D12)</f>
        <v>0</v>
      </c>
      <c r="E13" s="30">
        <f t="shared" si="0"/>
        <v>-901000</v>
      </c>
      <c r="F13" s="31">
        <f t="shared" si="0"/>
        <v>-901000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-450498</v>
      </c>
      <c r="Y13" s="31">
        <f t="shared" si="0"/>
        <v>450498</v>
      </c>
      <c r="Z13" s="32">
        <f>+IF(X13&lt;&gt;0,+(Y13/X13)*100,0)</f>
        <v>-100</v>
      </c>
      <c r="AA13" s="33">
        <f>SUM(AA6:AA12)</f>
        <v>-901000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9531092</v>
      </c>
      <c r="D17" s="18"/>
      <c r="E17" s="19">
        <v>64001</v>
      </c>
      <c r="F17" s="20">
        <v>64001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31998</v>
      </c>
      <c r="Y17" s="24">
        <v>-31998</v>
      </c>
      <c r="Z17" s="25">
        <v>-100</v>
      </c>
      <c r="AA17" s="26">
        <v>64001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9531092</v>
      </c>
      <c r="D25" s="29">
        <f t="shared" ref="D25:Y25" si="1">SUM(D15:D24)</f>
        <v>0</v>
      </c>
      <c r="E25" s="35">
        <f t="shared" si="1"/>
        <v>64001</v>
      </c>
      <c r="F25" s="36">
        <f t="shared" si="1"/>
        <v>64001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31998</v>
      </c>
      <c r="Y25" s="36">
        <f t="shared" si="1"/>
        <v>-31998</v>
      </c>
      <c r="Z25" s="37">
        <f>+IF(X25&lt;&gt;0,+(Y25/X25)*100,0)</f>
        <v>-100</v>
      </c>
      <c r="AA25" s="38">
        <f>SUM(AA15:AA24)</f>
        <v>64001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8681092</v>
      </c>
      <c r="D26" s="29">
        <f>+D13+D25</f>
        <v>0</v>
      </c>
      <c r="E26" s="30">
        <f t="shared" si="2"/>
        <v>-836999</v>
      </c>
      <c r="F26" s="31">
        <f t="shared" si="2"/>
        <v>-836999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-418500</v>
      </c>
      <c r="Y26" s="31">
        <f t="shared" si="2"/>
        <v>418500</v>
      </c>
      <c r="Z26" s="32">
        <f>+IF(X26&lt;&gt;0,+(Y26/X26)*100,0)</f>
        <v>-100</v>
      </c>
      <c r="AA26" s="33">
        <f>+AA13+AA25</f>
        <v>-836999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353999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374999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374999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8306093</v>
      </c>
      <c r="D45" s="42">
        <f t="shared" si="6"/>
        <v>0</v>
      </c>
      <c r="E45" s="43">
        <f t="shared" si="6"/>
        <v>-836999</v>
      </c>
      <c r="F45" s="44">
        <f t="shared" si="6"/>
        <v>-836999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-418500</v>
      </c>
      <c r="Y45" s="44">
        <f t="shared" si="6"/>
        <v>418500</v>
      </c>
      <c r="Z45" s="45">
        <f>+IF(X45&lt;&gt;0,+(Y45/X45)*100,0)</f>
        <v>-100</v>
      </c>
      <c r="AA45" s="46">
        <f>+AA26-AA44</f>
        <v>-836999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10422326</v>
      </c>
      <c r="D7" s="18"/>
      <c r="E7" s="19">
        <v>-70273652</v>
      </c>
      <c r="F7" s="20">
        <v>-70273652</v>
      </c>
      <c r="G7" s="20">
        <v>1154404</v>
      </c>
      <c r="H7" s="20">
        <v>-852306</v>
      </c>
      <c r="I7" s="20">
        <v>146709</v>
      </c>
      <c r="J7" s="20">
        <v>448807</v>
      </c>
      <c r="K7" s="20">
        <v>-187250</v>
      </c>
      <c r="L7" s="20">
        <v>-18210</v>
      </c>
      <c r="M7" s="20">
        <v>28531</v>
      </c>
      <c r="N7" s="20">
        <v>-176929</v>
      </c>
      <c r="O7" s="20"/>
      <c r="P7" s="20"/>
      <c r="Q7" s="20"/>
      <c r="R7" s="20"/>
      <c r="S7" s="20"/>
      <c r="T7" s="20"/>
      <c r="U7" s="20"/>
      <c r="V7" s="20"/>
      <c r="W7" s="20">
        <v>271878</v>
      </c>
      <c r="X7" s="20">
        <v>-35136828</v>
      </c>
      <c r="Y7" s="20">
        <v>35408706</v>
      </c>
      <c r="Z7" s="21">
        <v>-100.7737693339877</v>
      </c>
      <c r="AA7" s="22">
        <v>-70273652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10422326</v>
      </c>
      <c r="D13" s="29">
        <f>SUM(D6:D12)</f>
        <v>0</v>
      </c>
      <c r="E13" s="30">
        <f t="shared" si="0"/>
        <v>-70273652</v>
      </c>
      <c r="F13" s="31">
        <f t="shared" si="0"/>
        <v>-70273652</v>
      </c>
      <c r="G13" s="31">
        <f t="shared" si="0"/>
        <v>1154404</v>
      </c>
      <c r="H13" s="31">
        <f t="shared" si="0"/>
        <v>-852306</v>
      </c>
      <c r="I13" s="31">
        <f t="shared" si="0"/>
        <v>146709</v>
      </c>
      <c r="J13" s="31">
        <f t="shared" si="0"/>
        <v>448807</v>
      </c>
      <c r="K13" s="31">
        <f t="shared" si="0"/>
        <v>-187250</v>
      </c>
      <c r="L13" s="31">
        <f t="shared" si="0"/>
        <v>-18210</v>
      </c>
      <c r="M13" s="31">
        <f t="shared" si="0"/>
        <v>28531</v>
      </c>
      <c r="N13" s="31">
        <f t="shared" si="0"/>
        <v>-176929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271878</v>
      </c>
      <c r="X13" s="31">
        <f t="shared" si="0"/>
        <v>-35136828</v>
      </c>
      <c r="Y13" s="31">
        <f t="shared" si="0"/>
        <v>35408706</v>
      </c>
      <c r="Z13" s="32">
        <f>+IF(X13&lt;&gt;0,+(Y13/X13)*100,0)</f>
        <v>-100.7737693339877</v>
      </c>
      <c r="AA13" s="33">
        <f>SUM(AA6:AA12)</f>
        <v>-70273652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64442716</v>
      </c>
      <c r="D17" s="18"/>
      <c r="E17" s="19">
        <v>-1191673591</v>
      </c>
      <c r="F17" s="20">
        <v>-1191673591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-595836798</v>
      </c>
      <c r="Y17" s="24">
        <v>595836798</v>
      </c>
      <c r="Z17" s="25">
        <v>-100</v>
      </c>
      <c r="AA17" s="26">
        <v>-1191673591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64442716</v>
      </c>
      <c r="D25" s="29">
        <f t="shared" ref="D25:Y25" si="1">SUM(D15:D24)</f>
        <v>0</v>
      </c>
      <c r="E25" s="35">
        <f t="shared" si="1"/>
        <v>-1191673591</v>
      </c>
      <c r="F25" s="36">
        <f t="shared" si="1"/>
        <v>-1191673591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-595836798</v>
      </c>
      <c r="Y25" s="36">
        <f t="shared" si="1"/>
        <v>595836798</v>
      </c>
      <c r="Z25" s="37">
        <f>+IF(X25&lt;&gt;0,+(Y25/X25)*100,0)</f>
        <v>-100</v>
      </c>
      <c r="AA25" s="38">
        <f>SUM(AA15:AA24)</f>
        <v>-1191673591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74865042</v>
      </c>
      <c r="D26" s="29">
        <f>+D13+D25</f>
        <v>0</v>
      </c>
      <c r="E26" s="30">
        <f t="shared" si="2"/>
        <v>-1261947243</v>
      </c>
      <c r="F26" s="31">
        <f t="shared" si="2"/>
        <v>-1261947243</v>
      </c>
      <c r="G26" s="31">
        <f t="shared" si="2"/>
        <v>1154404</v>
      </c>
      <c r="H26" s="31">
        <f t="shared" si="2"/>
        <v>-852306</v>
      </c>
      <c r="I26" s="31">
        <f t="shared" si="2"/>
        <v>146709</v>
      </c>
      <c r="J26" s="31">
        <f t="shared" si="2"/>
        <v>448807</v>
      </c>
      <c r="K26" s="31">
        <f t="shared" si="2"/>
        <v>-187250</v>
      </c>
      <c r="L26" s="31">
        <f t="shared" si="2"/>
        <v>-18210</v>
      </c>
      <c r="M26" s="31">
        <f t="shared" si="2"/>
        <v>28531</v>
      </c>
      <c r="N26" s="31">
        <f t="shared" si="2"/>
        <v>-176929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271878</v>
      </c>
      <c r="X26" s="31">
        <f t="shared" si="2"/>
        <v>-630973626</v>
      </c>
      <c r="Y26" s="31">
        <f t="shared" si="2"/>
        <v>631245504</v>
      </c>
      <c r="Z26" s="32">
        <f>+IF(X26&lt;&gt;0,+(Y26/X26)*100,0)</f>
        <v>-100.04308864725829</v>
      </c>
      <c r="AA26" s="33">
        <f>+AA13+AA25</f>
        <v>-1261947243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347032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-15600000</v>
      </c>
      <c r="F32" s="20">
        <v>-15600000</v>
      </c>
      <c r="G32" s="20">
        <v>203057</v>
      </c>
      <c r="H32" s="20"/>
      <c r="I32" s="20"/>
      <c r="J32" s="20">
        <v>203057</v>
      </c>
      <c r="K32" s="20"/>
      <c r="L32" s="20"/>
      <c r="M32" s="20">
        <v>916244</v>
      </c>
      <c r="N32" s="20">
        <v>916244</v>
      </c>
      <c r="O32" s="20"/>
      <c r="P32" s="20"/>
      <c r="Q32" s="20"/>
      <c r="R32" s="20"/>
      <c r="S32" s="20"/>
      <c r="T32" s="20"/>
      <c r="U32" s="20"/>
      <c r="V32" s="20"/>
      <c r="W32" s="20">
        <v>1119301</v>
      </c>
      <c r="X32" s="20">
        <v>-7800000</v>
      </c>
      <c r="Y32" s="20">
        <v>8919301</v>
      </c>
      <c r="Z32" s="21">
        <v>-114.35001282051283</v>
      </c>
      <c r="AA32" s="22">
        <v>-15600000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3966185</v>
      </c>
      <c r="D35" s="18"/>
      <c r="E35" s="19"/>
      <c r="F35" s="20"/>
      <c r="G35" s="20">
        <v>324296</v>
      </c>
      <c r="H35" s="20">
        <v>-73885</v>
      </c>
      <c r="I35" s="20">
        <v>19075</v>
      </c>
      <c r="J35" s="20">
        <v>269486</v>
      </c>
      <c r="K35" s="20">
        <v>-24612</v>
      </c>
      <c r="L35" s="20">
        <v>9018</v>
      </c>
      <c r="M35" s="20">
        <v>21274</v>
      </c>
      <c r="N35" s="20">
        <v>5680</v>
      </c>
      <c r="O35" s="20"/>
      <c r="P35" s="20"/>
      <c r="Q35" s="20"/>
      <c r="R35" s="20"/>
      <c r="S35" s="20"/>
      <c r="T35" s="20"/>
      <c r="U35" s="20"/>
      <c r="V35" s="20"/>
      <c r="W35" s="20">
        <v>275166</v>
      </c>
      <c r="X35" s="20"/>
      <c r="Y35" s="20">
        <v>275166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4313217</v>
      </c>
      <c r="D37" s="29">
        <f t="shared" ref="D37:Y37" si="3">SUM(D29:D36)</f>
        <v>0</v>
      </c>
      <c r="E37" s="30">
        <f t="shared" si="3"/>
        <v>-15600000</v>
      </c>
      <c r="F37" s="31">
        <f t="shared" si="3"/>
        <v>-15600000</v>
      </c>
      <c r="G37" s="31">
        <f t="shared" si="3"/>
        <v>527353</v>
      </c>
      <c r="H37" s="31">
        <f t="shared" si="3"/>
        <v>-73885</v>
      </c>
      <c r="I37" s="31">
        <f t="shared" si="3"/>
        <v>19075</v>
      </c>
      <c r="J37" s="31">
        <f t="shared" si="3"/>
        <v>472543</v>
      </c>
      <c r="K37" s="31">
        <f t="shared" si="3"/>
        <v>-24612</v>
      </c>
      <c r="L37" s="31">
        <f t="shared" si="3"/>
        <v>9018</v>
      </c>
      <c r="M37" s="31">
        <f t="shared" si="3"/>
        <v>937518</v>
      </c>
      <c r="N37" s="31">
        <f t="shared" si="3"/>
        <v>921924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1394467</v>
      </c>
      <c r="X37" s="31">
        <f t="shared" si="3"/>
        <v>-7800000</v>
      </c>
      <c r="Y37" s="31">
        <f t="shared" si="3"/>
        <v>9194467</v>
      </c>
      <c r="Z37" s="32">
        <f>+IF(X37&lt;&gt;0,+(Y37/X37)*100,0)</f>
        <v>-117.87778205128205</v>
      </c>
      <c r="AA37" s="33">
        <f>SUM(AA29:AA36)</f>
        <v>-15600000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4313217</v>
      </c>
      <c r="D44" s="29">
        <f>+D37+D43</f>
        <v>0</v>
      </c>
      <c r="E44" s="30">
        <f t="shared" si="5"/>
        <v>-15600000</v>
      </c>
      <c r="F44" s="31">
        <f t="shared" si="5"/>
        <v>-15600000</v>
      </c>
      <c r="G44" s="31">
        <f t="shared" si="5"/>
        <v>527353</v>
      </c>
      <c r="H44" s="31">
        <f t="shared" si="5"/>
        <v>-73885</v>
      </c>
      <c r="I44" s="31">
        <f t="shared" si="5"/>
        <v>19075</v>
      </c>
      <c r="J44" s="31">
        <f t="shared" si="5"/>
        <v>472543</v>
      </c>
      <c r="K44" s="31">
        <f t="shared" si="5"/>
        <v>-24612</v>
      </c>
      <c r="L44" s="31">
        <f t="shared" si="5"/>
        <v>9018</v>
      </c>
      <c r="M44" s="31">
        <f t="shared" si="5"/>
        <v>937518</v>
      </c>
      <c r="N44" s="31">
        <f t="shared" si="5"/>
        <v>921924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1394467</v>
      </c>
      <c r="X44" s="31">
        <f t="shared" si="5"/>
        <v>-7800000</v>
      </c>
      <c r="Y44" s="31">
        <f t="shared" si="5"/>
        <v>9194467</v>
      </c>
      <c r="Z44" s="32">
        <f>+IF(X44&lt;&gt;0,+(Y44/X44)*100,0)</f>
        <v>-117.87778205128205</v>
      </c>
      <c r="AA44" s="33">
        <f>+AA37+AA43</f>
        <v>-15600000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70551825</v>
      </c>
      <c r="D45" s="42">
        <f t="shared" si="6"/>
        <v>0</v>
      </c>
      <c r="E45" s="43">
        <f t="shared" si="6"/>
        <v>-1246347243</v>
      </c>
      <c r="F45" s="44">
        <f t="shared" si="6"/>
        <v>-1246347243</v>
      </c>
      <c r="G45" s="44">
        <f t="shared" si="6"/>
        <v>627051</v>
      </c>
      <c r="H45" s="44">
        <f t="shared" si="6"/>
        <v>-778421</v>
      </c>
      <c r="I45" s="44">
        <f t="shared" si="6"/>
        <v>127634</v>
      </c>
      <c r="J45" s="44">
        <f t="shared" si="6"/>
        <v>-23736</v>
      </c>
      <c r="K45" s="44">
        <f t="shared" si="6"/>
        <v>-162638</v>
      </c>
      <c r="L45" s="44">
        <f t="shared" si="6"/>
        <v>-27228</v>
      </c>
      <c r="M45" s="44">
        <f t="shared" si="6"/>
        <v>-908987</v>
      </c>
      <c r="N45" s="44">
        <f t="shared" si="6"/>
        <v>-1098853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-1122589</v>
      </c>
      <c r="X45" s="44">
        <f t="shared" si="6"/>
        <v>-623173626</v>
      </c>
      <c r="Y45" s="44">
        <f t="shared" si="6"/>
        <v>622051037</v>
      </c>
      <c r="Z45" s="45">
        <f>+IF(X45&lt;&gt;0,+(Y45/X45)*100,0)</f>
        <v>-99.819859353290411</v>
      </c>
      <c r="AA45" s="46">
        <f>+AA26-AA44</f>
        <v>-1246347243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-25730597</v>
      </c>
      <c r="D47" s="18"/>
      <c r="E47" s="19">
        <v>-12089488</v>
      </c>
      <c r="F47" s="20">
        <v>-12089488</v>
      </c>
      <c r="G47" s="20">
        <v>3902741</v>
      </c>
      <c r="H47" s="20">
        <v>-1772664</v>
      </c>
      <c r="I47" s="20">
        <v>518366</v>
      </c>
      <c r="J47" s="20">
        <v>2648443</v>
      </c>
      <c r="K47" s="20">
        <v>112566</v>
      </c>
      <c r="L47" s="20">
        <v>2570870</v>
      </c>
      <c r="M47" s="20">
        <v>-2461551</v>
      </c>
      <c r="N47" s="20">
        <v>221885</v>
      </c>
      <c r="O47" s="20"/>
      <c r="P47" s="20"/>
      <c r="Q47" s="20"/>
      <c r="R47" s="20"/>
      <c r="S47" s="20"/>
      <c r="T47" s="20"/>
      <c r="U47" s="20"/>
      <c r="V47" s="20"/>
      <c r="W47" s="20">
        <v>2870328</v>
      </c>
      <c r="X47" s="20">
        <v>-6044742</v>
      </c>
      <c r="Y47" s="20">
        <v>8915070</v>
      </c>
      <c r="Z47" s="47">
        <v>-147.48470654330657</v>
      </c>
      <c r="AA47" s="22">
        <v>-12089488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-25730597</v>
      </c>
      <c r="D50" s="50">
        <f t="shared" ref="D50:Y50" si="7">SUM(D47:D49)</f>
        <v>0</v>
      </c>
      <c r="E50" s="51">
        <f t="shared" si="7"/>
        <v>-12089488</v>
      </c>
      <c r="F50" s="52">
        <f t="shared" si="7"/>
        <v>-12089488</v>
      </c>
      <c r="G50" s="52">
        <f t="shared" si="7"/>
        <v>3902741</v>
      </c>
      <c r="H50" s="52">
        <f t="shared" si="7"/>
        <v>-1772664</v>
      </c>
      <c r="I50" s="52">
        <f t="shared" si="7"/>
        <v>518366</v>
      </c>
      <c r="J50" s="52">
        <f t="shared" si="7"/>
        <v>2648443</v>
      </c>
      <c r="K50" s="52">
        <f t="shared" si="7"/>
        <v>112566</v>
      </c>
      <c r="L50" s="52">
        <f t="shared" si="7"/>
        <v>2570870</v>
      </c>
      <c r="M50" s="52">
        <f t="shared" si="7"/>
        <v>-2461551</v>
      </c>
      <c r="N50" s="52">
        <f t="shared" si="7"/>
        <v>221885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2870328</v>
      </c>
      <c r="X50" s="52">
        <f t="shared" si="7"/>
        <v>-6044742</v>
      </c>
      <c r="Y50" s="52">
        <f t="shared" si="7"/>
        <v>8915070</v>
      </c>
      <c r="Z50" s="53">
        <f>+IF(X50&lt;&gt;0,+(Y50/X50)*100,0)</f>
        <v>-147.48470654330657</v>
      </c>
      <c r="AA50" s="54">
        <f>SUM(AA47:AA49)</f>
        <v>-12089488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1309543</v>
      </c>
      <c r="D7" s="18"/>
      <c r="E7" s="19"/>
      <c r="F7" s="20"/>
      <c r="G7" s="20"/>
      <c r="H7" s="20">
        <v>-667196</v>
      </c>
      <c r="I7" s="20">
        <v>-163903</v>
      </c>
      <c r="J7" s="20">
        <v>-831099</v>
      </c>
      <c r="K7" s="20">
        <v>171506</v>
      </c>
      <c r="L7" s="20">
        <v>604555</v>
      </c>
      <c r="M7" s="20">
        <v>4442</v>
      </c>
      <c r="N7" s="20">
        <v>780503</v>
      </c>
      <c r="O7" s="20"/>
      <c r="P7" s="20"/>
      <c r="Q7" s="20"/>
      <c r="R7" s="20"/>
      <c r="S7" s="20"/>
      <c r="T7" s="20"/>
      <c r="U7" s="20"/>
      <c r="V7" s="20"/>
      <c r="W7" s="20">
        <v>-50596</v>
      </c>
      <c r="X7" s="20"/>
      <c r="Y7" s="20">
        <v>-50596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1309543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-667196</v>
      </c>
      <c r="I13" s="31">
        <f t="shared" si="0"/>
        <v>-163903</v>
      </c>
      <c r="J13" s="31">
        <f t="shared" si="0"/>
        <v>-831099</v>
      </c>
      <c r="K13" s="31">
        <f t="shared" si="0"/>
        <v>171506</v>
      </c>
      <c r="L13" s="31">
        <f t="shared" si="0"/>
        <v>604555</v>
      </c>
      <c r="M13" s="31">
        <f t="shared" si="0"/>
        <v>4442</v>
      </c>
      <c r="N13" s="31">
        <f t="shared" si="0"/>
        <v>780503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-50596</v>
      </c>
      <c r="X13" s="31">
        <f t="shared" si="0"/>
        <v>0</v>
      </c>
      <c r="Y13" s="31">
        <f t="shared" si="0"/>
        <v>-50596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1309543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-667196</v>
      </c>
      <c r="I26" s="31">
        <f t="shared" si="2"/>
        <v>-163903</v>
      </c>
      <c r="J26" s="31">
        <f t="shared" si="2"/>
        <v>-831099</v>
      </c>
      <c r="K26" s="31">
        <f t="shared" si="2"/>
        <v>171506</v>
      </c>
      <c r="L26" s="31">
        <f t="shared" si="2"/>
        <v>604555</v>
      </c>
      <c r="M26" s="31">
        <f t="shared" si="2"/>
        <v>4442</v>
      </c>
      <c r="N26" s="31">
        <f t="shared" si="2"/>
        <v>780503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-50596</v>
      </c>
      <c r="X26" s="31">
        <f t="shared" si="2"/>
        <v>0</v>
      </c>
      <c r="Y26" s="31">
        <f t="shared" si="2"/>
        <v>-50596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1309543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-667196</v>
      </c>
      <c r="I45" s="44">
        <f t="shared" si="6"/>
        <v>-163903</v>
      </c>
      <c r="J45" s="44">
        <f t="shared" si="6"/>
        <v>-831099</v>
      </c>
      <c r="K45" s="44">
        <f t="shared" si="6"/>
        <v>171506</v>
      </c>
      <c r="L45" s="44">
        <f t="shared" si="6"/>
        <v>604555</v>
      </c>
      <c r="M45" s="44">
        <f t="shared" si="6"/>
        <v>4442</v>
      </c>
      <c r="N45" s="44">
        <f t="shared" si="6"/>
        <v>780503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-50596</v>
      </c>
      <c r="X45" s="44">
        <f t="shared" si="6"/>
        <v>0</v>
      </c>
      <c r="Y45" s="44">
        <f t="shared" si="6"/>
        <v>-50596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</v>
      </c>
      <c r="F6" s="20">
        <v>-16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-16</v>
      </c>
    </row>
    <row r="7" spans="1:27" ht="13.5" x14ac:dyDescent="0.25">
      <c r="A7" s="23" t="s">
        <v>35</v>
      </c>
      <c r="B7" s="17" t="s">
        <v>32</v>
      </c>
      <c r="C7" s="18">
        <v>15267329</v>
      </c>
      <c r="D7" s="18"/>
      <c r="E7" s="19">
        <v>22059334</v>
      </c>
      <c r="F7" s="20">
        <v>22059334</v>
      </c>
      <c r="G7" s="20">
        <v>517938</v>
      </c>
      <c r="H7" s="20">
        <v>458052</v>
      </c>
      <c r="I7" s="20">
        <v>-351637</v>
      </c>
      <c r="J7" s="20">
        <v>624353</v>
      </c>
      <c r="K7" s="20">
        <v>484904</v>
      </c>
      <c r="L7" s="20">
        <v>15668285</v>
      </c>
      <c r="M7" s="20">
        <v>31151</v>
      </c>
      <c r="N7" s="20">
        <v>16184340</v>
      </c>
      <c r="O7" s="20"/>
      <c r="P7" s="20"/>
      <c r="Q7" s="20"/>
      <c r="R7" s="20"/>
      <c r="S7" s="20"/>
      <c r="T7" s="20"/>
      <c r="U7" s="20"/>
      <c r="V7" s="20"/>
      <c r="W7" s="20">
        <v>16808693</v>
      </c>
      <c r="X7" s="20">
        <v>11029674</v>
      </c>
      <c r="Y7" s="20">
        <v>5779019</v>
      </c>
      <c r="Z7" s="21">
        <v>52.395193185220158</v>
      </c>
      <c r="AA7" s="22">
        <v>22059334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</v>
      </c>
      <c r="F11" s="20">
        <v>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15267329</v>
      </c>
      <c r="D13" s="29">
        <f>SUM(D6:D12)</f>
        <v>0</v>
      </c>
      <c r="E13" s="30">
        <f t="shared" si="0"/>
        <v>22059328</v>
      </c>
      <c r="F13" s="31">
        <f t="shared" si="0"/>
        <v>22059328</v>
      </c>
      <c r="G13" s="31">
        <f t="shared" si="0"/>
        <v>517938</v>
      </c>
      <c r="H13" s="31">
        <f t="shared" si="0"/>
        <v>458052</v>
      </c>
      <c r="I13" s="31">
        <f t="shared" si="0"/>
        <v>-351637</v>
      </c>
      <c r="J13" s="31">
        <f t="shared" si="0"/>
        <v>624353</v>
      </c>
      <c r="K13" s="31">
        <f t="shared" si="0"/>
        <v>484904</v>
      </c>
      <c r="L13" s="31">
        <f t="shared" si="0"/>
        <v>15668285</v>
      </c>
      <c r="M13" s="31">
        <f t="shared" si="0"/>
        <v>31151</v>
      </c>
      <c r="N13" s="31">
        <f t="shared" si="0"/>
        <v>16184340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16808693</v>
      </c>
      <c r="X13" s="31">
        <f t="shared" si="0"/>
        <v>11029674</v>
      </c>
      <c r="Y13" s="31">
        <f t="shared" si="0"/>
        <v>5779019</v>
      </c>
      <c r="Z13" s="32">
        <f>+IF(X13&lt;&gt;0,+(Y13/X13)*100,0)</f>
        <v>52.395193185220158</v>
      </c>
      <c r="AA13" s="33">
        <f>SUM(AA6:AA12)</f>
        <v>22059328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15267329</v>
      </c>
      <c r="D26" s="29">
        <f>+D13+D25</f>
        <v>0</v>
      </c>
      <c r="E26" s="30">
        <f t="shared" si="2"/>
        <v>22059329</v>
      </c>
      <c r="F26" s="31">
        <f t="shared" si="2"/>
        <v>22059329</v>
      </c>
      <c r="G26" s="31">
        <f t="shared" si="2"/>
        <v>517938</v>
      </c>
      <c r="H26" s="31">
        <f t="shared" si="2"/>
        <v>458052</v>
      </c>
      <c r="I26" s="31">
        <f t="shared" si="2"/>
        <v>-351637</v>
      </c>
      <c r="J26" s="31">
        <f t="shared" si="2"/>
        <v>624353</v>
      </c>
      <c r="K26" s="31">
        <f t="shared" si="2"/>
        <v>484904</v>
      </c>
      <c r="L26" s="31">
        <f t="shared" si="2"/>
        <v>15668285</v>
      </c>
      <c r="M26" s="31">
        <f t="shared" si="2"/>
        <v>31151</v>
      </c>
      <c r="N26" s="31">
        <f t="shared" si="2"/>
        <v>16184340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16808693</v>
      </c>
      <c r="X26" s="31">
        <f t="shared" si="2"/>
        <v>11029674</v>
      </c>
      <c r="Y26" s="31">
        <f t="shared" si="2"/>
        <v>5779019</v>
      </c>
      <c r="Z26" s="32">
        <f>+IF(X26&lt;&gt;0,+(Y26/X26)*100,0)</f>
        <v>52.395193185220158</v>
      </c>
      <c r="AA26" s="33">
        <f>+AA13+AA25</f>
        <v>22059329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8</v>
      </c>
      <c r="F32" s="20">
        <v>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</v>
      </c>
      <c r="F35" s="20">
        <v>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</v>
      </c>
      <c r="F37" s="31">
        <f t="shared" si="3"/>
        <v>23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</v>
      </c>
      <c r="F44" s="31">
        <f t="shared" si="5"/>
        <v>33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15267329</v>
      </c>
      <c r="D45" s="42">
        <f t="shared" si="6"/>
        <v>0</v>
      </c>
      <c r="E45" s="43">
        <f t="shared" si="6"/>
        <v>22059296</v>
      </c>
      <c r="F45" s="44">
        <f t="shared" si="6"/>
        <v>22059296</v>
      </c>
      <c r="G45" s="44">
        <f t="shared" si="6"/>
        <v>517938</v>
      </c>
      <c r="H45" s="44">
        <f t="shared" si="6"/>
        <v>458052</v>
      </c>
      <c r="I45" s="44">
        <f t="shared" si="6"/>
        <v>-351637</v>
      </c>
      <c r="J45" s="44">
        <f t="shared" si="6"/>
        <v>624353</v>
      </c>
      <c r="K45" s="44">
        <f t="shared" si="6"/>
        <v>484904</v>
      </c>
      <c r="L45" s="44">
        <f t="shared" si="6"/>
        <v>15668285</v>
      </c>
      <c r="M45" s="44">
        <f t="shared" si="6"/>
        <v>31151</v>
      </c>
      <c r="N45" s="44">
        <f t="shared" si="6"/>
        <v>16184340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16808693</v>
      </c>
      <c r="X45" s="44">
        <f t="shared" si="6"/>
        <v>11029674</v>
      </c>
      <c r="Y45" s="44">
        <f t="shared" si="6"/>
        <v>5779019</v>
      </c>
      <c r="Z45" s="45">
        <f>+IF(X45&lt;&gt;0,+(Y45/X45)*100,0)</f>
        <v>52.395193185220158</v>
      </c>
      <c r="AA45" s="46">
        <f>+AA26-AA44</f>
        <v>22059296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-6924</v>
      </c>
      <c r="D47" s="18"/>
      <c r="E47" s="19">
        <v>-3</v>
      </c>
      <c r="F47" s="20">
        <v>-3</v>
      </c>
      <c r="G47" s="20"/>
      <c r="H47" s="20"/>
      <c r="I47" s="20"/>
      <c r="J47" s="20"/>
      <c r="K47" s="20"/>
      <c r="L47" s="20">
        <v>27204</v>
      </c>
      <c r="M47" s="20"/>
      <c r="N47" s="20">
        <v>27204</v>
      </c>
      <c r="O47" s="20"/>
      <c r="P47" s="20"/>
      <c r="Q47" s="20"/>
      <c r="R47" s="20"/>
      <c r="S47" s="20"/>
      <c r="T47" s="20"/>
      <c r="U47" s="20"/>
      <c r="V47" s="20"/>
      <c r="W47" s="20">
        <v>27204</v>
      </c>
      <c r="X47" s="20"/>
      <c r="Y47" s="20">
        <v>27204</v>
      </c>
      <c r="Z47" s="47"/>
      <c r="AA47" s="22">
        <v>-3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-6924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27204</v>
      </c>
      <c r="M50" s="52">
        <f t="shared" si="7"/>
        <v>0</v>
      </c>
      <c r="N50" s="52">
        <f t="shared" si="7"/>
        <v>27204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27204</v>
      </c>
      <c r="X50" s="52">
        <f t="shared" si="7"/>
        <v>0</v>
      </c>
      <c r="Y50" s="52">
        <f t="shared" si="7"/>
        <v>27204</v>
      </c>
      <c r="Z50" s="53">
        <f>+IF(X50&lt;&gt;0,+(Y50/X50)*100,0)</f>
        <v>0</v>
      </c>
      <c r="AA50" s="54">
        <f>SUM(AA47:AA49)</f>
        <v>-3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-6737000</v>
      </c>
      <c r="F6" s="20">
        <v>-6737000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-3368502</v>
      </c>
      <c r="Y6" s="20">
        <v>3368502</v>
      </c>
      <c r="Z6" s="21">
        <v>-100</v>
      </c>
      <c r="AA6" s="22">
        <v>-6737000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-6737000</v>
      </c>
      <c r="F13" s="31">
        <f t="shared" si="0"/>
        <v>-6737000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-3368502</v>
      </c>
      <c r="Y13" s="31">
        <f t="shared" si="0"/>
        <v>3368502</v>
      </c>
      <c r="Z13" s="32">
        <f>+IF(X13&lt;&gt;0,+(Y13/X13)*100,0)</f>
        <v>-100</v>
      </c>
      <c r="AA13" s="33">
        <f>SUM(AA6:AA12)</f>
        <v>-6737000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74203624</v>
      </c>
      <c r="D17" s="18"/>
      <c r="E17" s="19">
        <v>83080099</v>
      </c>
      <c r="F17" s="20">
        <v>83080099</v>
      </c>
      <c r="G17" s="24"/>
      <c r="H17" s="24">
        <v>354000</v>
      </c>
      <c r="I17" s="24"/>
      <c r="J17" s="20">
        <v>354000</v>
      </c>
      <c r="K17" s="24">
        <v>386700</v>
      </c>
      <c r="L17" s="24">
        <v>1304468</v>
      </c>
      <c r="M17" s="20"/>
      <c r="N17" s="24">
        <v>1691168</v>
      </c>
      <c r="O17" s="24"/>
      <c r="P17" s="24"/>
      <c r="Q17" s="20"/>
      <c r="R17" s="24"/>
      <c r="S17" s="24"/>
      <c r="T17" s="20"/>
      <c r="U17" s="24"/>
      <c r="V17" s="24"/>
      <c r="W17" s="24">
        <v>2045168</v>
      </c>
      <c r="X17" s="20">
        <v>41540052</v>
      </c>
      <c r="Y17" s="24">
        <v>-39494884</v>
      </c>
      <c r="Z17" s="25">
        <v>-95.076635917547719</v>
      </c>
      <c r="AA17" s="26">
        <v>83080099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74203624</v>
      </c>
      <c r="D25" s="29">
        <f t="shared" ref="D25:Y25" si="1">SUM(D15:D24)</f>
        <v>0</v>
      </c>
      <c r="E25" s="35">
        <f t="shared" si="1"/>
        <v>83080099</v>
      </c>
      <c r="F25" s="36">
        <f t="shared" si="1"/>
        <v>83080099</v>
      </c>
      <c r="G25" s="36">
        <f t="shared" si="1"/>
        <v>0</v>
      </c>
      <c r="H25" s="36">
        <f t="shared" si="1"/>
        <v>354000</v>
      </c>
      <c r="I25" s="36">
        <f t="shared" si="1"/>
        <v>0</v>
      </c>
      <c r="J25" s="36">
        <f t="shared" si="1"/>
        <v>354000</v>
      </c>
      <c r="K25" s="36">
        <f t="shared" si="1"/>
        <v>386700</v>
      </c>
      <c r="L25" s="36">
        <f t="shared" si="1"/>
        <v>1304468</v>
      </c>
      <c r="M25" s="36">
        <f t="shared" si="1"/>
        <v>0</v>
      </c>
      <c r="N25" s="36">
        <f t="shared" si="1"/>
        <v>1691168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2045168</v>
      </c>
      <c r="X25" s="36">
        <f t="shared" si="1"/>
        <v>41540052</v>
      </c>
      <c r="Y25" s="36">
        <f t="shared" si="1"/>
        <v>-39494884</v>
      </c>
      <c r="Z25" s="37">
        <f>+IF(X25&lt;&gt;0,+(Y25/X25)*100,0)</f>
        <v>-95.076635917547719</v>
      </c>
      <c r="AA25" s="38">
        <f>SUM(AA15:AA24)</f>
        <v>83080099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74203624</v>
      </c>
      <c r="D26" s="29">
        <f>+D13+D25</f>
        <v>0</v>
      </c>
      <c r="E26" s="30">
        <f t="shared" si="2"/>
        <v>76343099</v>
      </c>
      <c r="F26" s="31">
        <f t="shared" si="2"/>
        <v>76343099</v>
      </c>
      <c r="G26" s="31">
        <f t="shared" si="2"/>
        <v>0</v>
      </c>
      <c r="H26" s="31">
        <f t="shared" si="2"/>
        <v>354000</v>
      </c>
      <c r="I26" s="31">
        <f t="shared" si="2"/>
        <v>0</v>
      </c>
      <c r="J26" s="31">
        <f t="shared" si="2"/>
        <v>354000</v>
      </c>
      <c r="K26" s="31">
        <f t="shared" si="2"/>
        <v>386700</v>
      </c>
      <c r="L26" s="31">
        <f t="shared" si="2"/>
        <v>1304468</v>
      </c>
      <c r="M26" s="31">
        <f t="shared" si="2"/>
        <v>0</v>
      </c>
      <c r="N26" s="31">
        <f t="shared" si="2"/>
        <v>1691168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2045168</v>
      </c>
      <c r="X26" s="31">
        <f t="shared" si="2"/>
        <v>38171550</v>
      </c>
      <c r="Y26" s="31">
        <f t="shared" si="2"/>
        <v>-36126382</v>
      </c>
      <c r="Z26" s="32">
        <f>+IF(X26&lt;&gt;0,+(Y26/X26)*100,0)</f>
        <v>-94.642166744604296</v>
      </c>
      <c r="AA26" s="33">
        <f>+AA13+AA25</f>
        <v>76343099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74203624</v>
      </c>
      <c r="D45" s="42">
        <f t="shared" si="6"/>
        <v>0</v>
      </c>
      <c r="E45" s="43">
        <f t="shared" si="6"/>
        <v>76343099</v>
      </c>
      <c r="F45" s="44">
        <f t="shared" si="6"/>
        <v>76343099</v>
      </c>
      <c r="G45" s="44">
        <f t="shared" si="6"/>
        <v>0</v>
      </c>
      <c r="H45" s="44">
        <f t="shared" si="6"/>
        <v>354000</v>
      </c>
      <c r="I45" s="44">
        <f t="shared" si="6"/>
        <v>0</v>
      </c>
      <c r="J45" s="44">
        <f t="shared" si="6"/>
        <v>354000</v>
      </c>
      <c r="K45" s="44">
        <f t="shared" si="6"/>
        <v>386700</v>
      </c>
      <c r="L45" s="44">
        <f t="shared" si="6"/>
        <v>1304468</v>
      </c>
      <c r="M45" s="44">
        <f t="shared" si="6"/>
        <v>0</v>
      </c>
      <c r="N45" s="44">
        <f t="shared" si="6"/>
        <v>1691168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2045168</v>
      </c>
      <c r="X45" s="44">
        <f t="shared" si="6"/>
        <v>38171550</v>
      </c>
      <c r="Y45" s="44">
        <f t="shared" si="6"/>
        <v>-36126382</v>
      </c>
      <c r="Z45" s="45">
        <f>+IF(X45&lt;&gt;0,+(Y45/X45)*100,0)</f>
        <v>-94.642166744604296</v>
      </c>
      <c r="AA45" s="46">
        <f>+AA26-AA44</f>
        <v>76343099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4077188</v>
      </c>
      <c r="D7" s="18"/>
      <c r="E7" s="19">
        <v>-24081836</v>
      </c>
      <c r="F7" s="20">
        <v>-24081836</v>
      </c>
      <c r="G7" s="20"/>
      <c r="H7" s="20">
        <v>-336960</v>
      </c>
      <c r="I7" s="20">
        <v>-3863503</v>
      </c>
      <c r="J7" s="20">
        <v>-4200463</v>
      </c>
      <c r="K7" s="20">
        <v>548134</v>
      </c>
      <c r="L7" s="20">
        <v>918560</v>
      </c>
      <c r="M7" s="20">
        <v>812398</v>
      </c>
      <c r="N7" s="20">
        <v>2279092</v>
      </c>
      <c r="O7" s="20"/>
      <c r="P7" s="20"/>
      <c r="Q7" s="20"/>
      <c r="R7" s="20"/>
      <c r="S7" s="20"/>
      <c r="T7" s="20"/>
      <c r="U7" s="20"/>
      <c r="V7" s="20"/>
      <c r="W7" s="20">
        <v>-1921371</v>
      </c>
      <c r="X7" s="20">
        <v>-12040922</v>
      </c>
      <c r="Y7" s="20">
        <v>10119551</v>
      </c>
      <c r="Z7" s="21">
        <v>-84.042991059986932</v>
      </c>
      <c r="AA7" s="22">
        <v>-24081836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4077188</v>
      </c>
      <c r="D13" s="29">
        <f>SUM(D6:D12)</f>
        <v>0</v>
      </c>
      <c r="E13" s="30">
        <f t="shared" si="0"/>
        <v>-24081836</v>
      </c>
      <c r="F13" s="31">
        <f t="shared" si="0"/>
        <v>-24081836</v>
      </c>
      <c r="G13" s="31">
        <f t="shared" si="0"/>
        <v>0</v>
      </c>
      <c r="H13" s="31">
        <f t="shared" si="0"/>
        <v>-336960</v>
      </c>
      <c r="I13" s="31">
        <f t="shared" si="0"/>
        <v>-3863503</v>
      </c>
      <c r="J13" s="31">
        <f t="shared" si="0"/>
        <v>-4200463</v>
      </c>
      <c r="K13" s="31">
        <f t="shared" si="0"/>
        <v>548134</v>
      </c>
      <c r="L13" s="31">
        <f t="shared" si="0"/>
        <v>918560</v>
      </c>
      <c r="M13" s="31">
        <f t="shared" si="0"/>
        <v>812398</v>
      </c>
      <c r="N13" s="31">
        <f t="shared" si="0"/>
        <v>2279092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-1921371</v>
      </c>
      <c r="X13" s="31">
        <f t="shared" si="0"/>
        <v>-12040922</v>
      </c>
      <c r="Y13" s="31">
        <f t="shared" si="0"/>
        <v>10119551</v>
      </c>
      <c r="Z13" s="32">
        <f>+IF(X13&lt;&gt;0,+(Y13/X13)*100,0)</f>
        <v>-84.042991059986932</v>
      </c>
      <c r="AA13" s="33">
        <f>SUM(AA6:AA12)</f>
        <v>-24081836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12849504</v>
      </c>
      <c r="D17" s="18"/>
      <c r="E17" s="19">
        <v>6227400</v>
      </c>
      <c r="F17" s="20">
        <v>6227400</v>
      </c>
      <c r="G17" s="24"/>
      <c r="H17" s="24"/>
      <c r="I17" s="24"/>
      <c r="J17" s="20"/>
      <c r="K17" s="24"/>
      <c r="L17" s="24">
        <v>355224</v>
      </c>
      <c r="M17" s="20"/>
      <c r="N17" s="24">
        <v>355224</v>
      </c>
      <c r="O17" s="24"/>
      <c r="P17" s="24"/>
      <c r="Q17" s="20"/>
      <c r="R17" s="24"/>
      <c r="S17" s="24"/>
      <c r="T17" s="20"/>
      <c r="U17" s="24"/>
      <c r="V17" s="24"/>
      <c r="W17" s="24">
        <v>355224</v>
      </c>
      <c r="X17" s="20">
        <v>3113694</v>
      </c>
      <c r="Y17" s="24">
        <v>-2758470</v>
      </c>
      <c r="Z17" s="25">
        <v>-88.591557166503847</v>
      </c>
      <c r="AA17" s="26">
        <v>6227400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12849504</v>
      </c>
      <c r="D25" s="29">
        <f t="shared" ref="D25:Y25" si="1">SUM(D15:D24)</f>
        <v>0</v>
      </c>
      <c r="E25" s="35">
        <f t="shared" si="1"/>
        <v>6227400</v>
      </c>
      <c r="F25" s="36">
        <f t="shared" si="1"/>
        <v>6227400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355224</v>
      </c>
      <c r="M25" s="36">
        <f t="shared" si="1"/>
        <v>0</v>
      </c>
      <c r="N25" s="36">
        <f t="shared" si="1"/>
        <v>355224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355224</v>
      </c>
      <c r="X25" s="36">
        <f t="shared" si="1"/>
        <v>3113694</v>
      </c>
      <c r="Y25" s="36">
        <f t="shared" si="1"/>
        <v>-2758470</v>
      </c>
      <c r="Z25" s="37">
        <f>+IF(X25&lt;&gt;0,+(Y25/X25)*100,0)</f>
        <v>-88.591557166503847</v>
      </c>
      <c r="AA25" s="38">
        <f>SUM(AA15:AA24)</f>
        <v>6227400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16926692</v>
      </c>
      <c r="D26" s="29">
        <f>+D13+D25</f>
        <v>0</v>
      </c>
      <c r="E26" s="30">
        <f t="shared" si="2"/>
        <v>-17854436</v>
      </c>
      <c r="F26" s="31">
        <f t="shared" si="2"/>
        <v>-17854436</v>
      </c>
      <c r="G26" s="31">
        <f t="shared" si="2"/>
        <v>0</v>
      </c>
      <c r="H26" s="31">
        <f t="shared" si="2"/>
        <v>-336960</v>
      </c>
      <c r="I26" s="31">
        <f t="shared" si="2"/>
        <v>-3863503</v>
      </c>
      <c r="J26" s="31">
        <f t="shared" si="2"/>
        <v>-4200463</v>
      </c>
      <c r="K26" s="31">
        <f t="shared" si="2"/>
        <v>548134</v>
      </c>
      <c r="L26" s="31">
        <f t="shared" si="2"/>
        <v>1273784</v>
      </c>
      <c r="M26" s="31">
        <f t="shared" si="2"/>
        <v>812398</v>
      </c>
      <c r="N26" s="31">
        <f t="shared" si="2"/>
        <v>2634316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-1566147</v>
      </c>
      <c r="X26" s="31">
        <f t="shared" si="2"/>
        <v>-8927228</v>
      </c>
      <c r="Y26" s="31">
        <f t="shared" si="2"/>
        <v>7361081</v>
      </c>
      <c r="Z26" s="32">
        <f>+IF(X26&lt;&gt;0,+(Y26/X26)*100,0)</f>
        <v>-82.456513936912998</v>
      </c>
      <c r="AA26" s="33">
        <f>+AA13+AA25</f>
        <v>-17854436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253882</v>
      </c>
      <c r="D31" s="18"/>
      <c r="E31" s="19"/>
      <c r="F31" s="20"/>
      <c r="G31" s="20"/>
      <c r="H31" s="20">
        <v>-33461</v>
      </c>
      <c r="I31" s="20">
        <v>-34243</v>
      </c>
      <c r="J31" s="20">
        <v>-67704</v>
      </c>
      <c r="K31" s="20">
        <v>33381</v>
      </c>
      <c r="L31" s="20">
        <v>-172</v>
      </c>
      <c r="M31" s="20"/>
      <c r="N31" s="20">
        <v>33209</v>
      </c>
      <c r="O31" s="20"/>
      <c r="P31" s="20"/>
      <c r="Q31" s="20"/>
      <c r="R31" s="20"/>
      <c r="S31" s="20"/>
      <c r="T31" s="20"/>
      <c r="U31" s="20"/>
      <c r="V31" s="20"/>
      <c r="W31" s="20">
        <v>-34495</v>
      </c>
      <c r="X31" s="20"/>
      <c r="Y31" s="20">
        <v>-34495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253882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-33461</v>
      </c>
      <c r="I37" s="31">
        <f t="shared" si="3"/>
        <v>-34243</v>
      </c>
      <c r="J37" s="31">
        <f t="shared" si="3"/>
        <v>-67704</v>
      </c>
      <c r="K37" s="31">
        <f t="shared" si="3"/>
        <v>33381</v>
      </c>
      <c r="L37" s="31">
        <f t="shared" si="3"/>
        <v>-172</v>
      </c>
      <c r="M37" s="31">
        <f t="shared" si="3"/>
        <v>0</v>
      </c>
      <c r="N37" s="31">
        <f t="shared" si="3"/>
        <v>33209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-34495</v>
      </c>
      <c r="X37" s="31">
        <f t="shared" si="3"/>
        <v>0</v>
      </c>
      <c r="Y37" s="31">
        <f t="shared" si="3"/>
        <v>-34495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253882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-33461</v>
      </c>
      <c r="I44" s="31">
        <f t="shared" si="5"/>
        <v>-34243</v>
      </c>
      <c r="J44" s="31">
        <f t="shared" si="5"/>
        <v>-67704</v>
      </c>
      <c r="K44" s="31">
        <f t="shared" si="5"/>
        <v>33381</v>
      </c>
      <c r="L44" s="31">
        <f t="shared" si="5"/>
        <v>-172</v>
      </c>
      <c r="M44" s="31">
        <f t="shared" si="5"/>
        <v>0</v>
      </c>
      <c r="N44" s="31">
        <f t="shared" si="5"/>
        <v>33209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-34495</v>
      </c>
      <c r="X44" s="31">
        <f t="shared" si="5"/>
        <v>0</v>
      </c>
      <c r="Y44" s="31">
        <f t="shared" si="5"/>
        <v>-34495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16672810</v>
      </c>
      <c r="D45" s="42">
        <f t="shared" si="6"/>
        <v>0</v>
      </c>
      <c r="E45" s="43">
        <f t="shared" si="6"/>
        <v>-17854436</v>
      </c>
      <c r="F45" s="44">
        <f t="shared" si="6"/>
        <v>-17854436</v>
      </c>
      <c r="G45" s="44">
        <f t="shared" si="6"/>
        <v>0</v>
      </c>
      <c r="H45" s="44">
        <f t="shared" si="6"/>
        <v>-303499</v>
      </c>
      <c r="I45" s="44">
        <f t="shared" si="6"/>
        <v>-3829260</v>
      </c>
      <c r="J45" s="44">
        <f t="shared" si="6"/>
        <v>-4132759</v>
      </c>
      <c r="K45" s="44">
        <f t="shared" si="6"/>
        <v>514753</v>
      </c>
      <c r="L45" s="44">
        <f t="shared" si="6"/>
        <v>1273956</v>
      </c>
      <c r="M45" s="44">
        <f t="shared" si="6"/>
        <v>812398</v>
      </c>
      <c r="N45" s="44">
        <f t="shared" si="6"/>
        <v>2601107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-1531652</v>
      </c>
      <c r="X45" s="44">
        <f t="shared" si="6"/>
        <v>-8927228</v>
      </c>
      <c r="Y45" s="44">
        <f t="shared" si="6"/>
        <v>7395576</v>
      </c>
      <c r="Z45" s="45">
        <f>+IF(X45&lt;&gt;0,+(Y45/X45)*100,0)</f>
        <v>-82.842916076524546</v>
      </c>
      <c r="AA45" s="46">
        <f>+AA26-AA44</f>
        <v>-17854436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-3828536</v>
      </c>
      <c r="D47" s="18"/>
      <c r="E47" s="19"/>
      <c r="F47" s="20"/>
      <c r="G47" s="20"/>
      <c r="H47" s="20"/>
      <c r="I47" s="20"/>
      <c r="J47" s="20"/>
      <c r="K47" s="20">
        <v>-41331</v>
      </c>
      <c r="L47" s="20">
        <v>-25637</v>
      </c>
      <c r="M47" s="20"/>
      <c r="N47" s="20">
        <v>-66968</v>
      </c>
      <c r="O47" s="20"/>
      <c r="P47" s="20"/>
      <c r="Q47" s="20"/>
      <c r="R47" s="20"/>
      <c r="S47" s="20"/>
      <c r="T47" s="20"/>
      <c r="U47" s="20"/>
      <c r="V47" s="20"/>
      <c r="W47" s="20">
        <v>-66968</v>
      </c>
      <c r="X47" s="20"/>
      <c r="Y47" s="20">
        <v>-66968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-3828536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-41331</v>
      </c>
      <c r="L50" s="52">
        <f t="shared" si="7"/>
        <v>-25637</v>
      </c>
      <c r="M50" s="52">
        <f t="shared" si="7"/>
        <v>0</v>
      </c>
      <c r="N50" s="52">
        <f t="shared" si="7"/>
        <v>-66968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-66968</v>
      </c>
      <c r="X50" s="52">
        <f t="shared" si="7"/>
        <v>0</v>
      </c>
      <c r="Y50" s="52">
        <f t="shared" si="7"/>
        <v>-66968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-1896887</v>
      </c>
      <c r="D6" s="18"/>
      <c r="E6" s="19"/>
      <c r="F6" s="20"/>
      <c r="G6" s="20"/>
      <c r="H6" s="20">
        <v>-146315</v>
      </c>
      <c r="I6" s="20">
        <v>-897229</v>
      </c>
      <c r="J6" s="20">
        <v>-1043544</v>
      </c>
      <c r="K6" s="20"/>
      <c r="L6" s="20">
        <v>-5484</v>
      </c>
      <c r="M6" s="20">
        <v>-2178050</v>
      </c>
      <c r="N6" s="20">
        <v>-2183534</v>
      </c>
      <c r="O6" s="20"/>
      <c r="P6" s="20"/>
      <c r="Q6" s="20"/>
      <c r="R6" s="20"/>
      <c r="S6" s="20"/>
      <c r="T6" s="20"/>
      <c r="U6" s="20"/>
      <c r="V6" s="20"/>
      <c r="W6" s="20">
        <v>-3227078</v>
      </c>
      <c r="X6" s="20"/>
      <c r="Y6" s="20">
        <v>-3227078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1000</v>
      </c>
      <c r="N8" s="20">
        <v>1000</v>
      </c>
      <c r="O8" s="20"/>
      <c r="P8" s="20"/>
      <c r="Q8" s="20"/>
      <c r="R8" s="20"/>
      <c r="S8" s="20"/>
      <c r="T8" s="20"/>
      <c r="U8" s="20"/>
      <c r="V8" s="20"/>
      <c r="W8" s="20">
        <v>1000</v>
      </c>
      <c r="X8" s="20"/>
      <c r="Y8" s="20">
        <v>1000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863840</v>
      </c>
      <c r="D11" s="18"/>
      <c r="E11" s="19"/>
      <c r="F11" s="20"/>
      <c r="G11" s="24"/>
      <c r="H11" s="24"/>
      <c r="I11" s="24">
        <v>14953</v>
      </c>
      <c r="J11" s="20">
        <v>14953</v>
      </c>
      <c r="K11" s="24"/>
      <c r="L11" s="24">
        <v>94477</v>
      </c>
      <c r="M11" s="20">
        <v>867324</v>
      </c>
      <c r="N11" s="24">
        <v>961801</v>
      </c>
      <c r="O11" s="24"/>
      <c r="P11" s="24"/>
      <c r="Q11" s="20"/>
      <c r="R11" s="24"/>
      <c r="S11" s="24"/>
      <c r="T11" s="20"/>
      <c r="U11" s="24"/>
      <c r="V11" s="24"/>
      <c r="W11" s="24">
        <v>976754</v>
      </c>
      <c r="X11" s="20"/>
      <c r="Y11" s="24">
        <v>976754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-1033047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-146315</v>
      </c>
      <c r="I13" s="31">
        <f t="shared" si="0"/>
        <v>-882276</v>
      </c>
      <c r="J13" s="31">
        <f t="shared" si="0"/>
        <v>-1028591</v>
      </c>
      <c r="K13" s="31">
        <f t="shared" si="0"/>
        <v>0</v>
      </c>
      <c r="L13" s="31">
        <f t="shared" si="0"/>
        <v>88993</v>
      </c>
      <c r="M13" s="31">
        <f t="shared" si="0"/>
        <v>-1309726</v>
      </c>
      <c r="N13" s="31">
        <f t="shared" si="0"/>
        <v>-1220733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-2249324</v>
      </c>
      <c r="X13" s="31">
        <f t="shared" si="0"/>
        <v>0</v>
      </c>
      <c r="Y13" s="31">
        <f t="shared" si="0"/>
        <v>-2249324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-1033047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-146315</v>
      </c>
      <c r="I26" s="31">
        <f t="shared" si="2"/>
        <v>-882276</v>
      </c>
      <c r="J26" s="31">
        <f t="shared" si="2"/>
        <v>-1028591</v>
      </c>
      <c r="K26" s="31">
        <f t="shared" si="2"/>
        <v>0</v>
      </c>
      <c r="L26" s="31">
        <f t="shared" si="2"/>
        <v>88993</v>
      </c>
      <c r="M26" s="31">
        <f t="shared" si="2"/>
        <v>-1309726</v>
      </c>
      <c r="N26" s="31">
        <f t="shared" si="2"/>
        <v>-1220733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-2249324</v>
      </c>
      <c r="X26" s="31">
        <f t="shared" si="2"/>
        <v>0</v>
      </c>
      <c r="Y26" s="31">
        <f t="shared" si="2"/>
        <v>-2249324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4738819</v>
      </c>
      <c r="D32" s="18"/>
      <c r="E32" s="19">
        <v>2690000</v>
      </c>
      <c r="F32" s="20">
        <v>2690000</v>
      </c>
      <c r="G32" s="20"/>
      <c r="H32" s="20">
        <v>-146315</v>
      </c>
      <c r="I32" s="20">
        <v>-782587</v>
      </c>
      <c r="J32" s="20">
        <v>-928902</v>
      </c>
      <c r="K32" s="20"/>
      <c r="L32" s="20">
        <v>718845</v>
      </c>
      <c r="M32" s="20">
        <v>4484378</v>
      </c>
      <c r="N32" s="20">
        <v>5203223</v>
      </c>
      <c r="O32" s="20"/>
      <c r="P32" s="20"/>
      <c r="Q32" s="20"/>
      <c r="R32" s="20"/>
      <c r="S32" s="20"/>
      <c r="T32" s="20"/>
      <c r="U32" s="20"/>
      <c r="V32" s="20"/>
      <c r="W32" s="20">
        <v>4274321</v>
      </c>
      <c r="X32" s="20">
        <v>1344996</v>
      </c>
      <c r="Y32" s="20">
        <v>2929325</v>
      </c>
      <c r="Z32" s="21">
        <v>217.7943280128714</v>
      </c>
      <c r="AA32" s="22">
        <v>2690000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4737819</v>
      </c>
      <c r="D37" s="29">
        <f t="shared" ref="D37:Y37" si="3">SUM(D29:D36)</f>
        <v>0</v>
      </c>
      <c r="E37" s="30">
        <f t="shared" si="3"/>
        <v>2690000</v>
      </c>
      <c r="F37" s="31">
        <f t="shared" si="3"/>
        <v>2690000</v>
      </c>
      <c r="G37" s="31">
        <f t="shared" si="3"/>
        <v>0</v>
      </c>
      <c r="H37" s="31">
        <f t="shared" si="3"/>
        <v>-146315</v>
      </c>
      <c r="I37" s="31">
        <f t="shared" si="3"/>
        <v>-782587</v>
      </c>
      <c r="J37" s="31">
        <f t="shared" si="3"/>
        <v>-928902</v>
      </c>
      <c r="K37" s="31">
        <f t="shared" si="3"/>
        <v>0</v>
      </c>
      <c r="L37" s="31">
        <f t="shared" si="3"/>
        <v>718845</v>
      </c>
      <c r="M37" s="31">
        <f t="shared" si="3"/>
        <v>4484378</v>
      </c>
      <c r="N37" s="31">
        <f t="shared" si="3"/>
        <v>5203223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4274321</v>
      </c>
      <c r="X37" s="31">
        <f t="shared" si="3"/>
        <v>1344996</v>
      </c>
      <c r="Y37" s="31">
        <f t="shared" si="3"/>
        <v>2929325</v>
      </c>
      <c r="Z37" s="32">
        <f>+IF(X37&lt;&gt;0,+(Y37/X37)*100,0)</f>
        <v>217.7943280128714</v>
      </c>
      <c r="AA37" s="33">
        <f>SUM(AA29:AA36)</f>
        <v>2690000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4737819</v>
      </c>
      <c r="D44" s="29">
        <f>+D37+D43</f>
        <v>0</v>
      </c>
      <c r="E44" s="30">
        <f t="shared" si="5"/>
        <v>2690000</v>
      </c>
      <c r="F44" s="31">
        <f t="shared" si="5"/>
        <v>2690000</v>
      </c>
      <c r="G44" s="31">
        <f t="shared" si="5"/>
        <v>0</v>
      </c>
      <c r="H44" s="31">
        <f t="shared" si="5"/>
        <v>-146315</v>
      </c>
      <c r="I44" s="31">
        <f t="shared" si="5"/>
        <v>-782587</v>
      </c>
      <c r="J44" s="31">
        <f t="shared" si="5"/>
        <v>-928902</v>
      </c>
      <c r="K44" s="31">
        <f t="shared" si="5"/>
        <v>0</v>
      </c>
      <c r="L44" s="31">
        <f t="shared" si="5"/>
        <v>718845</v>
      </c>
      <c r="M44" s="31">
        <f t="shared" si="5"/>
        <v>4484378</v>
      </c>
      <c r="N44" s="31">
        <f t="shared" si="5"/>
        <v>5203223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4274321</v>
      </c>
      <c r="X44" s="31">
        <f t="shared" si="5"/>
        <v>1344996</v>
      </c>
      <c r="Y44" s="31">
        <f t="shared" si="5"/>
        <v>2929325</v>
      </c>
      <c r="Z44" s="32">
        <f>+IF(X44&lt;&gt;0,+(Y44/X44)*100,0)</f>
        <v>217.7943280128714</v>
      </c>
      <c r="AA44" s="33">
        <f>+AA37+AA43</f>
        <v>2690000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-5770866</v>
      </c>
      <c r="D45" s="42">
        <f t="shared" si="6"/>
        <v>0</v>
      </c>
      <c r="E45" s="43">
        <f t="shared" si="6"/>
        <v>-2690000</v>
      </c>
      <c r="F45" s="44">
        <f t="shared" si="6"/>
        <v>-2690000</v>
      </c>
      <c r="G45" s="44">
        <f t="shared" si="6"/>
        <v>0</v>
      </c>
      <c r="H45" s="44">
        <f t="shared" si="6"/>
        <v>0</v>
      </c>
      <c r="I45" s="44">
        <f t="shared" si="6"/>
        <v>-99689</v>
      </c>
      <c r="J45" s="44">
        <f t="shared" si="6"/>
        <v>-99689</v>
      </c>
      <c r="K45" s="44">
        <f t="shared" si="6"/>
        <v>0</v>
      </c>
      <c r="L45" s="44">
        <f t="shared" si="6"/>
        <v>-629852</v>
      </c>
      <c r="M45" s="44">
        <f t="shared" si="6"/>
        <v>-5794104</v>
      </c>
      <c r="N45" s="44">
        <f t="shared" si="6"/>
        <v>-6423956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-6523645</v>
      </c>
      <c r="X45" s="44">
        <f t="shared" si="6"/>
        <v>-1344996</v>
      </c>
      <c r="Y45" s="44">
        <f t="shared" si="6"/>
        <v>-5178649</v>
      </c>
      <c r="Z45" s="45">
        <f>+IF(X45&lt;&gt;0,+(Y45/X45)*100,0)</f>
        <v>385.03081050055169</v>
      </c>
      <c r="AA45" s="46">
        <f>+AA26-AA44</f>
        <v>-2690000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-5055491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-5310528</v>
      </c>
      <c r="N47" s="20">
        <v>-5310528</v>
      </c>
      <c r="O47" s="20"/>
      <c r="P47" s="20"/>
      <c r="Q47" s="20"/>
      <c r="R47" s="20"/>
      <c r="S47" s="20"/>
      <c r="T47" s="20"/>
      <c r="U47" s="20"/>
      <c r="V47" s="20"/>
      <c r="W47" s="20">
        <v>-5310528</v>
      </c>
      <c r="X47" s="20"/>
      <c r="Y47" s="20">
        <v>-5310528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-5055491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-5310528</v>
      </c>
      <c r="N50" s="52">
        <f t="shared" si="7"/>
        <v>-5310528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-5310528</v>
      </c>
      <c r="X50" s="52">
        <f t="shared" si="7"/>
        <v>0</v>
      </c>
      <c r="Y50" s="52">
        <f t="shared" si="7"/>
        <v>-5310528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4033684</v>
      </c>
      <c r="F7" s="20">
        <v>4033684</v>
      </c>
      <c r="G7" s="20">
        <v>-12300</v>
      </c>
      <c r="H7" s="20">
        <v>797338</v>
      </c>
      <c r="I7" s="20">
        <v>-36778116</v>
      </c>
      <c r="J7" s="20">
        <v>-35993078</v>
      </c>
      <c r="K7" s="20">
        <v>-594719</v>
      </c>
      <c r="L7" s="20">
        <v>276826</v>
      </c>
      <c r="M7" s="20">
        <v>409398</v>
      </c>
      <c r="N7" s="20">
        <v>91505</v>
      </c>
      <c r="O7" s="20"/>
      <c r="P7" s="20"/>
      <c r="Q7" s="20"/>
      <c r="R7" s="20"/>
      <c r="S7" s="20"/>
      <c r="T7" s="20"/>
      <c r="U7" s="20"/>
      <c r="V7" s="20"/>
      <c r="W7" s="20">
        <v>-35901573</v>
      </c>
      <c r="X7" s="20">
        <v>2016838</v>
      </c>
      <c r="Y7" s="20">
        <v>-37918411</v>
      </c>
      <c r="Z7" s="21">
        <v>-1880.092054989047</v>
      </c>
      <c r="AA7" s="22">
        <v>4033684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4033681</v>
      </c>
      <c r="F13" s="31">
        <f t="shared" si="0"/>
        <v>4033681</v>
      </c>
      <c r="G13" s="31">
        <f t="shared" si="0"/>
        <v>-12300</v>
      </c>
      <c r="H13" s="31">
        <f t="shared" si="0"/>
        <v>797338</v>
      </c>
      <c r="I13" s="31">
        <f t="shared" si="0"/>
        <v>-36778116</v>
      </c>
      <c r="J13" s="31">
        <f t="shared" si="0"/>
        <v>-35993078</v>
      </c>
      <c r="K13" s="31">
        <f t="shared" si="0"/>
        <v>-594719</v>
      </c>
      <c r="L13" s="31">
        <f t="shared" si="0"/>
        <v>276826</v>
      </c>
      <c r="M13" s="31">
        <f t="shared" si="0"/>
        <v>409398</v>
      </c>
      <c r="N13" s="31">
        <f t="shared" si="0"/>
        <v>91505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-35901573</v>
      </c>
      <c r="X13" s="31">
        <f t="shared" si="0"/>
        <v>2016835</v>
      </c>
      <c r="Y13" s="31">
        <f t="shared" si="0"/>
        <v>-37918408</v>
      </c>
      <c r="Z13" s="32">
        <f>+IF(X13&lt;&gt;0,+(Y13/X13)*100,0)</f>
        <v>-1880.0947028388539</v>
      </c>
      <c r="AA13" s="33">
        <f>SUM(AA6:AA12)</f>
        <v>4033681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14386711</v>
      </c>
      <c r="F17" s="20">
        <v>14386711</v>
      </c>
      <c r="G17" s="24"/>
      <c r="H17" s="24"/>
      <c r="I17" s="24"/>
      <c r="J17" s="20"/>
      <c r="K17" s="24">
        <v>164149</v>
      </c>
      <c r="L17" s="24">
        <v>1161335</v>
      </c>
      <c r="M17" s="20"/>
      <c r="N17" s="24">
        <v>1325484</v>
      </c>
      <c r="O17" s="24"/>
      <c r="P17" s="24"/>
      <c r="Q17" s="20"/>
      <c r="R17" s="24"/>
      <c r="S17" s="24"/>
      <c r="T17" s="20"/>
      <c r="U17" s="24"/>
      <c r="V17" s="24"/>
      <c r="W17" s="24">
        <v>1325484</v>
      </c>
      <c r="X17" s="20">
        <v>7193365</v>
      </c>
      <c r="Y17" s="24">
        <v>-5867881</v>
      </c>
      <c r="Z17" s="25">
        <v>-81.573519486359999</v>
      </c>
      <c r="AA17" s="26">
        <v>14386711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14386711</v>
      </c>
      <c r="F25" s="36">
        <f t="shared" si="1"/>
        <v>14386711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164149</v>
      </c>
      <c r="L25" s="36">
        <f t="shared" si="1"/>
        <v>1161335</v>
      </c>
      <c r="M25" s="36">
        <f t="shared" si="1"/>
        <v>0</v>
      </c>
      <c r="N25" s="36">
        <f t="shared" si="1"/>
        <v>1325484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1325484</v>
      </c>
      <c r="X25" s="36">
        <f t="shared" si="1"/>
        <v>7193365</v>
      </c>
      <c r="Y25" s="36">
        <f t="shared" si="1"/>
        <v>-5867881</v>
      </c>
      <c r="Z25" s="37">
        <f>+IF(X25&lt;&gt;0,+(Y25/X25)*100,0)</f>
        <v>-81.573519486359999</v>
      </c>
      <c r="AA25" s="38">
        <f>SUM(AA15:AA24)</f>
        <v>14386711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18420392</v>
      </c>
      <c r="F26" s="31">
        <f t="shared" si="2"/>
        <v>18420392</v>
      </c>
      <c r="G26" s="31">
        <f t="shared" si="2"/>
        <v>-12300</v>
      </c>
      <c r="H26" s="31">
        <f t="shared" si="2"/>
        <v>797338</v>
      </c>
      <c r="I26" s="31">
        <f t="shared" si="2"/>
        <v>-36778116</v>
      </c>
      <c r="J26" s="31">
        <f t="shared" si="2"/>
        <v>-35993078</v>
      </c>
      <c r="K26" s="31">
        <f t="shared" si="2"/>
        <v>-430570</v>
      </c>
      <c r="L26" s="31">
        <f t="shared" si="2"/>
        <v>1438161</v>
      </c>
      <c r="M26" s="31">
        <f t="shared" si="2"/>
        <v>409398</v>
      </c>
      <c r="N26" s="31">
        <f t="shared" si="2"/>
        <v>1416989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-34576089</v>
      </c>
      <c r="X26" s="31">
        <f t="shared" si="2"/>
        <v>9210200</v>
      </c>
      <c r="Y26" s="31">
        <f t="shared" si="2"/>
        <v>-43786289</v>
      </c>
      <c r="Z26" s="32">
        <f>+IF(X26&lt;&gt;0,+(Y26/X26)*100,0)</f>
        <v>-475.41083798397432</v>
      </c>
      <c r="AA26" s="33">
        <f>+AA13+AA25</f>
        <v>18420392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</v>
      </c>
      <c r="F32" s="20">
        <v>9</v>
      </c>
      <c r="G32" s="20">
        <v>186354</v>
      </c>
      <c r="H32" s="20">
        <v>189170</v>
      </c>
      <c r="I32" s="20">
        <v>186845</v>
      </c>
      <c r="J32" s="20">
        <v>562369</v>
      </c>
      <c r="K32" s="20">
        <v>234044</v>
      </c>
      <c r="L32" s="20">
        <v>240210</v>
      </c>
      <c r="M32" s="20">
        <v>222396</v>
      </c>
      <c r="N32" s="20">
        <v>696650</v>
      </c>
      <c r="O32" s="20"/>
      <c r="P32" s="20"/>
      <c r="Q32" s="20"/>
      <c r="R32" s="20"/>
      <c r="S32" s="20"/>
      <c r="T32" s="20"/>
      <c r="U32" s="20"/>
      <c r="V32" s="20"/>
      <c r="W32" s="20">
        <v>1259019</v>
      </c>
      <c r="X32" s="20">
        <v>9</v>
      </c>
      <c r="Y32" s="20">
        <v>1259010</v>
      </c>
      <c r="Z32" s="21">
        <v>13989000</v>
      </c>
      <c r="AA32" s="22">
        <v>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</v>
      </c>
      <c r="H33" s="20"/>
      <c r="I33" s="20">
        <v>5000000</v>
      </c>
      <c r="J33" s="20">
        <v>5400000</v>
      </c>
      <c r="K33" s="20"/>
      <c r="L33" s="20">
        <v>600000</v>
      </c>
      <c r="M33" s="20"/>
      <c r="N33" s="20">
        <v>600000</v>
      </c>
      <c r="O33" s="20"/>
      <c r="P33" s="20"/>
      <c r="Q33" s="20"/>
      <c r="R33" s="20"/>
      <c r="S33" s="20"/>
      <c r="T33" s="20"/>
      <c r="U33" s="20"/>
      <c r="V33" s="20"/>
      <c r="W33" s="20">
        <v>6000000</v>
      </c>
      <c r="X33" s="20"/>
      <c r="Y33" s="20">
        <v>6000000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</v>
      </c>
      <c r="F37" s="31">
        <f t="shared" si="3"/>
        <v>9</v>
      </c>
      <c r="G37" s="31">
        <f t="shared" si="3"/>
        <v>586354</v>
      </c>
      <c r="H37" s="31">
        <f t="shared" si="3"/>
        <v>189170</v>
      </c>
      <c r="I37" s="31">
        <f t="shared" si="3"/>
        <v>5186845</v>
      </c>
      <c r="J37" s="31">
        <f t="shared" si="3"/>
        <v>5962369</v>
      </c>
      <c r="K37" s="31">
        <f t="shared" si="3"/>
        <v>234044</v>
      </c>
      <c r="L37" s="31">
        <f t="shared" si="3"/>
        <v>840210</v>
      </c>
      <c r="M37" s="31">
        <f t="shared" si="3"/>
        <v>222396</v>
      </c>
      <c r="N37" s="31">
        <f t="shared" si="3"/>
        <v>1296650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7259019</v>
      </c>
      <c r="X37" s="31">
        <f t="shared" si="3"/>
        <v>9</v>
      </c>
      <c r="Y37" s="31">
        <f t="shared" si="3"/>
        <v>7259010</v>
      </c>
      <c r="Z37" s="32">
        <f>+IF(X37&lt;&gt;0,+(Y37/X37)*100,0)</f>
        <v>80655666.666666657</v>
      </c>
      <c r="AA37" s="33">
        <f>SUM(AA29:AA36)</f>
        <v>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</v>
      </c>
      <c r="F44" s="31">
        <f t="shared" si="5"/>
        <v>9</v>
      </c>
      <c r="G44" s="31">
        <f t="shared" si="5"/>
        <v>586354</v>
      </c>
      <c r="H44" s="31">
        <f t="shared" si="5"/>
        <v>189170</v>
      </c>
      <c r="I44" s="31">
        <f t="shared" si="5"/>
        <v>5186845</v>
      </c>
      <c r="J44" s="31">
        <f t="shared" si="5"/>
        <v>5962369</v>
      </c>
      <c r="K44" s="31">
        <f t="shared" si="5"/>
        <v>234044</v>
      </c>
      <c r="L44" s="31">
        <f t="shared" si="5"/>
        <v>840210</v>
      </c>
      <c r="M44" s="31">
        <f t="shared" si="5"/>
        <v>222396</v>
      </c>
      <c r="N44" s="31">
        <f t="shared" si="5"/>
        <v>1296650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7259019</v>
      </c>
      <c r="X44" s="31">
        <f t="shared" si="5"/>
        <v>9</v>
      </c>
      <c r="Y44" s="31">
        <f t="shared" si="5"/>
        <v>7259010</v>
      </c>
      <c r="Z44" s="32">
        <f>+IF(X44&lt;&gt;0,+(Y44/X44)*100,0)</f>
        <v>80655666.666666657</v>
      </c>
      <c r="AA44" s="33">
        <f>+AA37+AA43</f>
        <v>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18420383</v>
      </c>
      <c r="F45" s="44">
        <f t="shared" si="6"/>
        <v>18420383</v>
      </c>
      <c r="G45" s="44">
        <f t="shared" si="6"/>
        <v>-598654</v>
      </c>
      <c r="H45" s="44">
        <f t="shared" si="6"/>
        <v>608168</v>
      </c>
      <c r="I45" s="44">
        <f t="shared" si="6"/>
        <v>-41964961</v>
      </c>
      <c r="J45" s="44">
        <f t="shared" si="6"/>
        <v>-41955447</v>
      </c>
      <c r="K45" s="44">
        <f t="shared" si="6"/>
        <v>-664614</v>
      </c>
      <c r="L45" s="44">
        <f t="shared" si="6"/>
        <v>597951</v>
      </c>
      <c r="M45" s="44">
        <f t="shared" si="6"/>
        <v>187002</v>
      </c>
      <c r="N45" s="44">
        <f t="shared" si="6"/>
        <v>120339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-41835108</v>
      </c>
      <c r="X45" s="44">
        <f t="shared" si="6"/>
        <v>9210191</v>
      </c>
      <c r="Y45" s="44">
        <f t="shared" si="6"/>
        <v>-51045299</v>
      </c>
      <c r="Z45" s="45">
        <f>+IF(X45&lt;&gt;0,+(Y45/X45)*100,0)</f>
        <v>-554.22628043218651</v>
      </c>
      <c r="AA45" s="46">
        <f>+AA26-AA44</f>
        <v>18420383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317320</v>
      </c>
      <c r="D6" s="18"/>
      <c r="E6" s="19">
        <v>-11162040</v>
      </c>
      <c r="F6" s="20">
        <v>-11162040</v>
      </c>
      <c r="G6" s="20">
        <v>-500</v>
      </c>
      <c r="H6" s="20"/>
      <c r="I6" s="20">
        <v>-623316</v>
      </c>
      <c r="J6" s="20">
        <v>-623816</v>
      </c>
      <c r="K6" s="20">
        <v>297910</v>
      </c>
      <c r="L6" s="20">
        <v>1064773</v>
      </c>
      <c r="M6" s="20">
        <v>967468</v>
      </c>
      <c r="N6" s="20">
        <v>2330151</v>
      </c>
      <c r="O6" s="20"/>
      <c r="P6" s="20"/>
      <c r="Q6" s="20"/>
      <c r="R6" s="20"/>
      <c r="S6" s="20"/>
      <c r="T6" s="20"/>
      <c r="U6" s="20"/>
      <c r="V6" s="20"/>
      <c r="W6" s="20">
        <v>1706335</v>
      </c>
      <c r="X6" s="20">
        <v>-5581020</v>
      </c>
      <c r="Y6" s="20">
        <v>7287355</v>
      </c>
      <c r="Z6" s="21">
        <v>-130.57389151087077</v>
      </c>
      <c r="AA6" s="22">
        <v>-11162040</v>
      </c>
    </row>
    <row r="7" spans="1:27" ht="13.5" x14ac:dyDescent="0.25">
      <c r="A7" s="23" t="s">
        <v>35</v>
      </c>
      <c r="B7" s="17" t="s">
        <v>32</v>
      </c>
      <c r="C7" s="18">
        <v>12538796</v>
      </c>
      <c r="D7" s="18"/>
      <c r="E7" s="19">
        <v>12355205</v>
      </c>
      <c r="F7" s="20">
        <v>12355205</v>
      </c>
      <c r="G7" s="20">
        <v>1243598</v>
      </c>
      <c r="H7" s="20">
        <v>1423140</v>
      </c>
      <c r="I7" s="20">
        <v>1528188</v>
      </c>
      <c r="J7" s="20">
        <v>4194926</v>
      </c>
      <c r="K7" s="20">
        <v>1161975</v>
      </c>
      <c r="L7" s="20">
        <v>1124448</v>
      </c>
      <c r="M7" s="20">
        <v>1089268</v>
      </c>
      <c r="N7" s="20">
        <v>3375691</v>
      </c>
      <c r="O7" s="20"/>
      <c r="P7" s="20"/>
      <c r="Q7" s="20"/>
      <c r="R7" s="20"/>
      <c r="S7" s="20"/>
      <c r="T7" s="20"/>
      <c r="U7" s="20"/>
      <c r="V7" s="20"/>
      <c r="W7" s="20">
        <v>7570617</v>
      </c>
      <c r="X7" s="20">
        <v>6177594</v>
      </c>
      <c r="Y7" s="20">
        <v>1393023</v>
      </c>
      <c r="Z7" s="21">
        <v>22.549604263407407</v>
      </c>
      <c r="AA7" s="22">
        <v>12355205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10000</v>
      </c>
      <c r="F8" s="20">
        <v>10000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5004</v>
      </c>
      <c r="Y8" s="20">
        <v>-5004</v>
      </c>
      <c r="Z8" s="21">
        <v>-100</v>
      </c>
      <c r="AA8" s="22">
        <v>10000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-1005000</v>
      </c>
      <c r="F10" s="20">
        <v>-1005000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-502500</v>
      </c>
      <c r="Y10" s="20">
        <v>502500</v>
      </c>
      <c r="Z10" s="21">
        <v>-100</v>
      </c>
      <c r="AA10" s="22">
        <v>-1005000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3923693</v>
      </c>
      <c r="F11" s="20">
        <v>3923693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1961844</v>
      </c>
      <c r="Y11" s="24">
        <v>-1961844</v>
      </c>
      <c r="Z11" s="25">
        <v>-100</v>
      </c>
      <c r="AA11" s="26">
        <v>3923693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12856116</v>
      </c>
      <c r="D13" s="29">
        <f>SUM(D6:D12)</f>
        <v>0</v>
      </c>
      <c r="E13" s="30">
        <f t="shared" si="0"/>
        <v>4121858</v>
      </c>
      <c r="F13" s="31">
        <f t="shared" si="0"/>
        <v>4121858</v>
      </c>
      <c r="G13" s="31">
        <f t="shared" si="0"/>
        <v>1243098</v>
      </c>
      <c r="H13" s="31">
        <f t="shared" si="0"/>
        <v>1423140</v>
      </c>
      <c r="I13" s="31">
        <f t="shared" si="0"/>
        <v>904872</v>
      </c>
      <c r="J13" s="31">
        <f t="shared" si="0"/>
        <v>3571110</v>
      </c>
      <c r="K13" s="31">
        <f t="shared" si="0"/>
        <v>1459885</v>
      </c>
      <c r="L13" s="31">
        <f t="shared" si="0"/>
        <v>2189221</v>
      </c>
      <c r="M13" s="31">
        <f t="shared" si="0"/>
        <v>2056736</v>
      </c>
      <c r="N13" s="31">
        <f t="shared" si="0"/>
        <v>5705842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9276952</v>
      </c>
      <c r="X13" s="31">
        <f t="shared" si="0"/>
        <v>2060922</v>
      </c>
      <c r="Y13" s="31">
        <f t="shared" si="0"/>
        <v>7216030</v>
      </c>
      <c r="Z13" s="32">
        <f>+IF(X13&lt;&gt;0,+(Y13/X13)*100,0)</f>
        <v>350.13600708808974</v>
      </c>
      <c r="AA13" s="33">
        <f>SUM(AA6:AA12)</f>
        <v>4121858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-59953986</v>
      </c>
      <c r="D17" s="18"/>
      <c r="E17" s="19">
        <v>63678312</v>
      </c>
      <c r="F17" s="20">
        <v>63678312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31839156</v>
      </c>
      <c r="Y17" s="24">
        <v>-31839156</v>
      </c>
      <c r="Z17" s="25">
        <v>-100</v>
      </c>
      <c r="AA17" s="26">
        <v>63678312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-59953986</v>
      </c>
      <c r="D25" s="29">
        <f t="shared" ref="D25:Y25" si="1">SUM(D15:D24)</f>
        <v>0</v>
      </c>
      <c r="E25" s="35">
        <f t="shared" si="1"/>
        <v>63678312</v>
      </c>
      <c r="F25" s="36">
        <f t="shared" si="1"/>
        <v>63678312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31839156</v>
      </c>
      <c r="Y25" s="36">
        <f t="shared" si="1"/>
        <v>-31839156</v>
      </c>
      <c r="Z25" s="37">
        <f>+IF(X25&lt;&gt;0,+(Y25/X25)*100,0)</f>
        <v>-100</v>
      </c>
      <c r="AA25" s="38">
        <f>SUM(AA15:AA24)</f>
        <v>63678312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-47097870</v>
      </c>
      <c r="D26" s="29">
        <f>+D13+D25</f>
        <v>0</v>
      </c>
      <c r="E26" s="30">
        <f t="shared" si="2"/>
        <v>67800170</v>
      </c>
      <c r="F26" s="31">
        <f t="shared" si="2"/>
        <v>67800170</v>
      </c>
      <c r="G26" s="31">
        <f t="shared" si="2"/>
        <v>1243098</v>
      </c>
      <c r="H26" s="31">
        <f t="shared" si="2"/>
        <v>1423140</v>
      </c>
      <c r="I26" s="31">
        <f t="shared" si="2"/>
        <v>904872</v>
      </c>
      <c r="J26" s="31">
        <f t="shared" si="2"/>
        <v>3571110</v>
      </c>
      <c r="K26" s="31">
        <f t="shared" si="2"/>
        <v>1459885</v>
      </c>
      <c r="L26" s="31">
        <f t="shared" si="2"/>
        <v>2189221</v>
      </c>
      <c r="M26" s="31">
        <f t="shared" si="2"/>
        <v>2056736</v>
      </c>
      <c r="N26" s="31">
        <f t="shared" si="2"/>
        <v>5705842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9276952</v>
      </c>
      <c r="X26" s="31">
        <f t="shared" si="2"/>
        <v>33900078</v>
      </c>
      <c r="Y26" s="31">
        <f t="shared" si="2"/>
        <v>-24623126</v>
      </c>
      <c r="Z26" s="32">
        <f>+IF(X26&lt;&gt;0,+(Y26/X26)*100,0)</f>
        <v>-72.634422847050672</v>
      </c>
      <c r="AA26" s="33">
        <f>+AA13+AA25</f>
        <v>67800170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-794983</v>
      </c>
      <c r="D33" s="18"/>
      <c r="E33" s="19">
        <v>323809</v>
      </c>
      <c r="F33" s="20">
        <v>323809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161904</v>
      </c>
      <c r="Y33" s="20">
        <v>-161904</v>
      </c>
      <c r="Z33" s="21">
        <v>-100</v>
      </c>
      <c r="AA33" s="22">
        <v>323809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3820140</v>
      </c>
      <c r="F35" s="20">
        <v>3820140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1910064</v>
      </c>
      <c r="Y35" s="20">
        <v>-1910064</v>
      </c>
      <c r="Z35" s="21">
        <v>-100</v>
      </c>
      <c r="AA35" s="22">
        <v>3820140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-794983</v>
      </c>
      <c r="D37" s="29">
        <f t="shared" ref="D37:Y37" si="3">SUM(D29:D36)</f>
        <v>0</v>
      </c>
      <c r="E37" s="30">
        <f t="shared" si="3"/>
        <v>4143949</v>
      </c>
      <c r="F37" s="31">
        <f t="shared" si="3"/>
        <v>4143949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2071968</v>
      </c>
      <c r="Y37" s="31">
        <f t="shared" si="3"/>
        <v>-2071968</v>
      </c>
      <c r="Z37" s="32">
        <f>+IF(X37&lt;&gt;0,+(Y37/X37)*100,0)</f>
        <v>-100</v>
      </c>
      <c r="AA37" s="33">
        <f>SUM(AA29:AA36)</f>
        <v>4143949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-794983</v>
      </c>
      <c r="D44" s="29">
        <f>+D37+D43</f>
        <v>0</v>
      </c>
      <c r="E44" s="30">
        <f t="shared" si="5"/>
        <v>4143949</v>
      </c>
      <c r="F44" s="31">
        <f t="shared" si="5"/>
        <v>4143949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2071968</v>
      </c>
      <c r="Y44" s="31">
        <f t="shared" si="5"/>
        <v>-2071968</v>
      </c>
      <c r="Z44" s="32">
        <f>+IF(X44&lt;&gt;0,+(Y44/X44)*100,0)</f>
        <v>-100</v>
      </c>
      <c r="AA44" s="33">
        <f>+AA37+AA43</f>
        <v>4143949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-46302887</v>
      </c>
      <c r="D45" s="42">
        <f t="shared" si="6"/>
        <v>0</v>
      </c>
      <c r="E45" s="43">
        <f t="shared" si="6"/>
        <v>63656221</v>
      </c>
      <c r="F45" s="44">
        <f t="shared" si="6"/>
        <v>63656221</v>
      </c>
      <c r="G45" s="44">
        <f t="shared" si="6"/>
        <v>1243098</v>
      </c>
      <c r="H45" s="44">
        <f t="shared" si="6"/>
        <v>1423140</v>
      </c>
      <c r="I45" s="44">
        <f t="shared" si="6"/>
        <v>904872</v>
      </c>
      <c r="J45" s="44">
        <f t="shared" si="6"/>
        <v>3571110</v>
      </c>
      <c r="K45" s="44">
        <f t="shared" si="6"/>
        <v>1459885</v>
      </c>
      <c r="L45" s="44">
        <f t="shared" si="6"/>
        <v>2189221</v>
      </c>
      <c r="M45" s="44">
        <f t="shared" si="6"/>
        <v>2056736</v>
      </c>
      <c r="N45" s="44">
        <f t="shared" si="6"/>
        <v>5705842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9276952</v>
      </c>
      <c r="X45" s="44">
        <f t="shared" si="6"/>
        <v>31828110</v>
      </c>
      <c r="Y45" s="44">
        <f t="shared" si="6"/>
        <v>-22551158</v>
      </c>
      <c r="Z45" s="45">
        <f>+IF(X45&lt;&gt;0,+(Y45/X45)*100,0)</f>
        <v>-70.852959852155848</v>
      </c>
      <c r="AA45" s="46">
        <f>+AA26-AA44</f>
        <v>63656221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-460390</v>
      </c>
      <c r="D47" s="18"/>
      <c r="E47" s="19">
        <v>71550201</v>
      </c>
      <c r="F47" s="20">
        <v>71550201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35775096</v>
      </c>
      <c r="Y47" s="20">
        <v>-35775096</v>
      </c>
      <c r="Z47" s="47">
        <v>-100</v>
      </c>
      <c r="AA47" s="22">
        <v>71550201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-460390</v>
      </c>
      <c r="D50" s="50">
        <f t="shared" ref="D50:Y50" si="7">SUM(D47:D49)</f>
        <v>0</v>
      </c>
      <c r="E50" s="51">
        <f t="shared" si="7"/>
        <v>71550201</v>
      </c>
      <c r="F50" s="52">
        <f t="shared" si="7"/>
        <v>71550201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35775096</v>
      </c>
      <c r="Y50" s="52">
        <f t="shared" si="7"/>
        <v>-35775096</v>
      </c>
      <c r="Z50" s="53">
        <f>+IF(X50&lt;&gt;0,+(Y50/X50)*100,0)</f>
        <v>-100</v>
      </c>
      <c r="AA50" s="54">
        <f>SUM(AA47:AA49)</f>
        <v>71550201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243494884</v>
      </c>
      <c r="D6" s="18"/>
      <c r="E6" s="19">
        <v>264134260</v>
      </c>
      <c r="F6" s="20">
        <v>264134260</v>
      </c>
      <c r="G6" s="20">
        <v>254016675</v>
      </c>
      <c r="H6" s="20">
        <v>-3810344</v>
      </c>
      <c r="I6" s="20">
        <v>-8076900</v>
      </c>
      <c r="J6" s="20">
        <v>242129431</v>
      </c>
      <c r="K6" s="20">
        <v>8963040</v>
      </c>
      <c r="L6" s="20">
        <v>23805056</v>
      </c>
      <c r="M6" s="20">
        <v>-14432442</v>
      </c>
      <c r="N6" s="20">
        <v>18335654</v>
      </c>
      <c r="O6" s="20"/>
      <c r="P6" s="20"/>
      <c r="Q6" s="20"/>
      <c r="R6" s="20"/>
      <c r="S6" s="20"/>
      <c r="T6" s="20"/>
      <c r="U6" s="20"/>
      <c r="V6" s="20"/>
      <c r="W6" s="20">
        <v>260465085</v>
      </c>
      <c r="X6" s="20">
        <v>232084527</v>
      </c>
      <c r="Y6" s="20">
        <v>28380558</v>
      </c>
      <c r="Z6" s="21">
        <v>12.228543783963676</v>
      </c>
      <c r="AA6" s="22">
        <v>264134260</v>
      </c>
    </row>
    <row r="7" spans="1:27" ht="13.5" x14ac:dyDescent="0.25">
      <c r="A7" s="23" t="s">
        <v>35</v>
      </c>
      <c r="B7" s="17" t="s">
        <v>32</v>
      </c>
      <c r="C7" s="18">
        <v>62971802</v>
      </c>
      <c r="D7" s="18"/>
      <c r="E7" s="19">
        <v>76408826</v>
      </c>
      <c r="F7" s="20">
        <v>76408826</v>
      </c>
      <c r="G7" s="20">
        <v>64798875</v>
      </c>
      <c r="H7" s="20">
        <v>1906794</v>
      </c>
      <c r="I7" s="20">
        <v>1479062</v>
      </c>
      <c r="J7" s="20">
        <v>68184731</v>
      </c>
      <c r="K7" s="20">
        <v>869021</v>
      </c>
      <c r="L7" s="20">
        <v>3421269</v>
      </c>
      <c r="M7" s="20">
        <v>1444084</v>
      </c>
      <c r="N7" s="20">
        <v>5734374</v>
      </c>
      <c r="O7" s="20"/>
      <c r="P7" s="20"/>
      <c r="Q7" s="20"/>
      <c r="R7" s="20"/>
      <c r="S7" s="20"/>
      <c r="T7" s="20"/>
      <c r="U7" s="20"/>
      <c r="V7" s="20"/>
      <c r="W7" s="20">
        <v>73919105</v>
      </c>
      <c r="X7" s="20">
        <v>67168087</v>
      </c>
      <c r="Y7" s="20">
        <v>6751018</v>
      </c>
      <c r="Z7" s="21">
        <v>10.050930883292835</v>
      </c>
      <c r="AA7" s="22">
        <v>76408826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-2659714</v>
      </c>
      <c r="D10" s="18"/>
      <c r="E10" s="19">
        <v>-1272382</v>
      </c>
      <c r="F10" s="20">
        <v>-1272382</v>
      </c>
      <c r="G10" s="20">
        <v>-2899766</v>
      </c>
      <c r="H10" s="20">
        <v>-150448</v>
      </c>
      <c r="I10" s="20">
        <v>-91748</v>
      </c>
      <c r="J10" s="20">
        <v>-3141962</v>
      </c>
      <c r="K10" s="20">
        <v>-118342</v>
      </c>
      <c r="L10" s="20">
        <v>-168855</v>
      </c>
      <c r="M10" s="20">
        <v>-347760</v>
      </c>
      <c r="N10" s="20">
        <v>-634957</v>
      </c>
      <c r="O10" s="20"/>
      <c r="P10" s="20"/>
      <c r="Q10" s="20"/>
      <c r="R10" s="20"/>
      <c r="S10" s="20"/>
      <c r="T10" s="20"/>
      <c r="U10" s="20"/>
      <c r="V10" s="20"/>
      <c r="W10" s="20">
        <v>-3776919</v>
      </c>
      <c r="X10" s="20">
        <v>-1200298</v>
      </c>
      <c r="Y10" s="20">
        <v>-2576621</v>
      </c>
      <c r="Z10" s="21">
        <v>214.66510816480576</v>
      </c>
      <c r="AA10" s="22">
        <v>-1272382</v>
      </c>
    </row>
    <row r="11" spans="1:27" ht="13.5" x14ac:dyDescent="0.25">
      <c r="A11" s="23" t="s">
        <v>39</v>
      </c>
      <c r="B11" s="17" t="s">
        <v>32</v>
      </c>
      <c r="C11" s="18">
        <v>17111997</v>
      </c>
      <c r="D11" s="18"/>
      <c r="E11" s="19">
        <v>6808913</v>
      </c>
      <c r="F11" s="20">
        <v>6808913</v>
      </c>
      <c r="G11" s="24">
        <v>17490153</v>
      </c>
      <c r="H11" s="24">
        <v>5170352</v>
      </c>
      <c r="I11" s="24">
        <v>-1406031</v>
      </c>
      <c r="J11" s="20">
        <v>21254474</v>
      </c>
      <c r="K11" s="24">
        <v>-4609769</v>
      </c>
      <c r="L11" s="24">
        <v>242342</v>
      </c>
      <c r="M11" s="20">
        <v>6643228</v>
      </c>
      <c r="N11" s="24">
        <v>2275801</v>
      </c>
      <c r="O11" s="24"/>
      <c r="P11" s="24"/>
      <c r="Q11" s="20"/>
      <c r="R11" s="24"/>
      <c r="S11" s="24"/>
      <c r="T11" s="20"/>
      <c r="U11" s="24"/>
      <c r="V11" s="24"/>
      <c r="W11" s="24">
        <v>23530275</v>
      </c>
      <c r="X11" s="20">
        <v>6808913</v>
      </c>
      <c r="Y11" s="24">
        <v>16721362</v>
      </c>
      <c r="Z11" s="25">
        <v>245.58049133540112</v>
      </c>
      <c r="AA11" s="26">
        <v>6808913</v>
      </c>
    </row>
    <row r="12" spans="1:27" ht="13.5" x14ac:dyDescent="0.25">
      <c r="A12" s="23" t="s">
        <v>40</v>
      </c>
      <c r="B12" s="17" t="s">
        <v>32</v>
      </c>
      <c r="C12" s="18">
        <v>-7665608</v>
      </c>
      <c r="D12" s="18"/>
      <c r="E12" s="19">
        <v>-7392310</v>
      </c>
      <c r="F12" s="20">
        <v>-7392310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-7392310</v>
      </c>
      <c r="Y12" s="20">
        <v>-273298</v>
      </c>
      <c r="Z12" s="21">
        <v>3.6970581590869434</v>
      </c>
      <c r="AA12" s="22">
        <v>-7392310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313253361</v>
      </c>
      <c r="D13" s="29">
        <f>SUM(D6:D12)</f>
        <v>0</v>
      </c>
      <c r="E13" s="30">
        <f t="shared" si="0"/>
        <v>338687307</v>
      </c>
      <c r="F13" s="31">
        <f t="shared" si="0"/>
        <v>338687307</v>
      </c>
      <c r="G13" s="31">
        <f t="shared" si="0"/>
        <v>325740329</v>
      </c>
      <c r="H13" s="31">
        <f t="shared" si="0"/>
        <v>3116354</v>
      </c>
      <c r="I13" s="31">
        <f t="shared" si="0"/>
        <v>-8095617</v>
      </c>
      <c r="J13" s="31">
        <f t="shared" si="0"/>
        <v>320761066</v>
      </c>
      <c r="K13" s="31">
        <f t="shared" si="0"/>
        <v>5103950</v>
      </c>
      <c r="L13" s="31">
        <f t="shared" si="0"/>
        <v>27299812</v>
      </c>
      <c r="M13" s="31">
        <f t="shared" si="0"/>
        <v>-6692890</v>
      </c>
      <c r="N13" s="31">
        <f t="shared" si="0"/>
        <v>25710872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346471938</v>
      </c>
      <c r="X13" s="31">
        <f t="shared" si="0"/>
        <v>297468919</v>
      </c>
      <c r="Y13" s="31">
        <f t="shared" si="0"/>
        <v>49003019</v>
      </c>
      <c r="Z13" s="32">
        <f>+IF(X13&lt;&gt;0,+(Y13/X13)*100,0)</f>
        <v>16.473324058437179</v>
      </c>
      <c r="AA13" s="33">
        <f>SUM(AA6:AA12)</f>
        <v>338687307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63235711</v>
      </c>
      <c r="D17" s="18"/>
      <c r="E17" s="19">
        <v>61619535</v>
      </c>
      <c r="F17" s="20">
        <v>61619535</v>
      </c>
      <c r="G17" s="24">
        <v>65496517</v>
      </c>
      <c r="H17" s="24">
        <v>561953</v>
      </c>
      <c r="I17" s="24">
        <v>3061896</v>
      </c>
      <c r="J17" s="20">
        <v>69120366</v>
      </c>
      <c r="K17" s="24">
        <v>1614655</v>
      </c>
      <c r="L17" s="24">
        <v>540961</v>
      </c>
      <c r="M17" s="20">
        <v>10800584</v>
      </c>
      <c r="N17" s="24">
        <v>12956200</v>
      </c>
      <c r="O17" s="24"/>
      <c r="P17" s="24"/>
      <c r="Q17" s="20"/>
      <c r="R17" s="24"/>
      <c r="S17" s="24"/>
      <c r="T17" s="20"/>
      <c r="U17" s="24"/>
      <c r="V17" s="24"/>
      <c r="W17" s="24">
        <v>82076566</v>
      </c>
      <c r="X17" s="20">
        <v>54667939</v>
      </c>
      <c r="Y17" s="24">
        <v>27408627</v>
      </c>
      <c r="Z17" s="25">
        <v>50.136565419084121</v>
      </c>
      <c r="AA17" s="26">
        <v>61619535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63235711</v>
      </c>
      <c r="D25" s="29">
        <f t="shared" ref="D25:Y25" si="1">SUM(D15:D24)</f>
        <v>0</v>
      </c>
      <c r="E25" s="35">
        <f t="shared" si="1"/>
        <v>61619535</v>
      </c>
      <c r="F25" s="36">
        <f t="shared" si="1"/>
        <v>61619535</v>
      </c>
      <c r="G25" s="36">
        <f t="shared" si="1"/>
        <v>65496517</v>
      </c>
      <c r="H25" s="36">
        <f t="shared" si="1"/>
        <v>561953</v>
      </c>
      <c r="I25" s="36">
        <f t="shared" si="1"/>
        <v>3061896</v>
      </c>
      <c r="J25" s="36">
        <f t="shared" si="1"/>
        <v>69120366</v>
      </c>
      <c r="K25" s="36">
        <f t="shared" si="1"/>
        <v>1614655</v>
      </c>
      <c r="L25" s="36">
        <f t="shared" si="1"/>
        <v>540961</v>
      </c>
      <c r="M25" s="36">
        <f t="shared" si="1"/>
        <v>10800584</v>
      </c>
      <c r="N25" s="36">
        <f t="shared" si="1"/>
        <v>12956200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82076566</v>
      </c>
      <c r="X25" s="36">
        <f t="shared" si="1"/>
        <v>54667939</v>
      </c>
      <c r="Y25" s="36">
        <f t="shared" si="1"/>
        <v>27408627</v>
      </c>
      <c r="Z25" s="37">
        <f>+IF(X25&lt;&gt;0,+(Y25/X25)*100,0)</f>
        <v>50.136565419084121</v>
      </c>
      <c r="AA25" s="38">
        <f>SUM(AA15:AA24)</f>
        <v>61619535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376489072</v>
      </c>
      <c r="D26" s="29">
        <f>+D13+D25</f>
        <v>0</v>
      </c>
      <c r="E26" s="30">
        <f t="shared" si="2"/>
        <v>400306842</v>
      </c>
      <c r="F26" s="31">
        <f t="shared" si="2"/>
        <v>400306842</v>
      </c>
      <c r="G26" s="31">
        <f t="shared" si="2"/>
        <v>391236846</v>
      </c>
      <c r="H26" s="31">
        <f t="shared" si="2"/>
        <v>3678307</v>
      </c>
      <c r="I26" s="31">
        <f t="shared" si="2"/>
        <v>-5033721</v>
      </c>
      <c r="J26" s="31">
        <f t="shared" si="2"/>
        <v>389881432</v>
      </c>
      <c r="K26" s="31">
        <f t="shared" si="2"/>
        <v>6718605</v>
      </c>
      <c r="L26" s="31">
        <f t="shared" si="2"/>
        <v>27840773</v>
      </c>
      <c r="M26" s="31">
        <f t="shared" si="2"/>
        <v>4107694</v>
      </c>
      <c r="N26" s="31">
        <f t="shared" si="2"/>
        <v>38667072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428548504</v>
      </c>
      <c r="X26" s="31">
        <f t="shared" si="2"/>
        <v>352136858</v>
      </c>
      <c r="Y26" s="31">
        <f t="shared" si="2"/>
        <v>76411646</v>
      </c>
      <c r="Z26" s="32">
        <f>+IF(X26&lt;&gt;0,+(Y26/X26)*100,0)</f>
        <v>21.699417219199475</v>
      </c>
      <c r="AA26" s="33">
        <f>+AA13+AA25</f>
        <v>400306842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-211010</v>
      </c>
      <c r="D31" s="18"/>
      <c r="E31" s="19">
        <v>-82762</v>
      </c>
      <c r="F31" s="20">
        <v>-82762</v>
      </c>
      <c r="G31" s="20">
        <v>-231245</v>
      </c>
      <c r="H31" s="20">
        <v>-9312</v>
      </c>
      <c r="I31" s="20">
        <v>-28221</v>
      </c>
      <c r="J31" s="20">
        <v>-268778</v>
      </c>
      <c r="K31" s="20">
        <v>-36920</v>
      </c>
      <c r="L31" s="20">
        <v>-51549</v>
      </c>
      <c r="M31" s="20">
        <v>-13256</v>
      </c>
      <c r="N31" s="20">
        <v>-101725</v>
      </c>
      <c r="O31" s="20"/>
      <c r="P31" s="20"/>
      <c r="Q31" s="20"/>
      <c r="R31" s="20"/>
      <c r="S31" s="20"/>
      <c r="T31" s="20"/>
      <c r="U31" s="20"/>
      <c r="V31" s="20"/>
      <c r="W31" s="20">
        <v>-370503</v>
      </c>
      <c r="X31" s="20">
        <v>-82762</v>
      </c>
      <c r="Y31" s="20">
        <v>-287741</v>
      </c>
      <c r="Z31" s="21">
        <v>347.67284502549478</v>
      </c>
      <c r="AA31" s="22">
        <v>-82762</v>
      </c>
    </row>
    <row r="32" spans="1:27" ht="13.5" x14ac:dyDescent="0.25">
      <c r="A32" s="23" t="s">
        <v>59</v>
      </c>
      <c r="B32" s="17" t="s">
        <v>32</v>
      </c>
      <c r="C32" s="18">
        <v>47463910</v>
      </c>
      <c r="D32" s="18"/>
      <c r="E32" s="19">
        <v>-34743920</v>
      </c>
      <c r="F32" s="20">
        <v>-34743920</v>
      </c>
      <c r="G32" s="20">
        <v>29187193</v>
      </c>
      <c r="H32" s="20">
        <v>23075582</v>
      </c>
      <c r="I32" s="20">
        <v>-13150551</v>
      </c>
      <c r="J32" s="20">
        <v>39112224</v>
      </c>
      <c r="K32" s="20">
        <v>-23769722</v>
      </c>
      <c r="L32" s="20">
        <v>4824139</v>
      </c>
      <c r="M32" s="20">
        <v>17037988</v>
      </c>
      <c r="N32" s="20">
        <v>-1907595</v>
      </c>
      <c r="O32" s="20"/>
      <c r="P32" s="20"/>
      <c r="Q32" s="20"/>
      <c r="R32" s="20"/>
      <c r="S32" s="20"/>
      <c r="T32" s="20"/>
      <c r="U32" s="20"/>
      <c r="V32" s="20"/>
      <c r="W32" s="20">
        <v>37204629</v>
      </c>
      <c r="X32" s="20">
        <v>-24582876</v>
      </c>
      <c r="Y32" s="20">
        <v>61787505</v>
      </c>
      <c r="Z32" s="21">
        <v>-251.34367923427675</v>
      </c>
      <c r="AA32" s="22">
        <v>-34743920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7400523</v>
      </c>
      <c r="D35" s="18"/>
      <c r="E35" s="19">
        <v>63821820</v>
      </c>
      <c r="F35" s="20">
        <v>63821820</v>
      </c>
      <c r="G35" s="20">
        <v>11763483</v>
      </c>
      <c r="H35" s="20">
        <v>525502</v>
      </c>
      <c r="I35" s="20">
        <v>-269453</v>
      </c>
      <c r="J35" s="20">
        <v>12019532</v>
      </c>
      <c r="K35" s="20">
        <v>826046</v>
      </c>
      <c r="L35" s="20">
        <v>1544023</v>
      </c>
      <c r="M35" s="20">
        <v>1021305</v>
      </c>
      <c r="N35" s="20">
        <v>3391374</v>
      </c>
      <c r="O35" s="20"/>
      <c r="P35" s="20"/>
      <c r="Q35" s="20"/>
      <c r="R35" s="20"/>
      <c r="S35" s="20"/>
      <c r="T35" s="20"/>
      <c r="U35" s="20"/>
      <c r="V35" s="20"/>
      <c r="W35" s="20">
        <v>15410906</v>
      </c>
      <c r="X35" s="20">
        <v>34557701</v>
      </c>
      <c r="Y35" s="20">
        <v>-19146795</v>
      </c>
      <c r="Z35" s="21">
        <v>-55.405291573070791</v>
      </c>
      <c r="AA35" s="22">
        <v>63821820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54653423</v>
      </c>
      <c r="D37" s="29">
        <f t="shared" ref="D37:Y37" si="3">SUM(D29:D36)</f>
        <v>0</v>
      </c>
      <c r="E37" s="30">
        <f t="shared" si="3"/>
        <v>28995138</v>
      </c>
      <c r="F37" s="31">
        <f t="shared" si="3"/>
        <v>28995138</v>
      </c>
      <c r="G37" s="31">
        <f t="shared" si="3"/>
        <v>40719431</v>
      </c>
      <c r="H37" s="31">
        <f t="shared" si="3"/>
        <v>23591772</v>
      </c>
      <c r="I37" s="31">
        <f t="shared" si="3"/>
        <v>-13448225</v>
      </c>
      <c r="J37" s="31">
        <f t="shared" si="3"/>
        <v>50862978</v>
      </c>
      <c r="K37" s="31">
        <f t="shared" si="3"/>
        <v>-22980596</v>
      </c>
      <c r="L37" s="31">
        <f t="shared" si="3"/>
        <v>6316613</v>
      </c>
      <c r="M37" s="31">
        <f t="shared" si="3"/>
        <v>18046037</v>
      </c>
      <c r="N37" s="31">
        <f t="shared" si="3"/>
        <v>1382054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52245032</v>
      </c>
      <c r="X37" s="31">
        <f t="shared" si="3"/>
        <v>9892063</v>
      </c>
      <c r="Y37" s="31">
        <f t="shared" si="3"/>
        <v>42352969</v>
      </c>
      <c r="Z37" s="32">
        <f>+IF(X37&lt;&gt;0,+(Y37/X37)*100,0)</f>
        <v>428.15102370455992</v>
      </c>
      <c r="AA37" s="33">
        <f>SUM(AA29:AA36)</f>
        <v>28995138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54653423</v>
      </c>
      <c r="D44" s="29">
        <f>+D37+D43</f>
        <v>0</v>
      </c>
      <c r="E44" s="30">
        <f t="shared" si="5"/>
        <v>28995138</v>
      </c>
      <c r="F44" s="31">
        <f t="shared" si="5"/>
        <v>28995138</v>
      </c>
      <c r="G44" s="31">
        <f t="shared" si="5"/>
        <v>40719431</v>
      </c>
      <c r="H44" s="31">
        <f t="shared" si="5"/>
        <v>23591772</v>
      </c>
      <c r="I44" s="31">
        <f t="shared" si="5"/>
        <v>-13448225</v>
      </c>
      <c r="J44" s="31">
        <f t="shared" si="5"/>
        <v>50862978</v>
      </c>
      <c r="K44" s="31">
        <f t="shared" si="5"/>
        <v>-22980596</v>
      </c>
      <c r="L44" s="31">
        <f t="shared" si="5"/>
        <v>6316613</v>
      </c>
      <c r="M44" s="31">
        <f t="shared" si="5"/>
        <v>18046037</v>
      </c>
      <c r="N44" s="31">
        <f t="shared" si="5"/>
        <v>1382054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52245032</v>
      </c>
      <c r="X44" s="31">
        <f t="shared" si="5"/>
        <v>9892063</v>
      </c>
      <c r="Y44" s="31">
        <f t="shared" si="5"/>
        <v>42352969</v>
      </c>
      <c r="Z44" s="32">
        <f>+IF(X44&lt;&gt;0,+(Y44/X44)*100,0)</f>
        <v>428.15102370455992</v>
      </c>
      <c r="AA44" s="33">
        <f>+AA37+AA43</f>
        <v>28995138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321835649</v>
      </c>
      <c r="D45" s="42">
        <f t="shared" si="6"/>
        <v>0</v>
      </c>
      <c r="E45" s="43">
        <f t="shared" si="6"/>
        <v>371311704</v>
      </c>
      <c r="F45" s="44">
        <f t="shared" si="6"/>
        <v>371311704</v>
      </c>
      <c r="G45" s="44">
        <f t="shared" si="6"/>
        <v>350517415</v>
      </c>
      <c r="H45" s="44">
        <f t="shared" si="6"/>
        <v>-19913465</v>
      </c>
      <c r="I45" s="44">
        <f t="shared" si="6"/>
        <v>8414504</v>
      </c>
      <c r="J45" s="44">
        <f t="shared" si="6"/>
        <v>339018454</v>
      </c>
      <c r="K45" s="44">
        <f t="shared" si="6"/>
        <v>29699201</v>
      </c>
      <c r="L45" s="44">
        <f t="shared" si="6"/>
        <v>21524160</v>
      </c>
      <c r="M45" s="44">
        <f t="shared" si="6"/>
        <v>-13938343</v>
      </c>
      <c r="N45" s="44">
        <f t="shared" si="6"/>
        <v>37285018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376303472</v>
      </c>
      <c r="X45" s="44">
        <f t="shared" si="6"/>
        <v>342244795</v>
      </c>
      <c r="Y45" s="44">
        <f t="shared" si="6"/>
        <v>34058677</v>
      </c>
      <c r="Z45" s="45">
        <f>+IF(X45&lt;&gt;0,+(Y45/X45)*100,0)</f>
        <v>9.9515544129750744</v>
      </c>
      <c r="AA45" s="46">
        <f>+AA26-AA44</f>
        <v>371311704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1521</v>
      </c>
      <c r="D47" s="18"/>
      <c r="E47" s="19">
        <v>58133777</v>
      </c>
      <c r="F47" s="20">
        <v>58133777</v>
      </c>
      <c r="G47" s="20"/>
      <c r="H47" s="20">
        <v>1521</v>
      </c>
      <c r="I47" s="20"/>
      <c r="J47" s="20">
        <v>1521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1521</v>
      </c>
      <c r="X47" s="20">
        <v>29066880</v>
      </c>
      <c r="Y47" s="20">
        <v>-29065359</v>
      </c>
      <c r="Z47" s="47">
        <v>-99.994767240240435</v>
      </c>
      <c r="AA47" s="22">
        <v>58133777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1521</v>
      </c>
      <c r="D50" s="50">
        <f t="shared" ref="D50:Y50" si="7">SUM(D47:D49)</f>
        <v>0</v>
      </c>
      <c r="E50" s="51">
        <f t="shared" si="7"/>
        <v>58133777</v>
      </c>
      <c r="F50" s="52">
        <f t="shared" si="7"/>
        <v>58133777</v>
      </c>
      <c r="G50" s="52">
        <f t="shared" si="7"/>
        <v>0</v>
      </c>
      <c r="H50" s="52">
        <f t="shared" si="7"/>
        <v>1521</v>
      </c>
      <c r="I50" s="52">
        <f t="shared" si="7"/>
        <v>0</v>
      </c>
      <c r="J50" s="52">
        <f t="shared" si="7"/>
        <v>1521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1521</v>
      </c>
      <c r="X50" s="52">
        <f t="shared" si="7"/>
        <v>29066880</v>
      </c>
      <c r="Y50" s="52">
        <f t="shared" si="7"/>
        <v>-29065359</v>
      </c>
      <c r="Z50" s="53">
        <f>+IF(X50&lt;&gt;0,+(Y50/X50)*100,0)</f>
        <v>-99.994767240240435</v>
      </c>
      <c r="AA50" s="54">
        <f>SUM(AA47:AA49)</f>
        <v>58133777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336990993</v>
      </c>
      <c r="D7" s="18"/>
      <c r="E7" s="19">
        <v>853488148</v>
      </c>
      <c r="F7" s="20">
        <v>853488148</v>
      </c>
      <c r="G7" s="20">
        <v>27756963</v>
      </c>
      <c r="H7" s="20">
        <v>15428687</v>
      </c>
      <c r="I7" s="20">
        <v>339443581</v>
      </c>
      <c r="J7" s="20">
        <v>382629231</v>
      </c>
      <c r="K7" s="20">
        <v>2708718</v>
      </c>
      <c r="L7" s="20">
        <v>-316412045</v>
      </c>
      <c r="M7" s="20">
        <v>328004441</v>
      </c>
      <c r="N7" s="20">
        <v>14301114</v>
      </c>
      <c r="O7" s="20"/>
      <c r="P7" s="20"/>
      <c r="Q7" s="20"/>
      <c r="R7" s="20"/>
      <c r="S7" s="20"/>
      <c r="T7" s="20"/>
      <c r="U7" s="20"/>
      <c r="V7" s="20"/>
      <c r="W7" s="20">
        <v>396930345</v>
      </c>
      <c r="X7" s="20">
        <v>426744078</v>
      </c>
      <c r="Y7" s="20">
        <v>-29813733</v>
      </c>
      <c r="Z7" s="21">
        <v>-6.9863261230774478</v>
      </c>
      <c r="AA7" s="22">
        <v>853488148</v>
      </c>
    </row>
    <row r="8" spans="1:27" ht="13.5" x14ac:dyDescent="0.25">
      <c r="A8" s="23" t="s">
        <v>36</v>
      </c>
      <c r="B8" s="17" t="s">
        <v>32</v>
      </c>
      <c r="C8" s="18">
        <v>20914357</v>
      </c>
      <c r="D8" s="18"/>
      <c r="E8" s="19">
        <v>18611386</v>
      </c>
      <c r="F8" s="20">
        <v>18611386</v>
      </c>
      <c r="G8" s="20">
        <v>2302971</v>
      </c>
      <c r="H8" s="20"/>
      <c r="I8" s="20">
        <v>18611386</v>
      </c>
      <c r="J8" s="20">
        <v>20914357</v>
      </c>
      <c r="K8" s="20"/>
      <c r="L8" s="20">
        <v>-18611386</v>
      </c>
      <c r="M8" s="20">
        <v>18611386</v>
      </c>
      <c r="N8" s="20"/>
      <c r="O8" s="20"/>
      <c r="P8" s="20"/>
      <c r="Q8" s="20"/>
      <c r="R8" s="20"/>
      <c r="S8" s="20"/>
      <c r="T8" s="20"/>
      <c r="U8" s="20"/>
      <c r="V8" s="20"/>
      <c r="W8" s="20">
        <v>20914357</v>
      </c>
      <c r="X8" s="20">
        <v>9305694</v>
      </c>
      <c r="Y8" s="20">
        <v>11608663</v>
      </c>
      <c r="Z8" s="21">
        <v>124.74795539161292</v>
      </c>
      <c r="AA8" s="22">
        <v>18611386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37274128</v>
      </c>
      <c r="D10" s="18"/>
      <c r="E10" s="19">
        <v>7228030</v>
      </c>
      <c r="F10" s="20">
        <v>7228030</v>
      </c>
      <c r="G10" s="20">
        <v>7457112</v>
      </c>
      <c r="H10" s="20">
        <v>162421</v>
      </c>
      <c r="I10" s="20">
        <v>28684686</v>
      </c>
      <c r="J10" s="20">
        <v>36304219</v>
      </c>
      <c r="K10" s="20">
        <v>6385008</v>
      </c>
      <c r="L10" s="20">
        <v>-25707758</v>
      </c>
      <c r="M10" s="20">
        <v>28446121</v>
      </c>
      <c r="N10" s="20">
        <v>9123371</v>
      </c>
      <c r="O10" s="20"/>
      <c r="P10" s="20"/>
      <c r="Q10" s="20"/>
      <c r="R10" s="20"/>
      <c r="S10" s="20"/>
      <c r="T10" s="20"/>
      <c r="U10" s="20"/>
      <c r="V10" s="20"/>
      <c r="W10" s="20">
        <v>45427590</v>
      </c>
      <c r="X10" s="20">
        <v>3614022</v>
      </c>
      <c r="Y10" s="20">
        <v>41813568</v>
      </c>
      <c r="Z10" s="21">
        <v>1156.9815568361234</v>
      </c>
      <c r="AA10" s="22">
        <v>7228030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395179478</v>
      </c>
      <c r="D13" s="29">
        <f>SUM(D6:D12)</f>
        <v>0</v>
      </c>
      <c r="E13" s="30">
        <f t="shared" si="0"/>
        <v>879327564</v>
      </c>
      <c r="F13" s="31">
        <f t="shared" si="0"/>
        <v>879327564</v>
      </c>
      <c r="G13" s="31">
        <f t="shared" si="0"/>
        <v>37517046</v>
      </c>
      <c r="H13" s="31">
        <f t="shared" si="0"/>
        <v>15591108</v>
      </c>
      <c r="I13" s="31">
        <f t="shared" si="0"/>
        <v>386739653</v>
      </c>
      <c r="J13" s="31">
        <f t="shared" si="0"/>
        <v>439847807</v>
      </c>
      <c r="K13" s="31">
        <f t="shared" si="0"/>
        <v>9093726</v>
      </c>
      <c r="L13" s="31">
        <f t="shared" si="0"/>
        <v>-360731189</v>
      </c>
      <c r="M13" s="31">
        <f t="shared" si="0"/>
        <v>375061948</v>
      </c>
      <c r="N13" s="31">
        <f t="shared" si="0"/>
        <v>23424485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463272292</v>
      </c>
      <c r="X13" s="31">
        <f t="shared" si="0"/>
        <v>439663794</v>
      </c>
      <c r="Y13" s="31">
        <f t="shared" si="0"/>
        <v>23608498</v>
      </c>
      <c r="Z13" s="32">
        <f>+IF(X13&lt;&gt;0,+(Y13/X13)*100,0)</f>
        <v>5.3696707170752385</v>
      </c>
      <c r="AA13" s="33">
        <f>SUM(AA6:AA12)</f>
        <v>879327564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337712298</v>
      </c>
      <c r="D17" s="18"/>
      <c r="E17" s="19">
        <v>368380867</v>
      </c>
      <c r="F17" s="20">
        <v>368380867</v>
      </c>
      <c r="G17" s="24">
        <v>35605168</v>
      </c>
      <c r="H17" s="24">
        <v>-5824434</v>
      </c>
      <c r="I17" s="24">
        <v>309826726</v>
      </c>
      <c r="J17" s="20">
        <v>339607460</v>
      </c>
      <c r="K17" s="24">
        <v>1155377</v>
      </c>
      <c r="L17" s="24">
        <v>-305265112</v>
      </c>
      <c r="M17" s="20">
        <v>311411367</v>
      </c>
      <c r="N17" s="24">
        <v>7301632</v>
      </c>
      <c r="O17" s="24"/>
      <c r="P17" s="24"/>
      <c r="Q17" s="20"/>
      <c r="R17" s="24"/>
      <c r="S17" s="24"/>
      <c r="T17" s="20"/>
      <c r="U17" s="24"/>
      <c r="V17" s="24"/>
      <c r="W17" s="24">
        <v>346909092</v>
      </c>
      <c r="X17" s="20">
        <v>184190502</v>
      </c>
      <c r="Y17" s="24">
        <v>162718590</v>
      </c>
      <c r="Z17" s="25">
        <v>88.34255199543351</v>
      </c>
      <c r="AA17" s="26">
        <v>368380867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35716347</v>
      </c>
      <c r="F22" s="20">
        <v>35716347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17858178</v>
      </c>
      <c r="Y22" s="20">
        <v>-17858178</v>
      </c>
      <c r="Z22" s="21">
        <v>-100</v>
      </c>
      <c r="AA22" s="22">
        <v>35716347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337712298</v>
      </c>
      <c r="D25" s="29">
        <f t="shared" ref="D25:Y25" si="1">SUM(D15:D24)</f>
        <v>0</v>
      </c>
      <c r="E25" s="35">
        <f t="shared" si="1"/>
        <v>404097214</v>
      </c>
      <c r="F25" s="36">
        <f t="shared" si="1"/>
        <v>404097214</v>
      </c>
      <c r="G25" s="36">
        <f t="shared" si="1"/>
        <v>35605168</v>
      </c>
      <c r="H25" s="36">
        <f t="shared" si="1"/>
        <v>-5824434</v>
      </c>
      <c r="I25" s="36">
        <f t="shared" si="1"/>
        <v>309826726</v>
      </c>
      <c r="J25" s="36">
        <f t="shared" si="1"/>
        <v>339607460</v>
      </c>
      <c r="K25" s="36">
        <f t="shared" si="1"/>
        <v>1155377</v>
      </c>
      <c r="L25" s="36">
        <f t="shared" si="1"/>
        <v>-305265112</v>
      </c>
      <c r="M25" s="36">
        <f t="shared" si="1"/>
        <v>311411367</v>
      </c>
      <c r="N25" s="36">
        <f t="shared" si="1"/>
        <v>7301632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346909092</v>
      </c>
      <c r="X25" s="36">
        <f t="shared" si="1"/>
        <v>202048680</v>
      </c>
      <c r="Y25" s="36">
        <f t="shared" si="1"/>
        <v>144860412</v>
      </c>
      <c r="Z25" s="37">
        <f>+IF(X25&lt;&gt;0,+(Y25/X25)*100,0)</f>
        <v>71.695797270241997</v>
      </c>
      <c r="AA25" s="38">
        <f>SUM(AA15:AA24)</f>
        <v>404097214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732891776</v>
      </c>
      <c r="D26" s="29">
        <f>+D13+D25</f>
        <v>0</v>
      </c>
      <c r="E26" s="30">
        <f t="shared" si="2"/>
        <v>1283424778</v>
      </c>
      <c r="F26" s="31">
        <f t="shared" si="2"/>
        <v>1283424778</v>
      </c>
      <c r="G26" s="31">
        <f t="shared" si="2"/>
        <v>73122214</v>
      </c>
      <c r="H26" s="31">
        <f t="shared" si="2"/>
        <v>9766674</v>
      </c>
      <c r="I26" s="31">
        <f t="shared" si="2"/>
        <v>696566379</v>
      </c>
      <c r="J26" s="31">
        <f t="shared" si="2"/>
        <v>779455267</v>
      </c>
      <c r="K26" s="31">
        <f t="shared" si="2"/>
        <v>10249103</v>
      </c>
      <c r="L26" s="31">
        <f t="shared" si="2"/>
        <v>-665996301</v>
      </c>
      <c r="M26" s="31">
        <f t="shared" si="2"/>
        <v>686473315</v>
      </c>
      <c r="N26" s="31">
        <f t="shared" si="2"/>
        <v>30726117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810181384</v>
      </c>
      <c r="X26" s="31">
        <f t="shared" si="2"/>
        <v>641712474</v>
      </c>
      <c r="Y26" s="31">
        <f t="shared" si="2"/>
        <v>168468910</v>
      </c>
      <c r="Z26" s="32">
        <f>+IF(X26&lt;&gt;0,+(Y26/X26)*100,0)</f>
        <v>26.253020912914344</v>
      </c>
      <c r="AA26" s="33">
        <f>+AA13+AA25</f>
        <v>1283424778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45470920</v>
      </c>
      <c r="D31" s="18"/>
      <c r="E31" s="19">
        <v>49200000</v>
      </c>
      <c r="F31" s="20">
        <v>49200000</v>
      </c>
      <c r="G31" s="20">
        <v>2688299</v>
      </c>
      <c r="H31" s="20">
        <v>183177</v>
      </c>
      <c r="I31" s="20">
        <v>43099899</v>
      </c>
      <c r="J31" s="20">
        <v>45971375</v>
      </c>
      <c r="K31" s="20">
        <v>122386</v>
      </c>
      <c r="L31" s="20">
        <v>-42473451</v>
      </c>
      <c r="M31" s="20">
        <v>43162119</v>
      </c>
      <c r="N31" s="20">
        <v>811054</v>
      </c>
      <c r="O31" s="20"/>
      <c r="P31" s="20"/>
      <c r="Q31" s="20"/>
      <c r="R31" s="20"/>
      <c r="S31" s="20"/>
      <c r="T31" s="20"/>
      <c r="U31" s="20"/>
      <c r="V31" s="20"/>
      <c r="W31" s="20">
        <v>46782429</v>
      </c>
      <c r="X31" s="20">
        <v>24600000</v>
      </c>
      <c r="Y31" s="20">
        <v>22182429</v>
      </c>
      <c r="Z31" s="21">
        <v>90.172475609756091</v>
      </c>
      <c r="AA31" s="22">
        <v>49200000</v>
      </c>
    </row>
    <row r="32" spans="1:27" ht="13.5" x14ac:dyDescent="0.25">
      <c r="A32" s="23" t="s">
        <v>59</v>
      </c>
      <c r="B32" s="17" t="s">
        <v>32</v>
      </c>
      <c r="C32" s="18">
        <v>919036884</v>
      </c>
      <c r="D32" s="18"/>
      <c r="E32" s="19">
        <v>553466354</v>
      </c>
      <c r="F32" s="20">
        <v>553466354</v>
      </c>
      <c r="G32" s="20">
        <v>149160134</v>
      </c>
      <c r="H32" s="20">
        <v>70031834</v>
      </c>
      <c r="I32" s="20">
        <v>661010834</v>
      </c>
      <c r="J32" s="20">
        <v>880202802</v>
      </c>
      <c r="K32" s="20">
        <v>53593555</v>
      </c>
      <c r="L32" s="20">
        <v>-605951307</v>
      </c>
      <c r="M32" s="20">
        <v>669243232</v>
      </c>
      <c r="N32" s="20">
        <v>116885480</v>
      </c>
      <c r="O32" s="20"/>
      <c r="P32" s="20"/>
      <c r="Q32" s="20"/>
      <c r="R32" s="20"/>
      <c r="S32" s="20"/>
      <c r="T32" s="20"/>
      <c r="U32" s="20"/>
      <c r="V32" s="20"/>
      <c r="W32" s="20">
        <v>997088282</v>
      </c>
      <c r="X32" s="20">
        <v>276733164</v>
      </c>
      <c r="Y32" s="20">
        <v>720355118</v>
      </c>
      <c r="Z32" s="21">
        <v>260.3067545601437</v>
      </c>
      <c r="AA32" s="22">
        <v>553466354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964507804</v>
      </c>
      <c r="D37" s="29">
        <f t="shared" ref="D37:Y37" si="3">SUM(D29:D36)</f>
        <v>0</v>
      </c>
      <c r="E37" s="30">
        <f t="shared" si="3"/>
        <v>602666354</v>
      </c>
      <c r="F37" s="31">
        <f t="shared" si="3"/>
        <v>602666354</v>
      </c>
      <c r="G37" s="31">
        <f t="shared" si="3"/>
        <v>151848433</v>
      </c>
      <c r="H37" s="31">
        <f t="shared" si="3"/>
        <v>70215011</v>
      </c>
      <c r="I37" s="31">
        <f t="shared" si="3"/>
        <v>704110733</v>
      </c>
      <c r="J37" s="31">
        <f t="shared" si="3"/>
        <v>926174177</v>
      </c>
      <c r="K37" s="31">
        <f t="shared" si="3"/>
        <v>53715941</v>
      </c>
      <c r="L37" s="31">
        <f t="shared" si="3"/>
        <v>-648424758</v>
      </c>
      <c r="M37" s="31">
        <f t="shared" si="3"/>
        <v>712405351</v>
      </c>
      <c r="N37" s="31">
        <f t="shared" si="3"/>
        <v>117696534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1043870711</v>
      </c>
      <c r="X37" s="31">
        <f t="shared" si="3"/>
        <v>301333164</v>
      </c>
      <c r="Y37" s="31">
        <f t="shared" si="3"/>
        <v>742537547</v>
      </c>
      <c r="Z37" s="32">
        <f>+IF(X37&lt;&gt;0,+(Y37/X37)*100,0)</f>
        <v>246.41746601777959</v>
      </c>
      <c r="AA37" s="33">
        <f>SUM(AA29:AA36)</f>
        <v>602666354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964507804</v>
      </c>
      <c r="D44" s="29">
        <f>+D37+D43</f>
        <v>0</v>
      </c>
      <c r="E44" s="30">
        <f t="shared" si="5"/>
        <v>602666354</v>
      </c>
      <c r="F44" s="31">
        <f t="shared" si="5"/>
        <v>602666354</v>
      </c>
      <c r="G44" s="31">
        <f t="shared" si="5"/>
        <v>151848433</v>
      </c>
      <c r="H44" s="31">
        <f t="shared" si="5"/>
        <v>70215011</v>
      </c>
      <c r="I44" s="31">
        <f t="shared" si="5"/>
        <v>704110733</v>
      </c>
      <c r="J44" s="31">
        <f t="shared" si="5"/>
        <v>926174177</v>
      </c>
      <c r="K44" s="31">
        <f t="shared" si="5"/>
        <v>53715941</v>
      </c>
      <c r="L44" s="31">
        <f t="shared" si="5"/>
        <v>-648424758</v>
      </c>
      <c r="M44" s="31">
        <f t="shared" si="5"/>
        <v>712405351</v>
      </c>
      <c r="N44" s="31">
        <f t="shared" si="5"/>
        <v>117696534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1043870711</v>
      </c>
      <c r="X44" s="31">
        <f t="shared" si="5"/>
        <v>301333164</v>
      </c>
      <c r="Y44" s="31">
        <f t="shared" si="5"/>
        <v>742537547</v>
      </c>
      <c r="Z44" s="32">
        <f>+IF(X44&lt;&gt;0,+(Y44/X44)*100,0)</f>
        <v>246.41746601777959</v>
      </c>
      <c r="AA44" s="33">
        <f>+AA37+AA43</f>
        <v>602666354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-231616028</v>
      </c>
      <c r="D45" s="42">
        <f t="shared" si="6"/>
        <v>0</v>
      </c>
      <c r="E45" s="43">
        <f t="shared" si="6"/>
        <v>680758424</v>
      </c>
      <c r="F45" s="44">
        <f t="shared" si="6"/>
        <v>680758424</v>
      </c>
      <c r="G45" s="44">
        <f t="shared" si="6"/>
        <v>-78726219</v>
      </c>
      <c r="H45" s="44">
        <f t="shared" si="6"/>
        <v>-60448337</v>
      </c>
      <c r="I45" s="44">
        <f t="shared" si="6"/>
        <v>-7544354</v>
      </c>
      <c r="J45" s="44">
        <f t="shared" si="6"/>
        <v>-146718910</v>
      </c>
      <c r="K45" s="44">
        <f t="shared" si="6"/>
        <v>-43466838</v>
      </c>
      <c r="L45" s="44">
        <f t="shared" si="6"/>
        <v>-17571543</v>
      </c>
      <c r="M45" s="44">
        <f t="shared" si="6"/>
        <v>-25932036</v>
      </c>
      <c r="N45" s="44">
        <f t="shared" si="6"/>
        <v>-86970417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-233689327</v>
      </c>
      <c r="X45" s="44">
        <f t="shared" si="6"/>
        <v>340379310</v>
      </c>
      <c r="Y45" s="44">
        <f t="shared" si="6"/>
        <v>-574068637</v>
      </c>
      <c r="Z45" s="45">
        <f>+IF(X45&lt;&gt;0,+(Y45/X45)*100,0)</f>
        <v>-168.65556164386138</v>
      </c>
      <c r="AA45" s="46">
        <f>+AA26-AA44</f>
        <v>680758424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-528926292</v>
      </c>
      <c r="D47" s="18"/>
      <c r="E47" s="19">
        <v>21099369</v>
      </c>
      <c r="F47" s="20">
        <v>21099369</v>
      </c>
      <c r="G47" s="20">
        <v>-101238674</v>
      </c>
      <c r="H47" s="20">
        <v>-68629755</v>
      </c>
      <c r="I47" s="20">
        <v>-320035027</v>
      </c>
      <c r="J47" s="20">
        <v>-489903456</v>
      </c>
      <c r="K47" s="20">
        <v>-2142481</v>
      </c>
      <c r="L47" s="20">
        <v>304623889</v>
      </c>
      <c r="M47" s="20">
        <v>-373880758</v>
      </c>
      <c r="N47" s="20">
        <v>-71399350</v>
      </c>
      <c r="O47" s="20"/>
      <c r="P47" s="20"/>
      <c r="Q47" s="20"/>
      <c r="R47" s="20"/>
      <c r="S47" s="20"/>
      <c r="T47" s="20"/>
      <c r="U47" s="20"/>
      <c r="V47" s="20"/>
      <c r="W47" s="20">
        <v>-561302806</v>
      </c>
      <c r="X47" s="20">
        <v>10549674</v>
      </c>
      <c r="Y47" s="20">
        <v>-571852480</v>
      </c>
      <c r="Z47" s="47">
        <v>-5420.5701522151303</v>
      </c>
      <c r="AA47" s="22">
        <v>21099369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-528926292</v>
      </c>
      <c r="D50" s="50">
        <f t="shared" ref="D50:Y50" si="7">SUM(D47:D49)</f>
        <v>0</v>
      </c>
      <c r="E50" s="51">
        <f t="shared" si="7"/>
        <v>21099369</v>
      </c>
      <c r="F50" s="52">
        <f t="shared" si="7"/>
        <v>21099369</v>
      </c>
      <c r="G50" s="52">
        <f t="shared" si="7"/>
        <v>-101238674</v>
      </c>
      <c r="H50" s="52">
        <f t="shared" si="7"/>
        <v>-68629755</v>
      </c>
      <c r="I50" s="52">
        <f t="shared" si="7"/>
        <v>-320035027</v>
      </c>
      <c r="J50" s="52">
        <f t="shared" si="7"/>
        <v>-489903456</v>
      </c>
      <c r="K50" s="52">
        <f t="shared" si="7"/>
        <v>-2142481</v>
      </c>
      <c r="L50" s="52">
        <f t="shared" si="7"/>
        <v>304623889</v>
      </c>
      <c r="M50" s="52">
        <f t="shared" si="7"/>
        <v>-373880758</v>
      </c>
      <c r="N50" s="52">
        <f t="shared" si="7"/>
        <v>-71399350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-561302806</v>
      </c>
      <c r="X50" s="52">
        <f t="shared" si="7"/>
        <v>10549674</v>
      </c>
      <c r="Y50" s="52">
        <f t="shared" si="7"/>
        <v>-571852480</v>
      </c>
      <c r="Z50" s="53">
        <f>+IF(X50&lt;&gt;0,+(Y50/X50)*100,0)</f>
        <v>-5420.5701522151303</v>
      </c>
      <c r="AA50" s="54">
        <f>SUM(AA47:AA49)</f>
        <v>21099369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7605616</v>
      </c>
      <c r="F7" s="20">
        <v>7605616</v>
      </c>
      <c r="G7" s="20">
        <v>-382894</v>
      </c>
      <c r="H7" s="20">
        <v>3504614</v>
      </c>
      <c r="I7" s="20">
        <v>3629496</v>
      </c>
      <c r="J7" s="20">
        <v>6751216</v>
      </c>
      <c r="K7" s="20">
        <v>-2936012</v>
      </c>
      <c r="L7" s="20">
        <v>1574668</v>
      </c>
      <c r="M7" s="20">
        <v>-77244</v>
      </c>
      <c r="N7" s="20">
        <v>-1438588</v>
      </c>
      <c r="O7" s="20"/>
      <c r="P7" s="20"/>
      <c r="Q7" s="20"/>
      <c r="R7" s="20"/>
      <c r="S7" s="20"/>
      <c r="T7" s="20"/>
      <c r="U7" s="20"/>
      <c r="V7" s="20"/>
      <c r="W7" s="20">
        <v>5312628</v>
      </c>
      <c r="X7" s="20">
        <v>3802804</v>
      </c>
      <c r="Y7" s="20">
        <v>1509824</v>
      </c>
      <c r="Z7" s="21">
        <v>39.702913955071047</v>
      </c>
      <c r="AA7" s="22">
        <v>7605616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747103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747103</v>
      </c>
      <c r="D13" s="29">
        <f>SUM(D6:D12)</f>
        <v>0</v>
      </c>
      <c r="E13" s="30">
        <f t="shared" si="0"/>
        <v>7605614</v>
      </c>
      <c r="F13" s="31">
        <f t="shared" si="0"/>
        <v>7605614</v>
      </c>
      <c r="G13" s="31">
        <f t="shared" si="0"/>
        <v>-382894</v>
      </c>
      <c r="H13" s="31">
        <f t="shared" si="0"/>
        <v>3504614</v>
      </c>
      <c r="I13" s="31">
        <f t="shared" si="0"/>
        <v>3629496</v>
      </c>
      <c r="J13" s="31">
        <f t="shared" si="0"/>
        <v>6751216</v>
      </c>
      <c r="K13" s="31">
        <f t="shared" si="0"/>
        <v>-2936012</v>
      </c>
      <c r="L13" s="31">
        <f t="shared" si="0"/>
        <v>1574668</v>
      </c>
      <c r="M13" s="31">
        <f t="shared" si="0"/>
        <v>-77244</v>
      </c>
      <c r="N13" s="31">
        <f t="shared" si="0"/>
        <v>-1438588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5312628</v>
      </c>
      <c r="X13" s="31">
        <f t="shared" si="0"/>
        <v>3802802</v>
      </c>
      <c r="Y13" s="31">
        <f t="shared" si="0"/>
        <v>1509826</v>
      </c>
      <c r="Z13" s="32">
        <f>+IF(X13&lt;&gt;0,+(Y13/X13)*100,0)</f>
        <v>39.702987428743327</v>
      </c>
      <c r="AA13" s="33">
        <f>SUM(AA6:AA12)</f>
        <v>7605614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3222452</v>
      </c>
      <c r="D17" s="18"/>
      <c r="E17" s="19">
        <v>5485307</v>
      </c>
      <c r="F17" s="20">
        <v>5485307</v>
      </c>
      <c r="G17" s="24"/>
      <c r="H17" s="24"/>
      <c r="I17" s="24">
        <v>19285</v>
      </c>
      <c r="J17" s="20">
        <v>19285</v>
      </c>
      <c r="K17" s="24"/>
      <c r="L17" s="24"/>
      <c r="M17" s="20">
        <v>6012</v>
      </c>
      <c r="N17" s="24">
        <v>6012</v>
      </c>
      <c r="O17" s="24"/>
      <c r="P17" s="24"/>
      <c r="Q17" s="20"/>
      <c r="R17" s="24"/>
      <c r="S17" s="24"/>
      <c r="T17" s="20"/>
      <c r="U17" s="24"/>
      <c r="V17" s="24"/>
      <c r="W17" s="24">
        <v>25297</v>
      </c>
      <c r="X17" s="20">
        <v>2742659</v>
      </c>
      <c r="Y17" s="24">
        <v>-2717362</v>
      </c>
      <c r="Z17" s="25">
        <v>-99.077646911263855</v>
      </c>
      <c r="AA17" s="26">
        <v>5485307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3222452</v>
      </c>
      <c r="D25" s="29">
        <f t="shared" ref="D25:Y25" si="1">SUM(D15:D24)</f>
        <v>0</v>
      </c>
      <c r="E25" s="35">
        <f t="shared" si="1"/>
        <v>5485307</v>
      </c>
      <c r="F25" s="36">
        <f t="shared" si="1"/>
        <v>5485307</v>
      </c>
      <c r="G25" s="36">
        <f t="shared" si="1"/>
        <v>0</v>
      </c>
      <c r="H25" s="36">
        <f t="shared" si="1"/>
        <v>0</v>
      </c>
      <c r="I25" s="36">
        <f t="shared" si="1"/>
        <v>19285</v>
      </c>
      <c r="J25" s="36">
        <f t="shared" si="1"/>
        <v>19285</v>
      </c>
      <c r="K25" s="36">
        <f t="shared" si="1"/>
        <v>0</v>
      </c>
      <c r="L25" s="36">
        <f t="shared" si="1"/>
        <v>0</v>
      </c>
      <c r="M25" s="36">
        <f t="shared" si="1"/>
        <v>6012</v>
      </c>
      <c r="N25" s="36">
        <f t="shared" si="1"/>
        <v>6012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25297</v>
      </c>
      <c r="X25" s="36">
        <f t="shared" si="1"/>
        <v>2742659</v>
      </c>
      <c r="Y25" s="36">
        <f t="shared" si="1"/>
        <v>-2717362</v>
      </c>
      <c r="Z25" s="37">
        <f>+IF(X25&lt;&gt;0,+(Y25/X25)*100,0)</f>
        <v>-99.077646911263855</v>
      </c>
      <c r="AA25" s="38">
        <f>SUM(AA15:AA24)</f>
        <v>5485307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3969555</v>
      </c>
      <c r="D26" s="29">
        <f>+D13+D25</f>
        <v>0</v>
      </c>
      <c r="E26" s="30">
        <f t="shared" si="2"/>
        <v>13090921</v>
      </c>
      <c r="F26" s="31">
        <f t="shared" si="2"/>
        <v>13090921</v>
      </c>
      <c r="G26" s="31">
        <f t="shared" si="2"/>
        <v>-382894</v>
      </c>
      <c r="H26" s="31">
        <f t="shared" si="2"/>
        <v>3504614</v>
      </c>
      <c r="I26" s="31">
        <f t="shared" si="2"/>
        <v>3648781</v>
      </c>
      <c r="J26" s="31">
        <f t="shared" si="2"/>
        <v>6770501</v>
      </c>
      <c r="K26" s="31">
        <f t="shared" si="2"/>
        <v>-2936012</v>
      </c>
      <c r="L26" s="31">
        <f t="shared" si="2"/>
        <v>1574668</v>
      </c>
      <c r="M26" s="31">
        <f t="shared" si="2"/>
        <v>-71232</v>
      </c>
      <c r="N26" s="31">
        <f t="shared" si="2"/>
        <v>-1432576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5337925</v>
      </c>
      <c r="X26" s="31">
        <f t="shared" si="2"/>
        <v>6545461</v>
      </c>
      <c r="Y26" s="31">
        <f t="shared" si="2"/>
        <v>-1207536</v>
      </c>
      <c r="Z26" s="32">
        <f>+IF(X26&lt;&gt;0,+(Y26/X26)*100,0)</f>
        <v>-18.448448474446643</v>
      </c>
      <c r="AA26" s="33">
        <f>+AA13+AA25</f>
        <v>13090921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</v>
      </c>
      <c r="F32" s="20">
        <v>-2</v>
      </c>
      <c r="G32" s="20">
        <v>150616</v>
      </c>
      <c r="H32" s="20">
        <v>310254</v>
      </c>
      <c r="I32" s="20">
        <v>145675</v>
      </c>
      <c r="J32" s="20">
        <v>606545</v>
      </c>
      <c r="K32" s="20">
        <v>134465</v>
      </c>
      <c r="L32" s="20">
        <v>153194</v>
      </c>
      <c r="M32" s="20">
        <v>415625</v>
      </c>
      <c r="N32" s="20">
        <v>703284</v>
      </c>
      <c r="O32" s="20"/>
      <c r="P32" s="20"/>
      <c r="Q32" s="20"/>
      <c r="R32" s="20"/>
      <c r="S32" s="20"/>
      <c r="T32" s="20"/>
      <c r="U32" s="20"/>
      <c r="V32" s="20"/>
      <c r="W32" s="20">
        <v>1309829</v>
      </c>
      <c r="X32" s="20">
        <v>-2</v>
      </c>
      <c r="Y32" s="20">
        <v>1309831</v>
      </c>
      <c r="Z32" s="21">
        <v>-65491550</v>
      </c>
      <c r="AA32" s="22">
        <v>-2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</v>
      </c>
      <c r="F37" s="31">
        <f t="shared" si="3"/>
        <v>-2</v>
      </c>
      <c r="G37" s="31">
        <f t="shared" si="3"/>
        <v>150616</v>
      </c>
      <c r="H37" s="31">
        <f t="shared" si="3"/>
        <v>310254</v>
      </c>
      <c r="I37" s="31">
        <f t="shared" si="3"/>
        <v>145675</v>
      </c>
      <c r="J37" s="31">
        <f t="shared" si="3"/>
        <v>606545</v>
      </c>
      <c r="K37" s="31">
        <f t="shared" si="3"/>
        <v>134465</v>
      </c>
      <c r="L37" s="31">
        <f t="shared" si="3"/>
        <v>153194</v>
      </c>
      <c r="M37" s="31">
        <f t="shared" si="3"/>
        <v>415625</v>
      </c>
      <c r="N37" s="31">
        <f t="shared" si="3"/>
        <v>703284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1309829</v>
      </c>
      <c r="X37" s="31">
        <f t="shared" si="3"/>
        <v>-2</v>
      </c>
      <c r="Y37" s="31">
        <f t="shared" si="3"/>
        <v>1309831</v>
      </c>
      <c r="Z37" s="32">
        <f>+IF(X37&lt;&gt;0,+(Y37/X37)*100,0)</f>
        <v>-65491550</v>
      </c>
      <c r="AA37" s="33">
        <f>SUM(AA29:AA36)</f>
        <v>-2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</v>
      </c>
      <c r="F44" s="31">
        <f t="shared" si="5"/>
        <v>-2</v>
      </c>
      <c r="G44" s="31">
        <f t="shared" si="5"/>
        <v>150616</v>
      </c>
      <c r="H44" s="31">
        <f t="shared" si="5"/>
        <v>310254</v>
      </c>
      <c r="I44" s="31">
        <f t="shared" si="5"/>
        <v>145675</v>
      </c>
      <c r="J44" s="31">
        <f t="shared" si="5"/>
        <v>606545</v>
      </c>
      <c r="K44" s="31">
        <f t="shared" si="5"/>
        <v>134465</v>
      </c>
      <c r="L44" s="31">
        <f t="shared" si="5"/>
        <v>153194</v>
      </c>
      <c r="M44" s="31">
        <f t="shared" si="5"/>
        <v>415625</v>
      </c>
      <c r="N44" s="31">
        <f t="shared" si="5"/>
        <v>703284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1309829</v>
      </c>
      <c r="X44" s="31">
        <f t="shared" si="5"/>
        <v>-2</v>
      </c>
      <c r="Y44" s="31">
        <f t="shared" si="5"/>
        <v>1309831</v>
      </c>
      <c r="Z44" s="32">
        <f>+IF(X44&lt;&gt;0,+(Y44/X44)*100,0)</f>
        <v>-65491550</v>
      </c>
      <c r="AA44" s="33">
        <f>+AA37+AA43</f>
        <v>-2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3969555</v>
      </c>
      <c r="D45" s="42">
        <f t="shared" si="6"/>
        <v>0</v>
      </c>
      <c r="E45" s="43">
        <f t="shared" si="6"/>
        <v>13090923</v>
      </c>
      <c r="F45" s="44">
        <f t="shared" si="6"/>
        <v>13090923</v>
      </c>
      <c r="G45" s="44">
        <f t="shared" si="6"/>
        <v>-533510</v>
      </c>
      <c r="H45" s="44">
        <f t="shared" si="6"/>
        <v>3194360</v>
      </c>
      <c r="I45" s="44">
        <f t="shared" si="6"/>
        <v>3503106</v>
      </c>
      <c r="J45" s="44">
        <f t="shared" si="6"/>
        <v>6163956</v>
      </c>
      <c r="K45" s="44">
        <f t="shared" si="6"/>
        <v>-3070477</v>
      </c>
      <c r="L45" s="44">
        <f t="shared" si="6"/>
        <v>1421474</v>
      </c>
      <c r="M45" s="44">
        <f t="shared" si="6"/>
        <v>-486857</v>
      </c>
      <c r="N45" s="44">
        <f t="shared" si="6"/>
        <v>-2135860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4028096</v>
      </c>
      <c r="X45" s="44">
        <f t="shared" si="6"/>
        <v>6545463</v>
      </c>
      <c r="Y45" s="44">
        <f t="shared" si="6"/>
        <v>-2517367</v>
      </c>
      <c r="Z45" s="45">
        <f>+IF(X45&lt;&gt;0,+(Y45/X45)*100,0)</f>
        <v>-38.459723933967702</v>
      </c>
      <c r="AA45" s="46">
        <f>+AA26-AA44</f>
        <v>13090923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17721944</v>
      </c>
      <c r="D7" s="18"/>
      <c r="E7" s="19">
        <v>31490030</v>
      </c>
      <c r="F7" s="20">
        <v>31490030</v>
      </c>
      <c r="G7" s="20">
        <v>-7890860</v>
      </c>
      <c r="H7" s="20">
        <v>23056766</v>
      </c>
      <c r="I7" s="20"/>
      <c r="J7" s="20">
        <v>15165906</v>
      </c>
      <c r="K7" s="20">
        <v>1265287</v>
      </c>
      <c r="L7" s="20">
        <v>-2339676</v>
      </c>
      <c r="M7" s="20">
        <v>10359</v>
      </c>
      <c r="N7" s="20">
        <v>-1064030</v>
      </c>
      <c r="O7" s="20"/>
      <c r="P7" s="20"/>
      <c r="Q7" s="20"/>
      <c r="R7" s="20"/>
      <c r="S7" s="20"/>
      <c r="T7" s="20"/>
      <c r="U7" s="20"/>
      <c r="V7" s="20"/>
      <c r="W7" s="20">
        <v>14101876</v>
      </c>
      <c r="X7" s="20">
        <v>15745014</v>
      </c>
      <c r="Y7" s="20">
        <v>-1643138</v>
      </c>
      <c r="Z7" s="21">
        <v>-10.435925938204946</v>
      </c>
      <c r="AA7" s="22">
        <v>31490030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17721944</v>
      </c>
      <c r="D13" s="29">
        <f>SUM(D6:D12)</f>
        <v>0</v>
      </c>
      <c r="E13" s="30">
        <f t="shared" si="0"/>
        <v>31490030</v>
      </c>
      <c r="F13" s="31">
        <f t="shared" si="0"/>
        <v>31490030</v>
      </c>
      <c r="G13" s="31">
        <f t="shared" si="0"/>
        <v>-7890860</v>
      </c>
      <c r="H13" s="31">
        <f t="shared" si="0"/>
        <v>23056766</v>
      </c>
      <c r="I13" s="31">
        <f t="shared" si="0"/>
        <v>0</v>
      </c>
      <c r="J13" s="31">
        <f t="shared" si="0"/>
        <v>15165906</v>
      </c>
      <c r="K13" s="31">
        <f t="shared" si="0"/>
        <v>1265287</v>
      </c>
      <c r="L13" s="31">
        <f t="shared" si="0"/>
        <v>-2339676</v>
      </c>
      <c r="M13" s="31">
        <f t="shared" si="0"/>
        <v>10359</v>
      </c>
      <c r="N13" s="31">
        <f t="shared" si="0"/>
        <v>-1064030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14101876</v>
      </c>
      <c r="X13" s="31">
        <f t="shared" si="0"/>
        <v>15745014</v>
      </c>
      <c r="Y13" s="31">
        <f t="shared" si="0"/>
        <v>-1643138</v>
      </c>
      <c r="Z13" s="32">
        <f>+IF(X13&lt;&gt;0,+(Y13/X13)*100,0)</f>
        <v>-10.435925938204946</v>
      </c>
      <c r="AA13" s="33">
        <f>SUM(AA6:AA12)</f>
        <v>31490030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178589795</v>
      </c>
      <c r="D17" s="18"/>
      <c r="E17" s="19"/>
      <c r="F17" s="20"/>
      <c r="G17" s="24">
        <v>117179011</v>
      </c>
      <c r="H17" s="24">
        <v>59217580</v>
      </c>
      <c r="I17" s="24"/>
      <c r="J17" s="20">
        <v>176396591</v>
      </c>
      <c r="K17" s="24">
        <v>-461838</v>
      </c>
      <c r="L17" s="24">
        <v>1500447</v>
      </c>
      <c r="M17" s="20">
        <v>-230919</v>
      </c>
      <c r="N17" s="24">
        <v>807690</v>
      </c>
      <c r="O17" s="24"/>
      <c r="P17" s="24"/>
      <c r="Q17" s="20"/>
      <c r="R17" s="24"/>
      <c r="S17" s="24"/>
      <c r="T17" s="20"/>
      <c r="U17" s="24"/>
      <c r="V17" s="24"/>
      <c r="W17" s="24">
        <v>177204281</v>
      </c>
      <c r="X17" s="20"/>
      <c r="Y17" s="24">
        <v>177204281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178589795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117179011</v>
      </c>
      <c r="H25" s="36">
        <f t="shared" si="1"/>
        <v>59217580</v>
      </c>
      <c r="I25" s="36">
        <f t="shared" si="1"/>
        <v>0</v>
      </c>
      <c r="J25" s="36">
        <f t="shared" si="1"/>
        <v>176396591</v>
      </c>
      <c r="K25" s="36">
        <f t="shared" si="1"/>
        <v>-461838</v>
      </c>
      <c r="L25" s="36">
        <f t="shared" si="1"/>
        <v>1500447</v>
      </c>
      <c r="M25" s="36">
        <f t="shared" si="1"/>
        <v>-230919</v>
      </c>
      <c r="N25" s="36">
        <f t="shared" si="1"/>
        <v>807690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177204281</v>
      </c>
      <c r="X25" s="36">
        <f t="shared" si="1"/>
        <v>0</v>
      </c>
      <c r="Y25" s="36">
        <f t="shared" si="1"/>
        <v>177204281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196311739</v>
      </c>
      <c r="D26" s="29">
        <f>+D13+D25</f>
        <v>0</v>
      </c>
      <c r="E26" s="30">
        <f t="shared" si="2"/>
        <v>31490030</v>
      </c>
      <c r="F26" s="31">
        <f t="shared" si="2"/>
        <v>31490030</v>
      </c>
      <c r="G26" s="31">
        <f t="shared" si="2"/>
        <v>109288151</v>
      </c>
      <c r="H26" s="31">
        <f t="shared" si="2"/>
        <v>82274346</v>
      </c>
      <c r="I26" s="31">
        <f t="shared" si="2"/>
        <v>0</v>
      </c>
      <c r="J26" s="31">
        <f t="shared" si="2"/>
        <v>191562497</v>
      </c>
      <c r="K26" s="31">
        <f t="shared" si="2"/>
        <v>803449</v>
      </c>
      <c r="L26" s="31">
        <f t="shared" si="2"/>
        <v>-839229</v>
      </c>
      <c r="M26" s="31">
        <f t="shared" si="2"/>
        <v>-220560</v>
      </c>
      <c r="N26" s="31">
        <f t="shared" si="2"/>
        <v>-256340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191306157</v>
      </c>
      <c r="X26" s="31">
        <f t="shared" si="2"/>
        <v>15745014</v>
      </c>
      <c r="Y26" s="31">
        <f t="shared" si="2"/>
        <v>175561143</v>
      </c>
      <c r="Z26" s="32">
        <f>+IF(X26&lt;&gt;0,+(Y26/X26)*100,0)</f>
        <v>1115.0269094711507</v>
      </c>
      <c r="AA26" s="33">
        <f>+AA13+AA25</f>
        <v>31490030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227449</v>
      </c>
      <c r="D31" s="18"/>
      <c r="E31" s="19">
        <v>198968</v>
      </c>
      <c r="F31" s="20">
        <v>198968</v>
      </c>
      <c r="G31" s="20">
        <v>232157</v>
      </c>
      <c r="H31" s="20">
        <v>36</v>
      </c>
      <c r="I31" s="20"/>
      <c r="J31" s="20">
        <v>232193</v>
      </c>
      <c r="K31" s="20">
        <v>4060</v>
      </c>
      <c r="L31" s="20">
        <v>1268</v>
      </c>
      <c r="M31" s="20">
        <v>187</v>
      </c>
      <c r="N31" s="20">
        <v>5515</v>
      </c>
      <c r="O31" s="20"/>
      <c r="P31" s="20"/>
      <c r="Q31" s="20"/>
      <c r="R31" s="20"/>
      <c r="S31" s="20"/>
      <c r="T31" s="20"/>
      <c r="U31" s="20"/>
      <c r="V31" s="20"/>
      <c r="W31" s="20">
        <v>237708</v>
      </c>
      <c r="X31" s="20">
        <v>99486</v>
      </c>
      <c r="Y31" s="20">
        <v>138222</v>
      </c>
      <c r="Z31" s="21">
        <v>138.93613171702549</v>
      </c>
      <c r="AA31" s="22">
        <v>198968</v>
      </c>
    </row>
    <row r="32" spans="1:27" ht="13.5" x14ac:dyDescent="0.25">
      <c r="A32" s="23" t="s">
        <v>59</v>
      </c>
      <c r="B32" s="17" t="s">
        <v>32</v>
      </c>
      <c r="C32" s="18">
        <v>34600798</v>
      </c>
      <c r="D32" s="18"/>
      <c r="E32" s="19">
        <v>42642443</v>
      </c>
      <c r="F32" s="20">
        <v>42642443</v>
      </c>
      <c r="G32" s="20">
        <v>12142443</v>
      </c>
      <c r="H32" s="20">
        <v>18468384</v>
      </c>
      <c r="I32" s="20"/>
      <c r="J32" s="20">
        <v>30610827</v>
      </c>
      <c r="K32" s="20">
        <v>2128</v>
      </c>
      <c r="L32" s="20">
        <v>13107</v>
      </c>
      <c r="M32" s="20">
        <v>-199194</v>
      </c>
      <c r="N32" s="20">
        <v>-183959</v>
      </c>
      <c r="O32" s="20"/>
      <c r="P32" s="20"/>
      <c r="Q32" s="20"/>
      <c r="R32" s="20"/>
      <c r="S32" s="20"/>
      <c r="T32" s="20"/>
      <c r="U32" s="20"/>
      <c r="V32" s="20"/>
      <c r="W32" s="20">
        <v>30426868</v>
      </c>
      <c r="X32" s="20">
        <v>21321228</v>
      </c>
      <c r="Y32" s="20">
        <v>9105640</v>
      </c>
      <c r="Z32" s="21">
        <v>42.706921008489758</v>
      </c>
      <c r="AA32" s="22">
        <v>42642443</v>
      </c>
    </row>
    <row r="33" spans="1:27" ht="13.5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1</v>
      </c>
      <c r="H33" s="20"/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/>
      <c r="Y33" s="20">
        <v>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7540942</v>
      </c>
      <c r="D35" s="18"/>
      <c r="E35" s="19">
        <v>7914790</v>
      </c>
      <c r="F35" s="20">
        <v>7914790</v>
      </c>
      <c r="G35" s="20">
        <v>7132742</v>
      </c>
      <c r="H35" s="20">
        <v>32686</v>
      </c>
      <c r="I35" s="20"/>
      <c r="J35" s="20">
        <v>7165428</v>
      </c>
      <c r="K35" s="20">
        <v>239314</v>
      </c>
      <c r="L35" s="20">
        <v>-185968</v>
      </c>
      <c r="M35" s="20">
        <v>20557</v>
      </c>
      <c r="N35" s="20">
        <v>73903</v>
      </c>
      <c r="O35" s="20"/>
      <c r="P35" s="20"/>
      <c r="Q35" s="20"/>
      <c r="R35" s="20"/>
      <c r="S35" s="20"/>
      <c r="T35" s="20"/>
      <c r="U35" s="20"/>
      <c r="V35" s="20"/>
      <c r="W35" s="20">
        <v>7239331</v>
      </c>
      <c r="X35" s="20">
        <v>3957396</v>
      </c>
      <c r="Y35" s="20">
        <v>3281935</v>
      </c>
      <c r="Z35" s="21">
        <v>82.931680327164628</v>
      </c>
      <c r="AA35" s="22">
        <v>7914790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42369190</v>
      </c>
      <c r="D37" s="29">
        <f t="shared" ref="D37:Y37" si="3">SUM(D29:D36)</f>
        <v>0</v>
      </c>
      <c r="E37" s="30">
        <f t="shared" si="3"/>
        <v>50756201</v>
      </c>
      <c r="F37" s="31">
        <f t="shared" si="3"/>
        <v>50756201</v>
      </c>
      <c r="G37" s="31">
        <f t="shared" si="3"/>
        <v>19507343</v>
      </c>
      <c r="H37" s="31">
        <f t="shared" si="3"/>
        <v>18501106</v>
      </c>
      <c r="I37" s="31">
        <f t="shared" si="3"/>
        <v>0</v>
      </c>
      <c r="J37" s="31">
        <f t="shared" si="3"/>
        <v>38008449</v>
      </c>
      <c r="K37" s="31">
        <f t="shared" si="3"/>
        <v>245502</v>
      </c>
      <c r="L37" s="31">
        <f t="shared" si="3"/>
        <v>-171593</v>
      </c>
      <c r="M37" s="31">
        <f t="shared" si="3"/>
        <v>-178450</v>
      </c>
      <c r="N37" s="31">
        <f t="shared" si="3"/>
        <v>-104541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37903908</v>
      </c>
      <c r="X37" s="31">
        <f t="shared" si="3"/>
        <v>25378110</v>
      </c>
      <c r="Y37" s="31">
        <f t="shared" si="3"/>
        <v>12525798</v>
      </c>
      <c r="Z37" s="32">
        <f>+IF(X37&lt;&gt;0,+(Y37/X37)*100,0)</f>
        <v>49.356701503776286</v>
      </c>
      <c r="AA37" s="33">
        <f>SUM(AA29:AA36)</f>
        <v>50756201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42369190</v>
      </c>
      <c r="D44" s="29">
        <f>+D37+D43</f>
        <v>0</v>
      </c>
      <c r="E44" s="30">
        <f t="shared" si="5"/>
        <v>50756201</v>
      </c>
      <c r="F44" s="31">
        <f t="shared" si="5"/>
        <v>50756201</v>
      </c>
      <c r="G44" s="31">
        <f t="shared" si="5"/>
        <v>19507343</v>
      </c>
      <c r="H44" s="31">
        <f t="shared" si="5"/>
        <v>18501106</v>
      </c>
      <c r="I44" s="31">
        <f t="shared" si="5"/>
        <v>0</v>
      </c>
      <c r="J44" s="31">
        <f t="shared" si="5"/>
        <v>38008449</v>
      </c>
      <c r="K44" s="31">
        <f t="shared" si="5"/>
        <v>245502</v>
      </c>
      <c r="L44" s="31">
        <f t="shared" si="5"/>
        <v>-171593</v>
      </c>
      <c r="M44" s="31">
        <f t="shared" si="5"/>
        <v>-178450</v>
      </c>
      <c r="N44" s="31">
        <f t="shared" si="5"/>
        <v>-104541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37903908</v>
      </c>
      <c r="X44" s="31">
        <f t="shared" si="5"/>
        <v>25378110</v>
      </c>
      <c r="Y44" s="31">
        <f t="shared" si="5"/>
        <v>12525798</v>
      </c>
      <c r="Z44" s="32">
        <f>+IF(X44&lt;&gt;0,+(Y44/X44)*100,0)</f>
        <v>49.356701503776286</v>
      </c>
      <c r="AA44" s="33">
        <f>+AA37+AA43</f>
        <v>50756201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153942549</v>
      </c>
      <c r="D45" s="42">
        <f t="shared" si="6"/>
        <v>0</v>
      </c>
      <c r="E45" s="43">
        <f t="shared" si="6"/>
        <v>-19266171</v>
      </c>
      <c r="F45" s="44">
        <f t="shared" si="6"/>
        <v>-19266171</v>
      </c>
      <c r="G45" s="44">
        <f t="shared" si="6"/>
        <v>89780808</v>
      </c>
      <c r="H45" s="44">
        <f t="shared" si="6"/>
        <v>63773240</v>
      </c>
      <c r="I45" s="44">
        <f t="shared" si="6"/>
        <v>0</v>
      </c>
      <c r="J45" s="44">
        <f t="shared" si="6"/>
        <v>153554048</v>
      </c>
      <c r="K45" s="44">
        <f t="shared" si="6"/>
        <v>557947</v>
      </c>
      <c r="L45" s="44">
        <f t="shared" si="6"/>
        <v>-667636</v>
      </c>
      <c r="M45" s="44">
        <f t="shared" si="6"/>
        <v>-42110</v>
      </c>
      <c r="N45" s="44">
        <f t="shared" si="6"/>
        <v>-151799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153402249</v>
      </c>
      <c r="X45" s="44">
        <f t="shared" si="6"/>
        <v>-9633096</v>
      </c>
      <c r="Y45" s="44">
        <f t="shared" si="6"/>
        <v>163035345</v>
      </c>
      <c r="Z45" s="45">
        <f>+IF(X45&lt;&gt;0,+(Y45/X45)*100,0)</f>
        <v>-1692.4501219545614</v>
      </c>
      <c r="AA45" s="46">
        <f>+AA26-AA44</f>
        <v>-19266171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-53180203</v>
      </c>
      <c r="D47" s="18"/>
      <c r="E47" s="19">
        <v>-41375664</v>
      </c>
      <c r="F47" s="20">
        <v>-41375664</v>
      </c>
      <c r="G47" s="20">
        <v>-57196225</v>
      </c>
      <c r="H47" s="20">
        <v>-24448823</v>
      </c>
      <c r="I47" s="20"/>
      <c r="J47" s="20">
        <v>-81645048</v>
      </c>
      <c r="K47" s="20">
        <v>1121616</v>
      </c>
      <c r="L47" s="20">
        <v>30171712</v>
      </c>
      <c r="M47" s="20">
        <v>-2866723</v>
      </c>
      <c r="N47" s="20">
        <v>28426605</v>
      </c>
      <c r="O47" s="20"/>
      <c r="P47" s="20"/>
      <c r="Q47" s="20"/>
      <c r="R47" s="20"/>
      <c r="S47" s="20"/>
      <c r="T47" s="20"/>
      <c r="U47" s="20"/>
      <c r="V47" s="20"/>
      <c r="W47" s="20">
        <v>-53218443</v>
      </c>
      <c r="X47" s="20">
        <v>-20687832</v>
      </c>
      <c r="Y47" s="20">
        <v>-32530611</v>
      </c>
      <c r="Z47" s="47">
        <v>157.24514294199605</v>
      </c>
      <c r="AA47" s="22">
        <v>-41375664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-53180203</v>
      </c>
      <c r="D50" s="50">
        <f t="shared" ref="D50:Y50" si="7">SUM(D47:D49)</f>
        <v>0</v>
      </c>
      <c r="E50" s="51">
        <f t="shared" si="7"/>
        <v>-41375664</v>
      </c>
      <c r="F50" s="52">
        <f t="shared" si="7"/>
        <v>-41375664</v>
      </c>
      <c r="G50" s="52">
        <f t="shared" si="7"/>
        <v>-57196225</v>
      </c>
      <c r="H50" s="52">
        <f t="shared" si="7"/>
        <v>-24448823</v>
      </c>
      <c r="I50" s="52">
        <f t="shared" si="7"/>
        <v>0</v>
      </c>
      <c r="J50" s="52">
        <f t="shared" si="7"/>
        <v>-81645048</v>
      </c>
      <c r="K50" s="52">
        <f t="shared" si="7"/>
        <v>1121616</v>
      </c>
      <c r="L50" s="52">
        <f t="shared" si="7"/>
        <v>30171712</v>
      </c>
      <c r="M50" s="52">
        <f t="shared" si="7"/>
        <v>-2866723</v>
      </c>
      <c r="N50" s="52">
        <f t="shared" si="7"/>
        <v>28426605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-53218443</v>
      </c>
      <c r="X50" s="52">
        <f t="shared" si="7"/>
        <v>-20687832</v>
      </c>
      <c r="Y50" s="52">
        <f t="shared" si="7"/>
        <v>-32530611</v>
      </c>
      <c r="Z50" s="53">
        <f>+IF(X50&lt;&gt;0,+(Y50/X50)*100,0)</f>
        <v>157.24514294199605</v>
      </c>
      <c r="AA50" s="54">
        <f>SUM(AA47:AA49)</f>
        <v>-41375664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90103700</v>
      </c>
      <c r="D6" s="18"/>
      <c r="E6" s="19">
        <v>-18216762</v>
      </c>
      <c r="F6" s="20">
        <v>-18216762</v>
      </c>
      <c r="G6" s="20">
        <v>86126441</v>
      </c>
      <c r="H6" s="20">
        <v>9710992</v>
      </c>
      <c r="I6" s="20">
        <v>15692832</v>
      </c>
      <c r="J6" s="20">
        <v>111530265</v>
      </c>
      <c r="K6" s="20">
        <v>8444665</v>
      </c>
      <c r="L6" s="20">
        <v>4762268</v>
      </c>
      <c r="M6" s="20">
        <v>2613890</v>
      </c>
      <c r="N6" s="20">
        <v>15820823</v>
      </c>
      <c r="O6" s="20"/>
      <c r="P6" s="20"/>
      <c r="Q6" s="20"/>
      <c r="R6" s="20"/>
      <c r="S6" s="20"/>
      <c r="T6" s="20"/>
      <c r="U6" s="20"/>
      <c r="V6" s="20"/>
      <c r="W6" s="20">
        <v>127351088</v>
      </c>
      <c r="X6" s="20">
        <v>-9108384</v>
      </c>
      <c r="Y6" s="20">
        <v>136459472</v>
      </c>
      <c r="Z6" s="21">
        <v>-1498.1743413540755</v>
      </c>
      <c r="AA6" s="22">
        <v>-18216762</v>
      </c>
    </row>
    <row r="7" spans="1:27" ht="13.5" x14ac:dyDescent="0.25">
      <c r="A7" s="23" t="s">
        <v>35</v>
      </c>
      <c r="B7" s="17" t="s">
        <v>32</v>
      </c>
      <c r="C7" s="18">
        <v>11833945</v>
      </c>
      <c r="D7" s="18"/>
      <c r="E7" s="19">
        <v>8647383</v>
      </c>
      <c r="F7" s="20">
        <v>8647383</v>
      </c>
      <c r="G7" s="20">
        <v>14920956</v>
      </c>
      <c r="H7" s="20">
        <v>1157477</v>
      </c>
      <c r="I7" s="20">
        <v>-2943796</v>
      </c>
      <c r="J7" s="20">
        <v>13134637</v>
      </c>
      <c r="K7" s="20">
        <v>1244490</v>
      </c>
      <c r="L7" s="20">
        <v>-176044</v>
      </c>
      <c r="M7" s="20">
        <v>1127177</v>
      </c>
      <c r="N7" s="20">
        <v>2195623</v>
      </c>
      <c r="O7" s="20"/>
      <c r="P7" s="20"/>
      <c r="Q7" s="20"/>
      <c r="R7" s="20"/>
      <c r="S7" s="20"/>
      <c r="T7" s="20"/>
      <c r="U7" s="20"/>
      <c r="V7" s="20"/>
      <c r="W7" s="20">
        <v>15330260</v>
      </c>
      <c r="X7" s="20">
        <v>5484356</v>
      </c>
      <c r="Y7" s="20">
        <v>9845904</v>
      </c>
      <c r="Z7" s="21">
        <v>179.52707665220856</v>
      </c>
      <c r="AA7" s="22">
        <v>8647383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-10946</v>
      </c>
      <c r="D10" s="18"/>
      <c r="E10" s="19"/>
      <c r="F10" s="20"/>
      <c r="G10" s="20">
        <v>-10945</v>
      </c>
      <c r="H10" s="20"/>
      <c r="I10" s="20"/>
      <c r="J10" s="20">
        <v>-10945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-10945</v>
      </c>
      <c r="X10" s="20"/>
      <c r="Y10" s="20">
        <v>-10945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22524920</v>
      </c>
      <c r="D11" s="18"/>
      <c r="E11" s="19"/>
      <c r="F11" s="20"/>
      <c r="G11" s="24">
        <v>23749850</v>
      </c>
      <c r="H11" s="24"/>
      <c r="I11" s="24">
        <v>681652</v>
      </c>
      <c r="J11" s="20">
        <v>24431502</v>
      </c>
      <c r="K11" s="24">
        <v>229639</v>
      </c>
      <c r="L11" s="24">
        <v>189744</v>
      </c>
      <c r="M11" s="20">
        <v>573339</v>
      </c>
      <c r="N11" s="24">
        <v>992722</v>
      </c>
      <c r="O11" s="24"/>
      <c r="P11" s="24"/>
      <c r="Q11" s="20"/>
      <c r="R11" s="24"/>
      <c r="S11" s="24"/>
      <c r="T11" s="20"/>
      <c r="U11" s="24"/>
      <c r="V11" s="24"/>
      <c r="W11" s="24">
        <v>25424224</v>
      </c>
      <c r="X11" s="20"/>
      <c r="Y11" s="24">
        <v>25424224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124293168</v>
      </c>
      <c r="D13" s="29">
        <f>SUM(D6:D12)</f>
        <v>0</v>
      </c>
      <c r="E13" s="30">
        <f t="shared" si="0"/>
        <v>-9569379</v>
      </c>
      <c r="F13" s="31">
        <f t="shared" si="0"/>
        <v>-9569379</v>
      </c>
      <c r="G13" s="31">
        <f t="shared" si="0"/>
        <v>124627851</v>
      </c>
      <c r="H13" s="31">
        <f t="shared" si="0"/>
        <v>10868469</v>
      </c>
      <c r="I13" s="31">
        <f t="shared" si="0"/>
        <v>13430688</v>
      </c>
      <c r="J13" s="31">
        <f t="shared" si="0"/>
        <v>148927008</v>
      </c>
      <c r="K13" s="31">
        <f t="shared" si="0"/>
        <v>9918794</v>
      </c>
      <c r="L13" s="31">
        <f t="shared" si="0"/>
        <v>4775968</v>
      </c>
      <c r="M13" s="31">
        <f t="shared" si="0"/>
        <v>4314406</v>
      </c>
      <c r="N13" s="31">
        <f t="shared" si="0"/>
        <v>19009168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167936176</v>
      </c>
      <c r="X13" s="31">
        <f t="shared" si="0"/>
        <v>-3624028</v>
      </c>
      <c r="Y13" s="31">
        <f t="shared" si="0"/>
        <v>171560204</v>
      </c>
      <c r="Z13" s="32">
        <f>+IF(X13&lt;&gt;0,+(Y13/X13)*100,0)</f>
        <v>-4733.9646382423089</v>
      </c>
      <c r="AA13" s="33">
        <f>SUM(AA6:AA12)</f>
        <v>-9569379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224745340</v>
      </c>
      <c r="D17" s="18"/>
      <c r="E17" s="19">
        <v>-2748764</v>
      </c>
      <c r="F17" s="20">
        <v>-2748764</v>
      </c>
      <c r="G17" s="24">
        <v>226535295</v>
      </c>
      <c r="H17" s="24"/>
      <c r="I17" s="24">
        <v>-43708264</v>
      </c>
      <c r="J17" s="20">
        <v>182827031</v>
      </c>
      <c r="K17" s="24">
        <v>100446</v>
      </c>
      <c r="L17" s="24">
        <v>819288</v>
      </c>
      <c r="M17" s="20"/>
      <c r="N17" s="24">
        <v>919734</v>
      </c>
      <c r="O17" s="24"/>
      <c r="P17" s="24"/>
      <c r="Q17" s="20"/>
      <c r="R17" s="24"/>
      <c r="S17" s="24"/>
      <c r="T17" s="20"/>
      <c r="U17" s="24"/>
      <c r="V17" s="24"/>
      <c r="W17" s="24">
        <v>183746765</v>
      </c>
      <c r="X17" s="20">
        <v>-1374384</v>
      </c>
      <c r="Y17" s="24">
        <v>185121149</v>
      </c>
      <c r="Z17" s="25">
        <v>-13469.390577887983</v>
      </c>
      <c r="AA17" s="26">
        <v>-2748764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224745340</v>
      </c>
      <c r="D25" s="29">
        <f t="shared" ref="D25:Y25" si="1">SUM(D15:D24)</f>
        <v>0</v>
      </c>
      <c r="E25" s="35">
        <f t="shared" si="1"/>
        <v>-2748764</v>
      </c>
      <c r="F25" s="36">
        <f t="shared" si="1"/>
        <v>-2748764</v>
      </c>
      <c r="G25" s="36">
        <f t="shared" si="1"/>
        <v>226535295</v>
      </c>
      <c r="H25" s="36">
        <f t="shared" si="1"/>
        <v>0</v>
      </c>
      <c r="I25" s="36">
        <f t="shared" si="1"/>
        <v>-43708264</v>
      </c>
      <c r="J25" s="36">
        <f t="shared" si="1"/>
        <v>182827031</v>
      </c>
      <c r="K25" s="36">
        <f t="shared" si="1"/>
        <v>100446</v>
      </c>
      <c r="L25" s="36">
        <f t="shared" si="1"/>
        <v>819288</v>
      </c>
      <c r="M25" s="36">
        <f t="shared" si="1"/>
        <v>0</v>
      </c>
      <c r="N25" s="36">
        <f t="shared" si="1"/>
        <v>919734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183746765</v>
      </c>
      <c r="X25" s="36">
        <f t="shared" si="1"/>
        <v>-1374384</v>
      </c>
      <c r="Y25" s="36">
        <f t="shared" si="1"/>
        <v>185121149</v>
      </c>
      <c r="Z25" s="37">
        <f>+IF(X25&lt;&gt;0,+(Y25/X25)*100,0)</f>
        <v>-13469.390577887983</v>
      </c>
      <c r="AA25" s="38">
        <f>SUM(AA15:AA24)</f>
        <v>-2748764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349038508</v>
      </c>
      <c r="D26" s="29">
        <f>+D13+D25</f>
        <v>0</v>
      </c>
      <c r="E26" s="30">
        <f t="shared" si="2"/>
        <v>-12318143</v>
      </c>
      <c r="F26" s="31">
        <f t="shared" si="2"/>
        <v>-12318143</v>
      </c>
      <c r="G26" s="31">
        <f t="shared" si="2"/>
        <v>351163146</v>
      </c>
      <c r="H26" s="31">
        <f t="shared" si="2"/>
        <v>10868469</v>
      </c>
      <c r="I26" s="31">
        <f t="shared" si="2"/>
        <v>-30277576</v>
      </c>
      <c r="J26" s="31">
        <f t="shared" si="2"/>
        <v>331754039</v>
      </c>
      <c r="K26" s="31">
        <f t="shared" si="2"/>
        <v>10019240</v>
      </c>
      <c r="L26" s="31">
        <f t="shared" si="2"/>
        <v>5595256</v>
      </c>
      <c r="M26" s="31">
        <f t="shared" si="2"/>
        <v>4314406</v>
      </c>
      <c r="N26" s="31">
        <f t="shared" si="2"/>
        <v>19928902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351682941</v>
      </c>
      <c r="X26" s="31">
        <f t="shared" si="2"/>
        <v>-4998412</v>
      </c>
      <c r="Y26" s="31">
        <f t="shared" si="2"/>
        <v>356681353</v>
      </c>
      <c r="Z26" s="32">
        <f>+IF(X26&lt;&gt;0,+(Y26/X26)*100,0)</f>
        <v>-7135.893419750113</v>
      </c>
      <c r="AA26" s="33">
        <f>+AA13+AA25</f>
        <v>-12318143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1086132</v>
      </c>
      <c r="D31" s="18"/>
      <c r="E31" s="19"/>
      <c r="F31" s="20"/>
      <c r="G31" s="20">
        <v>1120984</v>
      </c>
      <c r="H31" s="20">
        <v>3004</v>
      </c>
      <c r="I31" s="20">
        <v>13032</v>
      </c>
      <c r="J31" s="20">
        <v>1137020</v>
      </c>
      <c r="K31" s="20">
        <v>15182</v>
      </c>
      <c r="L31" s="20">
        <v>15019</v>
      </c>
      <c r="M31" s="20"/>
      <c r="N31" s="20">
        <v>30201</v>
      </c>
      <c r="O31" s="20"/>
      <c r="P31" s="20"/>
      <c r="Q31" s="20"/>
      <c r="R31" s="20"/>
      <c r="S31" s="20"/>
      <c r="T31" s="20"/>
      <c r="U31" s="20"/>
      <c r="V31" s="20"/>
      <c r="W31" s="20">
        <v>1167221</v>
      </c>
      <c r="X31" s="20"/>
      <c r="Y31" s="20">
        <v>1167221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-316292518</v>
      </c>
      <c r="D32" s="18"/>
      <c r="E32" s="19">
        <v>-7768983</v>
      </c>
      <c r="F32" s="20">
        <v>-7768983</v>
      </c>
      <c r="G32" s="20">
        <v>-316986457</v>
      </c>
      <c r="H32" s="20">
        <v>-18004</v>
      </c>
      <c r="I32" s="20">
        <v>34962301</v>
      </c>
      <c r="J32" s="20">
        <v>-282042160</v>
      </c>
      <c r="K32" s="20">
        <v>1708252</v>
      </c>
      <c r="L32" s="20">
        <v>-3741064</v>
      </c>
      <c r="M32" s="20">
        <v>88250</v>
      </c>
      <c r="N32" s="20">
        <v>-1944562</v>
      </c>
      <c r="O32" s="20"/>
      <c r="P32" s="20"/>
      <c r="Q32" s="20"/>
      <c r="R32" s="20"/>
      <c r="S32" s="20"/>
      <c r="T32" s="20"/>
      <c r="U32" s="20"/>
      <c r="V32" s="20"/>
      <c r="W32" s="20">
        <v>-283986722</v>
      </c>
      <c r="X32" s="20">
        <v>-3884502</v>
      </c>
      <c r="Y32" s="20">
        <v>-280102220</v>
      </c>
      <c r="Z32" s="21">
        <v>7210.7626666172391</v>
      </c>
      <c r="AA32" s="22">
        <v>-7768983</v>
      </c>
    </row>
    <row r="33" spans="1:27" ht="13.5" x14ac:dyDescent="0.25">
      <c r="A33" s="23" t="s">
        <v>60</v>
      </c>
      <c r="B33" s="17" t="s">
        <v>32</v>
      </c>
      <c r="C33" s="18">
        <v>3527412</v>
      </c>
      <c r="D33" s="18"/>
      <c r="E33" s="19"/>
      <c r="F33" s="20"/>
      <c r="G33" s="20">
        <v>3527412</v>
      </c>
      <c r="H33" s="20"/>
      <c r="I33" s="20">
        <v>-519631</v>
      </c>
      <c r="J33" s="20">
        <v>3007781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3007781</v>
      </c>
      <c r="X33" s="20"/>
      <c r="Y33" s="20">
        <v>3007781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22290681</v>
      </c>
      <c r="D35" s="18"/>
      <c r="E35" s="19">
        <v>18613851</v>
      </c>
      <c r="F35" s="20">
        <v>18613851</v>
      </c>
      <c r="G35" s="20">
        <v>23539780</v>
      </c>
      <c r="H35" s="20">
        <v>1338018</v>
      </c>
      <c r="I35" s="20">
        <v>2283396</v>
      </c>
      <c r="J35" s="20">
        <v>27161194</v>
      </c>
      <c r="K35" s="20">
        <v>1186804</v>
      </c>
      <c r="L35" s="20">
        <v>1210788</v>
      </c>
      <c r="M35" s="20">
        <v>969121</v>
      </c>
      <c r="N35" s="20">
        <v>3366713</v>
      </c>
      <c r="O35" s="20"/>
      <c r="P35" s="20"/>
      <c r="Q35" s="20"/>
      <c r="R35" s="20"/>
      <c r="S35" s="20"/>
      <c r="T35" s="20"/>
      <c r="U35" s="20"/>
      <c r="V35" s="20"/>
      <c r="W35" s="20">
        <v>30527907</v>
      </c>
      <c r="X35" s="20">
        <v>9306924</v>
      </c>
      <c r="Y35" s="20">
        <v>21220983</v>
      </c>
      <c r="Z35" s="21">
        <v>228.01285365605222</v>
      </c>
      <c r="AA35" s="22">
        <v>18613851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-289388293</v>
      </c>
      <c r="D37" s="29">
        <f t="shared" ref="D37:Y37" si="3">SUM(D29:D36)</f>
        <v>0</v>
      </c>
      <c r="E37" s="30">
        <f t="shared" si="3"/>
        <v>10844868</v>
      </c>
      <c r="F37" s="31">
        <f t="shared" si="3"/>
        <v>10844868</v>
      </c>
      <c r="G37" s="31">
        <f t="shared" si="3"/>
        <v>-288798281</v>
      </c>
      <c r="H37" s="31">
        <f t="shared" si="3"/>
        <v>1323018</v>
      </c>
      <c r="I37" s="31">
        <f t="shared" si="3"/>
        <v>36739098</v>
      </c>
      <c r="J37" s="31">
        <f t="shared" si="3"/>
        <v>-250736165</v>
      </c>
      <c r="K37" s="31">
        <f t="shared" si="3"/>
        <v>2910238</v>
      </c>
      <c r="L37" s="31">
        <f t="shared" si="3"/>
        <v>-2515257</v>
      </c>
      <c r="M37" s="31">
        <f t="shared" si="3"/>
        <v>1057371</v>
      </c>
      <c r="N37" s="31">
        <f t="shared" si="3"/>
        <v>1452352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-249283813</v>
      </c>
      <c r="X37" s="31">
        <f t="shared" si="3"/>
        <v>5422422</v>
      </c>
      <c r="Y37" s="31">
        <f t="shared" si="3"/>
        <v>-254706235</v>
      </c>
      <c r="Z37" s="32">
        <f>+IF(X37&lt;&gt;0,+(Y37/X37)*100,0)</f>
        <v>-4697.2779875856213</v>
      </c>
      <c r="AA37" s="33">
        <f>SUM(AA29:AA36)</f>
        <v>10844868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-289388293</v>
      </c>
      <c r="D44" s="29">
        <f>+D37+D43</f>
        <v>0</v>
      </c>
      <c r="E44" s="30">
        <f t="shared" si="5"/>
        <v>10844868</v>
      </c>
      <c r="F44" s="31">
        <f t="shared" si="5"/>
        <v>10844868</v>
      </c>
      <c r="G44" s="31">
        <f t="shared" si="5"/>
        <v>-288798281</v>
      </c>
      <c r="H44" s="31">
        <f t="shared" si="5"/>
        <v>1323018</v>
      </c>
      <c r="I44" s="31">
        <f t="shared" si="5"/>
        <v>36739098</v>
      </c>
      <c r="J44" s="31">
        <f t="shared" si="5"/>
        <v>-250736165</v>
      </c>
      <c r="K44" s="31">
        <f t="shared" si="5"/>
        <v>2910238</v>
      </c>
      <c r="L44" s="31">
        <f t="shared" si="5"/>
        <v>-2515257</v>
      </c>
      <c r="M44" s="31">
        <f t="shared" si="5"/>
        <v>1057371</v>
      </c>
      <c r="N44" s="31">
        <f t="shared" si="5"/>
        <v>1452352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-249283813</v>
      </c>
      <c r="X44" s="31">
        <f t="shared" si="5"/>
        <v>5422422</v>
      </c>
      <c r="Y44" s="31">
        <f t="shared" si="5"/>
        <v>-254706235</v>
      </c>
      <c r="Z44" s="32">
        <f>+IF(X44&lt;&gt;0,+(Y44/X44)*100,0)</f>
        <v>-4697.2779875856213</v>
      </c>
      <c r="AA44" s="33">
        <f>+AA37+AA43</f>
        <v>10844868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638426801</v>
      </c>
      <c r="D45" s="42">
        <f t="shared" si="6"/>
        <v>0</v>
      </c>
      <c r="E45" s="43">
        <f t="shared" si="6"/>
        <v>-23163011</v>
      </c>
      <c r="F45" s="44">
        <f t="shared" si="6"/>
        <v>-23163011</v>
      </c>
      <c r="G45" s="44">
        <f t="shared" si="6"/>
        <v>639961427</v>
      </c>
      <c r="H45" s="44">
        <f t="shared" si="6"/>
        <v>9545451</v>
      </c>
      <c r="I45" s="44">
        <f t="shared" si="6"/>
        <v>-67016674</v>
      </c>
      <c r="J45" s="44">
        <f t="shared" si="6"/>
        <v>582490204</v>
      </c>
      <c r="K45" s="44">
        <f t="shared" si="6"/>
        <v>7109002</v>
      </c>
      <c r="L45" s="44">
        <f t="shared" si="6"/>
        <v>8110513</v>
      </c>
      <c r="M45" s="44">
        <f t="shared" si="6"/>
        <v>3257035</v>
      </c>
      <c r="N45" s="44">
        <f t="shared" si="6"/>
        <v>18476550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600966754</v>
      </c>
      <c r="X45" s="44">
        <f t="shared" si="6"/>
        <v>-10420834</v>
      </c>
      <c r="Y45" s="44">
        <f t="shared" si="6"/>
        <v>611387588</v>
      </c>
      <c r="Z45" s="45">
        <f>+IF(X45&lt;&gt;0,+(Y45/X45)*100,0)</f>
        <v>-5866.9736798417471</v>
      </c>
      <c r="AA45" s="46">
        <f>+AA26-AA44</f>
        <v>-23163011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-266952850</v>
      </c>
      <c r="D47" s="18"/>
      <c r="E47" s="19">
        <v>-23163009</v>
      </c>
      <c r="F47" s="20">
        <v>-23163009</v>
      </c>
      <c r="G47" s="20">
        <v>-266952850</v>
      </c>
      <c r="H47" s="20"/>
      <c r="I47" s="20"/>
      <c r="J47" s="20">
        <v>-266952850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-266952850</v>
      </c>
      <c r="X47" s="20">
        <v>-10420837</v>
      </c>
      <c r="Y47" s="20">
        <v>-256532013</v>
      </c>
      <c r="Z47" s="47">
        <v>2461.7217695661107</v>
      </c>
      <c r="AA47" s="22">
        <v>-23163009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-266952850</v>
      </c>
      <c r="D50" s="50">
        <f t="shared" ref="D50:Y50" si="7">SUM(D47:D49)</f>
        <v>0</v>
      </c>
      <c r="E50" s="51">
        <f t="shared" si="7"/>
        <v>-23163009</v>
      </c>
      <c r="F50" s="52">
        <f t="shared" si="7"/>
        <v>-23163009</v>
      </c>
      <c r="G50" s="52">
        <f t="shared" si="7"/>
        <v>-266952850</v>
      </c>
      <c r="H50" s="52">
        <f t="shared" si="7"/>
        <v>0</v>
      </c>
      <c r="I50" s="52">
        <f t="shared" si="7"/>
        <v>0</v>
      </c>
      <c r="J50" s="52">
        <f t="shared" si="7"/>
        <v>-266952850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-266952850</v>
      </c>
      <c r="X50" s="52">
        <f t="shared" si="7"/>
        <v>-10420837</v>
      </c>
      <c r="Y50" s="52">
        <f t="shared" si="7"/>
        <v>-256532013</v>
      </c>
      <c r="Z50" s="53">
        <f>+IF(X50&lt;&gt;0,+(Y50/X50)*100,0)</f>
        <v>2461.7217695661107</v>
      </c>
      <c r="AA50" s="54">
        <f>SUM(AA47:AA49)</f>
        <v>-23163009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-29251788</v>
      </c>
      <c r="D6" s="18"/>
      <c r="E6" s="19">
        <v>-27248798</v>
      </c>
      <c r="F6" s="20">
        <v>-27248798</v>
      </c>
      <c r="G6" s="20">
        <v>-1544757</v>
      </c>
      <c r="H6" s="20">
        <v>-932036</v>
      </c>
      <c r="I6" s="20">
        <v>-2173154</v>
      </c>
      <c r="J6" s="20">
        <v>-4649947</v>
      </c>
      <c r="K6" s="20">
        <v>-2733286</v>
      </c>
      <c r="L6" s="20">
        <v>-2627523</v>
      </c>
      <c r="M6" s="20">
        <v>-4800973</v>
      </c>
      <c r="N6" s="20">
        <v>-10161782</v>
      </c>
      <c r="O6" s="20"/>
      <c r="P6" s="20"/>
      <c r="Q6" s="20"/>
      <c r="R6" s="20"/>
      <c r="S6" s="20"/>
      <c r="T6" s="20"/>
      <c r="U6" s="20"/>
      <c r="V6" s="20"/>
      <c r="W6" s="20">
        <v>-14811729</v>
      </c>
      <c r="X6" s="20">
        <v>-12678519</v>
      </c>
      <c r="Y6" s="20">
        <v>-2133210</v>
      </c>
      <c r="Z6" s="21">
        <v>16.825387886392726</v>
      </c>
      <c r="AA6" s="22">
        <v>-27248798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-2531</v>
      </c>
      <c r="D10" s="18"/>
      <c r="E10" s="19">
        <v>-2530</v>
      </c>
      <c r="F10" s="20">
        <v>-2530</v>
      </c>
      <c r="G10" s="20">
        <v>-2530</v>
      </c>
      <c r="H10" s="20"/>
      <c r="I10" s="20"/>
      <c r="J10" s="20">
        <v>-2530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-2530</v>
      </c>
      <c r="X10" s="20">
        <v>-2530</v>
      </c>
      <c r="Y10" s="20"/>
      <c r="Z10" s="21"/>
      <c r="AA10" s="22">
        <v>-2530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-29254319</v>
      </c>
      <c r="D13" s="29">
        <f>SUM(D6:D12)</f>
        <v>0</v>
      </c>
      <c r="E13" s="30">
        <f t="shared" si="0"/>
        <v>-27251328</v>
      </c>
      <c r="F13" s="31">
        <f t="shared" si="0"/>
        <v>-27251328</v>
      </c>
      <c r="G13" s="31">
        <f t="shared" si="0"/>
        <v>-1547287</v>
      </c>
      <c r="H13" s="31">
        <f t="shared" si="0"/>
        <v>-932036</v>
      </c>
      <c r="I13" s="31">
        <f t="shared" si="0"/>
        <v>-2173154</v>
      </c>
      <c r="J13" s="31">
        <f t="shared" si="0"/>
        <v>-4652477</v>
      </c>
      <c r="K13" s="31">
        <f t="shared" si="0"/>
        <v>-2733286</v>
      </c>
      <c r="L13" s="31">
        <f t="shared" si="0"/>
        <v>-2627523</v>
      </c>
      <c r="M13" s="31">
        <f t="shared" si="0"/>
        <v>-4800973</v>
      </c>
      <c r="N13" s="31">
        <f t="shared" si="0"/>
        <v>-10161782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-14814259</v>
      </c>
      <c r="X13" s="31">
        <f t="shared" si="0"/>
        <v>-12681049</v>
      </c>
      <c r="Y13" s="31">
        <f t="shared" si="0"/>
        <v>-2133210</v>
      </c>
      <c r="Z13" s="32">
        <f>+IF(X13&lt;&gt;0,+(Y13/X13)*100,0)</f>
        <v>16.82203104806235</v>
      </c>
      <c r="AA13" s="33">
        <f>SUM(AA6:AA12)</f>
        <v>-27251328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520578878</v>
      </c>
      <c r="D17" s="18"/>
      <c r="E17" s="19">
        <v>547193446</v>
      </c>
      <c r="F17" s="20">
        <v>547193446</v>
      </c>
      <c r="G17" s="24">
        <v>487635603</v>
      </c>
      <c r="H17" s="24">
        <v>-1684332</v>
      </c>
      <c r="I17" s="24">
        <v>259527</v>
      </c>
      <c r="J17" s="20">
        <v>486210798</v>
      </c>
      <c r="K17" s="24">
        <v>1191810</v>
      </c>
      <c r="L17" s="24">
        <v>1999426</v>
      </c>
      <c r="M17" s="20">
        <v>20271</v>
      </c>
      <c r="N17" s="24">
        <v>3211507</v>
      </c>
      <c r="O17" s="24"/>
      <c r="P17" s="24"/>
      <c r="Q17" s="20"/>
      <c r="R17" s="24"/>
      <c r="S17" s="24"/>
      <c r="T17" s="20"/>
      <c r="U17" s="24"/>
      <c r="V17" s="24"/>
      <c r="W17" s="24">
        <v>489422305</v>
      </c>
      <c r="X17" s="20">
        <v>542636549</v>
      </c>
      <c r="Y17" s="24">
        <v>-53214244</v>
      </c>
      <c r="Z17" s="25">
        <v>-9.806608879933739</v>
      </c>
      <c r="AA17" s="26">
        <v>547193446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520578878</v>
      </c>
      <c r="D25" s="29">
        <f t="shared" ref="D25:Y25" si="1">SUM(D15:D24)</f>
        <v>0</v>
      </c>
      <c r="E25" s="35">
        <f t="shared" si="1"/>
        <v>547193446</v>
      </c>
      <c r="F25" s="36">
        <f t="shared" si="1"/>
        <v>547193446</v>
      </c>
      <c r="G25" s="36">
        <f t="shared" si="1"/>
        <v>487635603</v>
      </c>
      <c r="H25" s="36">
        <f t="shared" si="1"/>
        <v>-1684332</v>
      </c>
      <c r="I25" s="36">
        <f t="shared" si="1"/>
        <v>259527</v>
      </c>
      <c r="J25" s="36">
        <f t="shared" si="1"/>
        <v>486210798</v>
      </c>
      <c r="K25" s="36">
        <f t="shared" si="1"/>
        <v>1191810</v>
      </c>
      <c r="L25" s="36">
        <f t="shared" si="1"/>
        <v>1999426</v>
      </c>
      <c r="M25" s="36">
        <f t="shared" si="1"/>
        <v>20271</v>
      </c>
      <c r="N25" s="36">
        <f t="shared" si="1"/>
        <v>3211507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489422305</v>
      </c>
      <c r="X25" s="36">
        <f t="shared" si="1"/>
        <v>542636549</v>
      </c>
      <c r="Y25" s="36">
        <f t="shared" si="1"/>
        <v>-53214244</v>
      </c>
      <c r="Z25" s="37">
        <f>+IF(X25&lt;&gt;0,+(Y25/X25)*100,0)</f>
        <v>-9.806608879933739</v>
      </c>
      <c r="AA25" s="38">
        <f>SUM(AA15:AA24)</f>
        <v>547193446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491324559</v>
      </c>
      <c r="D26" s="29">
        <f>+D13+D25</f>
        <v>0</v>
      </c>
      <c r="E26" s="30">
        <f t="shared" si="2"/>
        <v>519942118</v>
      </c>
      <c r="F26" s="31">
        <f t="shared" si="2"/>
        <v>519942118</v>
      </c>
      <c r="G26" s="31">
        <f t="shared" si="2"/>
        <v>486088316</v>
      </c>
      <c r="H26" s="31">
        <f t="shared" si="2"/>
        <v>-2616368</v>
      </c>
      <c r="I26" s="31">
        <f t="shared" si="2"/>
        <v>-1913627</v>
      </c>
      <c r="J26" s="31">
        <f t="shared" si="2"/>
        <v>481558321</v>
      </c>
      <c r="K26" s="31">
        <f t="shared" si="2"/>
        <v>-1541476</v>
      </c>
      <c r="L26" s="31">
        <f t="shared" si="2"/>
        <v>-628097</v>
      </c>
      <c r="M26" s="31">
        <f t="shared" si="2"/>
        <v>-4780702</v>
      </c>
      <c r="N26" s="31">
        <f t="shared" si="2"/>
        <v>-6950275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474608046</v>
      </c>
      <c r="X26" s="31">
        <f t="shared" si="2"/>
        <v>529955500</v>
      </c>
      <c r="Y26" s="31">
        <f t="shared" si="2"/>
        <v>-55347454</v>
      </c>
      <c r="Z26" s="32">
        <f>+IF(X26&lt;&gt;0,+(Y26/X26)*100,0)</f>
        <v>-10.443792733540835</v>
      </c>
      <c r="AA26" s="33">
        <f>+AA13+AA25</f>
        <v>519942118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491324559</v>
      </c>
      <c r="D45" s="42">
        <f t="shared" si="6"/>
        <v>0</v>
      </c>
      <c r="E45" s="43">
        <f t="shared" si="6"/>
        <v>519942118</v>
      </c>
      <c r="F45" s="44">
        <f t="shared" si="6"/>
        <v>519942118</v>
      </c>
      <c r="G45" s="44">
        <f t="shared" si="6"/>
        <v>486088316</v>
      </c>
      <c r="H45" s="44">
        <f t="shared" si="6"/>
        <v>-2616368</v>
      </c>
      <c r="I45" s="44">
        <f t="shared" si="6"/>
        <v>-1913627</v>
      </c>
      <c r="J45" s="44">
        <f t="shared" si="6"/>
        <v>481558321</v>
      </c>
      <c r="K45" s="44">
        <f t="shared" si="6"/>
        <v>-1541476</v>
      </c>
      <c r="L45" s="44">
        <f t="shared" si="6"/>
        <v>-628097</v>
      </c>
      <c r="M45" s="44">
        <f t="shared" si="6"/>
        <v>-4780702</v>
      </c>
      <c r="N45" s="44">
        <f t="shared" si="6"/>
        <v>-6950275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474608046</v>
      </c>
      <c r="X45" s="44">
        <f t="shared" si="6"/>
        <v>529955500</v>
      </c>
      <c r="Y45" s="44">
        <f t="shared" si="6"/>
        <v>-55347454</v>
      </c>
      <c r="Z45" s="45">
        <f>+IF(X45&lt;&gt;0,+(Y45/X45)*100,0)</f>
        <v>-10.443792733540835</v>
      </c>
      <c r="AA45" s="46">
        <f>+AA26-AA44</f>
        <v>519942118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-16920121</v>
      </c>
      <c r="F47" s="20">
        <v>-16920121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-6906739</v>
      </c>
      <c r="Y47" s="20">
        <v>6906739</v>
      </c>
      <c r="Z47" s="47">
        <v>-100</v>
      </c>
      <c r="AA47" s="22">
        <v>-16920121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-16920121</v>
      </c>
      <c r="F50" s="52">
        <f t="shared" si="7"/>
        <v>-16920121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-6906739</v>
      </c>
      <c r="Y50" s="52">
        <f t="shared" si="7"/>
        <v>6906739</v>
      </c>
      <c r="Z50" s="53">
        <f>+IF(X50&lt;&gt;0,+(Y50/X50)*100,0)</f>
        <v>-100</v>
      </c>
      <c r="AA50" s="54">
        <f>SUM(AA47:AA49)</f>
        <v>-16920121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9334369</v>
      </c>
      <c r="D6" s="18"/>
      <c r="E6" s="19"/>
      <c r="F6" s="20"/>
      <c r="G6" s="20">
        <v>1328104</v>
      </c>
      <c r="H6" s="20"/>
      <c r="I6" s="20"/>
      <c r="J6" s="20">
        <v>1328104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1328104</v>
      </c>
      <c r="X6" s="20"/>
      <c r="Y6" s="20">
        <v>1328104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182475091</v>
      </c>
      <c r="D7" s="18"/>
      <c r="E7" s="19">
        <v>51545474</v>
      </c>
      <c r="F7" s="20">
        <v>51545474</v>
      </c>
      <c r="G7" s="20">
        <v>14083846</v>
      </c>
      <c r="H7" s="20">
        <v>191961732</v>
      </c>
      <c r="I7" s="20">
        <v>731298</v>
      </c>
      <c r="J7" s="20">
        <v>206776876</v>
      </c>
      <c r="K7" s="20">
        <v>-217596</v>
      </c>
      <c r="L7" s="20">
        <v>7936245</v>
      </c>
      <c r="M7" s="20">
        <v>-2020515</v>
      </c>
      <c r="N7" s="20">
        <v>5698134</v>
      </c>
      <c r="O7" s="20"/>
      <c r="P7" s="20"/>
      <c r="Q7" s="20"/>
      <c r="R7" s="20"/>
      <c r="S7" s="20"/>
      <c r="T7" s="20"/>
      <c r="U7" s="20"/>
      <c r="V7" s="20"/>
      <c r="W7" s="20">
        <v>212475010</v>
      </c>
      <c r="X7" s="20">
        <v>25772754</v>
      </c>
      <c r="Y7" s="20">
        <v>186702256</v>
      </c>
      <c r="Z7" s="21">
        <v>724.41717326755224</v>
      </c>
      <c r="AA7" s="22">
        <v>51545474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191809460</v>
      </c>
      <c r="D13" s="29">
        <f>SUM(D6:D12)</f>
        <v>0</v>
      </c>
      <c r="E13" s="30">
        <f t="shared" si="0"/>
        <v>51545474</v>
      </c>
      <c r="F13" s="31">
        <f t="shared" si="0"/>
        <v>51545474</v>
      </c>
      <c r="G13" s="31">
        <f t="shared" si="0"/>
        <v>15411950</v>
      </c>
      <c r="H13" s="31">
        <f t="shared" si="0"/>
        <v>191961732</v>
      </c>
      <c r="I13" s="31">
        <f t="shared" si="0"/>
        <v>731298</v>
      </c>
      <c r="J13" s="31">
        <f t="shared" si="0"/>
        <v>208104980</v>
      </c>
      <c r="K13" s="31">
        <f t="shared" si="0"/>
        <v>-217596</v>
      </c>
      <c r="L13" s="31">
        <f t="shared" si="0"/>
        <v>7936245</v>
      </c>
      <c r="M13" s="31">
        <f t="shared" si="0"/>
        <v>-2020515</v>
      </c>
      <c r="N13" s="31">
        <f t="shared" si="0"/>
        <v>5698134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213803114</v>
      </c>
      <c r="X13" s="31">
        <f t="shared" si="0"/>
        <v>25772754</v>
      </c>
      <c r="Y13" s="31">
        <f t="shared" si="0"/>
        <v>188030360</v>
      </c>
      <c r="Z13" s="32">
        <f>+IF(X13&lt;&gt;0,+(Y13/X13)*100,0)</f>
        <v>729.57030513696748</v>
      </c>
      <c r="AA13" s="33">
        <f>SUM(AA6:AA12)</f>
        <v>51545474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1397504014</v>
      </c>
      <c r="D17" s="18"/>
      <c r="E17" s="19">
        <v>5122163550</v>
      </c>
      <c r="F17" s="20">
        <v>5122163550</v>
      </c>
      <c r="G17" s="24">
        <v>1411428426</v>
      </c>
      <c r="H17" s="24">
        <v>-13180417</v>
      </c>
      <c r="I17" s="24">
        <v>1884071</v>
      </c>
      <c r="J17" s="20">
        <v>1400132080</v>
      </c>
      <c r="K17" s="24">
        <v>2515241</v>
      </c>
      <c r="L17" s="24">
        <v>527901</v>
      </c>
      <c r="M17" s="20">
        <v>5533176</v>
      </c>
      <c r="N17" s="24">
        <v>8576318</v>
      </c>
      <c r="O17" s="24"/>
      <c r="P17" s="24"/>
      <c r="Q17" s="20"/>
      <c r="R17" s="24"/>
      <c r="S17" s="24"/>
      <c r="T17" s="20"/>
      <c r="U17" s="24"/>
      <c r="V17" s="24"/>
      <c r="W17" s="24">
        <v>1408708398</v>
      </c>
      <c r="X17" s="20">
        <v>2561081784</v>
      </c>
      <c r="Y17" s="24">
        <v>-1152373386</v>
      </c>
      <c r="Z17" s="25">
        <v>-44.995571527597889</v>
      </c>
      <c r="AA17" s="26">
        <v>5122163550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1397504014</v>
      </c>
      <c r="D25" s="29">
        <f t="shared" ref="D25:Y25" si="1">SUM(D15:D24)</f>
        <v>0</v>
      </c>
      <c r="E25" s="35">
        <f t="shared" si="1"/>
        <v>5122163550</v>
      </c>
      <c r="F25" s="36">
        <f t="shared" si="1"/>
        <v>5122163550</v>
      </c>
      <c r="G25" s="36">
        <f t="shared" si="1"/>
        <v>1411428426</v>
      </c>
      <c r="H25" s="36">
        <f t="shared" si="1"/>
        <v>-13180417</v>
      </c>
      <c r="I25" s="36">
        <f t="shared" si="1"/>
        <v>1884071</v>
      </c>
      <c r="J25" s="36">
        <f t="shared" si="1"/>
        <v>1400132080</v>
      </c>
      <c r="K25" s="36">
        <f t="shared" si="1"/>
        <v>2515241</v>
      </c>
      <c r="L25" s="36">
        <f t="shared" si="1"/>
        <v>527901</v>
      </c>
      <c r="M25" s="36">
        <f t="shared" si="1"/>
        <v>5533176</v>
      </c>
      <c r="N25" s="36">
        <f t="shared" si="1"/>
        <v>8576318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1408708398</v>
      </c>
      <c r="X25" s="36">
        <f t="shared" si="1"/>
        <v>2561081784</v>
      </c>
      <c r="Y25" s="36">
        <f t="shared" si="1"/>
        <v>-1152373386</v>
      </c>
      <c r="Z25" s="37">
        <f>+IF(X25&lt;&gt;0,+(Y25/X25)*100,0)</f>
        <v>-44.995571527597889</v>
      </c>
      <c r="AA25" s="38">
        <f>SUM(AA15:AA24)</f>
        <v>5122163550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1589313474</v>
      </c>
      <c r="D26" s="29">
        <f>+D13+D25</f>
        <v>0</v>
      </c>
      <c r="E26" s="30">
        <f t="shared" si="2"/>
        <v>5173709024</v>
      </c>
      <c r="F26" s="31">
        <f t="shared" si="2"/>
        <v>5173709024</v>
      </c>
      <c r="G26" s="31">
        <f t="shared" si="2"/>
        <v>1426840376</v>
      </c>
      <c r="H26" s="31">
        <f t="shared" si="2"/>
        <v>178781315</v>
      </c>
      <c r="I26" s="31">
        <f t="shared" si="2"/>
        <v>2615369</v>
      </c>
      <c r="J26" s="31">
        <f t="shared" si="2"/>
        <v>1608237060</v>
      </c>
      <c r="K26" s="31">
        <f t="shared" si="2"/>
        <v>2297645</v>
      </c>
      <c r="L26" s="31">
        <f t="shared" si="2"/>
        <v>8464146</v>
      </c>
      <c r="M26" s="31">
        <f t="shared" si="2"/>
        <v>3512661</v>
      </c>
      <c r="N26" s="31">
        <f t="shared" si="2"/>
        <v>14274452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1622511512</v>
      </c>
      <c r="X26" s="31">
        <f t="shared" si="2"/>
        <v>2586854538</v>
      </c>
      <c r="Y26" s="31">
        <f t="shared" si="2"/>
        <v>-964343026</v>
      </c>
      <c r="Z26" s="32">
        <f>+IF(X26&lt;&gt;0,+(Y26/X26)*100,0)</f>
        <v>-37.278594982212333</v>
      </c>
      <c r="AA26" s="33">
        <f>+AA13+AA25</f>
        <v>5173709024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24852862</v>
      </c>
      <c r="D31" s="18"/>
      <c r="E31" s="19"/>
      <c r="F31" s="20"/>
      <c r="G31" s="20">
        <v>27587409</v>
      </c>
      <c r="H31" s="20">
        <v>10366</v>
      </c>
      <c r="I31" s="20">
        <v>898682</v>
      </c>
      <c r="J31" s="20">
        <v>28496457</v>
      </c>
      <c r="K31" s="20">
        <v>912061</v>
      </c>
      <c r="L31" s="20">
        <v>920141</v>
      </c>
      <c r="M31" s="20">
        <v>893676</v>
      </c>
      <c r="N31" s="20">
        <v>2725878</v>
      </c>
      <c r="O31" s="20"/>
      <c r="P31" s="20"/>
      <c r="Q31" s="20"/>
      <c r="R31" s="20"/>
      <c r="S31" s="20"/>
      <c r="T31" s="20"/>
      <c r="U31" s="20"/>
      <c r="V31" s="20"/>
      <c r="W31" s="20">
        <v>31222335</v>
      </c>
      <c r="X31" s="20"/>
      <c r="Y31" s="20">
        <v>31222335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19215</v>
      </c>
      <c r="D33" s="18"/>
      <c r="E33" s="19">
        <v>30150000</v>
      </c>
      <c r="F33" s="20">
        <v>30150000</v>
      </c>
      <c r="G33" s="20">
        <v>21494502</v>
      </c>
      <c r="H33" s="20">
        <v>-13975288</v>
      </c>
      <c r="I33" s="20">
        <v>-644715</v>
      </c>
      <c r="J33" s="20">
        <v>6874499</v>
      </c>
      <c r="K33" s="20">
        <v>-1619814</v>
      </c>
      <c r="L33" s="20"/>
      <c r="M33" s="20">
        <v>-3254648</v>
      </c>
      <c r="N33" s="20">
        <v>-4874462</v>
      </c>
      <c r="O33" s="20"/>
      <c r="P33" s="20"/>
      <c r="Q33" s="20"/>
      <c r="R33" s="20"/>
      <c r="S33" s="20"/>
      <c r="T33" s="20"/>
      <c r="U33" s="20"/>
      <c r="V33" s="20"/>
      <c r="W33" s="20">
        <v>2000037</v>
      </c>
      <c r="X33" s="20">
        <v>15075000</v>
      </c>
      <c r="Y33" s="20">
        <v>-13074963</v>
      </c>
      <c r="Z33" s="21">
        <v>-86.732756218905465</v>
      </c>
      <c r="AA33" s="22">
        <v>30150000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17769964</v>
      </c>
      <c r="D35" s="18"/>
      <c r="E35" s="19"/>
      <c r="F35" s="20"/>
      <c r="G35" s="20">
        <v>19293418</v>
      </c>
      <c r="H35" s="20">
        <v>1263800</v>
      </c>
      <c r="I35" s="20">
        <v>55468</v>
      </c>
      <c r="J35" s="20">
        <v>20612686</v>
      </c>
      <c r="K35" s="20">
        <v>-123862</v>
      </c>
      <c r="L35" s="20">
        <v>824356</v>
      </c>
      <c r="M35" s="20">
        <v>-468111</v>
      </c>
      <c r="N35" s="20">
        <v>232383</v>
      </c>
      <c r="O35" s="20"/>
      <c r="P35" s="20"/>
      <c r="Q35" s="20"/>
      <c r="R35" s="20"/>
      <c r="S35" s="20"/>
      <c r="T35" s="20"/>
      <c r="U35" s="20"/>
      <c r="V35" s="20"/>
      <c r="W35" s="20">
        <v>20845069</v>
      </c>
      <c r="X35" s="20"/>
      <c r="Y35" s="20">
        <v>20845069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42642041</v>
      </c>
      <c r="D37" s="29">
        <f t="shared" ref="D37:Y37" si="3">SUM(D29:D36)</f>
        <v>0</v>
      </c>
      <c r="E37" s="30">
        <f t="shared" si="3"/>
        <v>30150000</v>
      </c>
      <c r="F37" s="31">
        <f t="shared" si="3"/>
        <v>30150000</v>
      </c>
      <c r="G37" s="31">
        <f t="shared" si="3"/>
        <v>68375329</v>
      </c>
      <c r="H37" s="31">
        <f t="shared" si="3"/>
        <v>-12701122</v>
      </c>
      <c r="I37" s="31">
        <f t="shared" si="3"/>
        <v>309435</v>
      </c>
      <c r="J37" s="31">
        <f t="shared" si="3"/>
        <v>55983642</v>
      </c>
      <c r="K37" s="31">
        <f t="shared" si="3"/>
        <v>-831615</v>
      </c>
      <c r="L37" s="31">
        <f t="shared" si="3"/>
        <v>1744497</v>
      </c>
      <c r="M37" s="31">
        <f t="shared" si="3"/>
        <v>-2829083</v>
      </c>
      <c r="N37" s="31">
        <f t="shared" si="3"/>
        <v>-1916201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54067441</v>
      </c>
      <c r="X37" s="31">
        <f t="shared" si="3"/>
        <v>15075000</v>
      </c>
      <c r="Y37" s="31">
        <f t="shared" si="3"/>
        <v>38992441</v>
      </c>
      <c r="Z37" s="32">
        <f>+IF(X37&lt;&gt;0,+(Y37/X37)*100,0)</f>
        <v>258.65632504145941</v>
      </c>
      <c r="AA37" s="33">
        <f>SUM(AA29:AA36)</f>
        <v>30150000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42642041</v>
      </c>
      <c r="D44" s="29">
        <f>+D37+D43</f>
        <v>0</v>
      </c>
      <c r="E44" s="30">
        <f t="shared" si="5"/>
        <v>30150000</v>
      </c>
      <c r="F44" s="31">
        <f t="shared" si="5"/>
        <v>30150000</v>
      </c>
      <c r="G44" s="31">
        <f t="shared" si="5"/>
        <v>68375329</v>
      </c>
      <c r="H44" s="31">
        <f t="shared" si="5"/>
        <v>-12701122</v>
      </c>
      <c r="I44" s="31">
        <f t="shared" si="5"/>
        <v>309435</v>
      </c>
      <c r="J44" s="31">
        <f t="shared" si="5"/>
        <v>55983642</v>
      </c>
      <c r="K44" s="31">
        <f t="shared" si="5"/>
        <v>-831615</v>
      </c>
      <c r="L44" s="31">
        <f t="shared" si="5"/>
        <v>1744497</v>
      </c>
      <c r="M44" s="31">
        <f t="shared" si="5"/>
        <v>-2829083</v>
      </c>
      <c r="N44" s="31">
        <f t="shared" si="5"/>
        <v>-1916201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54067441</v>
      </c>
      <c r="X44" s="31">
        <f t="shared" si="5"/>
        <v>15075000</v>
      </c>
      <c r="Y44" s="31">
        <f t="shared" si="5"/>
        <v>38992441</v>
      </c>
      <c r="Z44" s="32">
        <f>+IF(X44&lt;&gt;0,+(Y44/X44)*100,0)</f>
        <v>258.65632504145941</v>
      </c>
      <c r="AA44" s="33">
        <f>+AA37+AA43</f>
        <v>30150000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1546671433</v>
      </c>
      <c r="D45" s="42">
        <f t="shared" si="6"/>
        <v>0</v>
      </c>
      <c r="E45" s="43">
        <f t="shared" si="6"/>
        <v>5143559024</v>
      </c>
      <c r="F45" s="44">
        <f t="shared" si="6"/>
        <v>5143559024</v>
      </c>
      <c r="G45" s="44">
        <f t="shared" si="6"/>
        <v>1358465047</v>
      </c>
      <c r="H45" s="44">
        <f t="shared" si="6"/>
        <v>191482437</v>
      </c>
      <c r="I45" s="44">
        <f t="shared" si="6"/>
        <v>2305934</v>
      </c>
      <c r="J45" s="44">
        <f t="shared" si="6"/>
        <v>1552253418</v>
      </c>
      <c r="K45" s="44">
        <f t="shared" si="6"/>
        <v>3129260</v>
      </c>
      <c r="L45" s="44">
        <f t="shared" si="6"/>
        <v>6719649</v>
      </c>
      <c r="M45" s="44">
        <f t="shared" si="6"/>
        <v>6341744</v>
      </c>
      <c r="N45" s="44">
        <f t="shared" si="6"/>
        <v>16190653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1568444071</v>
      </c>
      <c r="X45" s="44">
        <f t="shared" si="6"/>
        <v>2571779538</v>
      </c>
      <c r="Y45" s="44">
        <f t="shared" si="6"/>
        <v>-1003335467</v>
      </c>
      <c r="Z45" s="45">
        <f>+IF(X45&lt;&gt;0,+(Y45/X45)*100,0)</f>
        <v>-39.013276689348949</v>
      </c>
      <c r="AA45" s="46">
        <f>+AA26-AA44</f>
        <v>5143559024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-679474484</v>
      </c>
      <c r="D47" s="18"/>
      <c r="E47" s="19"/>
      <c r="F47" s="20"/>
      <c r="G47" s="20">
        <v>-786607163</v>
      </c>
      <c r="H47" s="20">
        <v>64539990</v>
      </c>
      <c r="I47" s="20">
        <v>7796128</v>
      </c>
      <c r="J47" s="20">
        <v>-714271045</v>
      </c>
      <c r="K47" s="20">
        <v>-171967972</v>
      </c>
      <c r="L47" s="20">
        <v>86780076</v>
      </c>
      <c r="M47" s="20">
        <v>-10503574</v>
      </c>
      <c r="N47" s="20">
        <v>-95691470</v>
      </c>
      <c r="O47" s="20"/>
      <c r="P47" s="20"/>
      <c r="Q47" s="20"/>
      <c r="R47" s="20"/>
      <c r="S47" s="20"/>
      <c r="T47" s="20"/>
      <c r="U47" s="20"/>
      <c r="V47" s="20"/>
      <c r="W47" s="20">
        <v>-809962515</v>
      </c>
      <c r="X47" s="20"/>
      <c r="Y47" s="20">
        <v>-809962515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-679474484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-786607163</v>
      </c>
      <c r="H50" s="52">
        <f t="shared" si="7"/>
        <v>64539990</v>
      </c>
      <c r="I50" s="52">
        <f t="shared" si="7"/>
        <v>7796128</v>
      </c>
      <c r="J50" s="52">
        <f t="shared" si="7"/>
        <v>-714271045</v>
      </c>
      <c r="K50" s="52">
        <f t="shared" si="7"/>
        <v>-171967972</v>
      </c>
      <c r="L50" s="52">
        <f t="shared" si="7"/>
        <v>86780076</v>
      </c>
      <c r="M50" s="52">
        <f t="shared" si="7"/>
        <v>-10503574</v>
      </c>
      <c r="N50" s="52">
        <f t="shared" si="7"/>
        <v>-95691470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-809962515</v>
      </c>
      <c r="X50" s="52">
        <f t="shared" si="7"/>
        <v>0</v>
      </c>
      <c r="Y50" s="52">
        <f t="shared" si="7"/>
        <v>-809962515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39269949</v>
      </c>
      <c r="F6" s="20">
        <v>39269949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19634976</v>
      </c>
      <c r="Y6" s="20">
        <v>-19634976</v>
      </c>
      <c r="Z6" s="21">
        <v>-100</v>
      </c>
      <c r="AA6" s="22">
        <v>39269949</v>
      </c>
    </row>
    <row r="7" spans="1:27" ht="13.5" x14ac:dyDescent="0.25">
      <c r="A7" s="23" t="s">
        <v>35</v>
      </c>
      <c r="B7" s="17" t="s">
        <v>32</v>
      </c>
      <c r="C7" s="18">
        <v>-2912697217</v>
      </c>
      <c r="D7" s="18"/>
      <c r="E7" s="19">
        <v>734178881</v>
      </c>
      <c r="F7" s="20">
        <v>734178881</v>
      </c>
      <c r="G7" s="20">
        <v>148025707</v>
      </c>
      <c r="H7" s="20"/>
      <c r="I7" s="20">
        <v>128822163</v>
      </c>
      <c r="J7" s="20">
        <v>276847870</v>
      </c>
      <c r="K7" s="20">
        <v>289490797</v>
      </c>
      <c r="L7" s="20">
        <v>134996177</v>
      </c>
      <c r="M7" s="20">
        <v>133030179</v>
      </c>
      <c r="N7" s="20">
        <v>557517153</v>
      </c>
      <c r="O7" s="20"/>
      <c r="P7" s="20"/>
      <c r="Q7" s="20"/>
      <c r="R7" s="20"/>
      <c r="S7" s="20"/>
      <c r="T7" s="20"/>
      <c r="U7" s="20"/>
      <c r="V7" s="20"/>
      <c r="W7" s="20">
        <v>834365023</v>
      </c>
      <c r="X7" s="20">
        <v>367089450</v>
      </c>
      <c r="Y7" s="20">
        <v>467275573</v>
      </c>
      <c r="Z7" s="21">
        <v>127.29201915228019</v>
      </c>
      <c r="AA7" s="22">
        <v>734178881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507868690</v>
      </c>
      <c r="F11" s="20">
        <v>507868690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253934328</v>
      </c>
      <c r="Y11" s="24">
        <v>-253934328</v>
      </c>
      <c r="Z11" s="25">
        <v>-100</v>
      </c>
      <c r="AA11" s="26">
        <v>507868690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-2912697217</v>
      </c>
      <c r="D13" s="29">
        <f>SUM(D6:D12)</f>
        <v>0</v>
      </c>
      <c r="E13" s="30">
        <f t="shared" si="0"/>
        <v>1281317520</v>
      </c>
      <c r="F13" s="31">
        <f t="shared" si="0"/>
        <v>1281317520</v>
      </c>
      <c r="G13" s="31">
        <f t="shared" si="0"/>
        <v>148025707</v>
      </c>
      <c r="H13" s="31">
        <f t="shared" si="0"/>
        <v>0</v>
      </c>
      <c r="I13" s="31">
        <f t="shared" si="0"/>
        <v>128822163</v>
      </c>
      <c r="J13" s="31">
        <f t="shared" si="0"/>
        <v>276847870</v>
      </c>
      <c r="K13" s="31">
        <f t="shared" si="0"/>
        <v>289490797</v>
      </c>
      <c r="L13" s="31">
        <f t="shared" si="0"/>
        <v>134996177</v>
      </c>
      <c r="M13" s="31">
        <f t="shared" si="0"/>
        <v>133030179</v>
      </c>
      <c r="N13" s="31">
        <f t="shared" si="0"/>
        <v>557517153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834365023</v>
      </c>
      <c r="X13" s="31">
        <f t="shared" si="0"/>
        <v>640658754</v>
      </c>
      <c r="Y13" s="31">
        <f t="shared" si="0"/>
        <v>193706269</v>
      </c>
      <c r="Z13" s="32">
        <f>+IF(X13&lt;&gt;0,+(Y13/X13)*100,0)</f>
        <v>30.235483054056576</v>
      </c>
      <c r="AA13" s="33">
        <f>SUM(AA6:AA12)</f>
        <v>1281317520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384387443</v>
      </c>
      <c r="D17" s="18"/>
      <c r="E17" s="19">
        <v>63816998</v>
      </c>
      <c r="F17" s="20">
        <v>63816998</v>
      </c>
      <c r="G17" s="24">
        <v>-8706318</v>
      </c>
      <c r="H17" s="24"/>
      <c r="I17" s="24">
        <v>-7460552</v>
      </c>
      <c r="J17" s="20">
        <v>-16166870</v>
      </c>
      <c r="K17" s="24">
        <v>-8709796</v>
      </c>
      <c r="L17" s="24">
        <v>-1329714</v>
      </c>
      <c r="M17" s="20">
        <v>-5611104</v>
      </c>
      <c r="N17" s="24">
        <v>-15650614</v>
      </c>
      <c r="O17" s="24"/>
      <c r="P17" s="24"/>
      <c r="Q17" s="20"/>
      <c r="R17" s="24"/>
      <c r="S17" s="24"/>
      <c r="T17" s="20"/>
      <c r="U17" s="24"/>
      <c r="V17" s="24"/>
      <c r="W17" s="24">
        <v>-31817484</v>
      </c>
      <c r="X17" s="20">
        <v>31908504</v>
      </c>
      <c r="Y17" s="24">
        <v>-63725988</v>
      </c>
      <c r="Z17" s="25">
        <v>-199.71474689004535</v>
      </c>
      <c r="AA17" s="26">
        <v>63816998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2250000</v>
      </c>
      <c r="Y21" s="20">
        <v>-2250000</v>
      </c>
      <c r="Z21" s="21">
        <v>-100</v>
      </c>
      <c r="AA21" s="22">
        <v>4500000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384387443</v>
      </c>
      <c r="D25" s="29">
        <f t="shared" ref="D25:Y25" si="1">SUM(D15:D24)</f>
        <v>0</v>
      </c>
      <c r="E25" s="35">
        <f t="shared" si="1"/>
        <v>68316998</v>
      </c>
      <c r="F25" s="36">
        <f t="shared" si="1"/>
        <v>68316998</v>
      </c>
      <c r="G25" s="36">
        <f t="shared" si="1"/>
        <v>-8706318</v>
      </c>
      <c r="H25" s="36">
        <f t="shared" si="1"/>
        <v>0</v>
      </c>
      <c r="I25" s="36">
        <f t="shared" si="1"/>
        <v>-7460552</v>
      </c>
      <c r="J25" s="36">
        <f t="shared" si="1"/>
        <v>-16166870</v>
      </c>
      <c r="K25" s="36">
        <f t="shared" si="1"/>
        <v>-8709796</v>
      </c>
      <c r="L25" s="36">
        <f t="shared" si="1"/>
        <v>-1329714</v>
      </c>
      <c r="M25" s="36">
        <f t="shared" si="1"/>
        <v>-5611104</v>
      </c>
      <c r="N25" s="36">
        <f t="shared" si="1"/>
        <v>-15650614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-31817484</v>
      </c>
      <c r="X25" s="36">
        <f t="shared" si="1"/>
        <v>34158504</v>
      </c>
      <c r="Y25" s="36">
        <f t="shared" si="1"/>
        <v>-65975988</v>
      </c>
      <c r="Z25" s="37">
        <f>+IF(X25&lt;&gt;0,+(Y25/X25)*100,0)</f>
        <v>-193.14659681817449</v>
      </c>
      <c r="AA25" s="38">
        <f>SUM(AA15:AA24)</f>
        <v>68316998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-2528309774</v>
      </c>
      <c r="D26" s="29">
        <f>+D13+D25</f>
        <v>0</v>
      </c>
      <c r="E26" s="30">
        <f t="shared" si="2"/>
        <v>1349634518</v>
      </c>
      <c r="F26" s="31">
        <f t="shared" si="2"/>
        <v>1349634518</v>
      </c>
      <c r="G26" s="31">
        <f t="shared" si="2"/>
        <v>139319389</v>
      </c>
      <c r="H26" s="31">
        <f t="shared" si="2"/>
        <v>0</v>
      </c>
      <c r="I26" s="31">
        <f t="shared" si="2"/>
        <v>121361611</v>
      </c>
      <c r="J26" s="31">
        <f t="shared" si="2"/>
        <v>260681000</v>
      </c>
      <c r="K26" s="31">
        <f t="shared" si="2"/>
        <v>280781001</v>
      </c>
      <c r="L26" s="31">
        <f t="shared" si="2"/>
        <v>133666463</v>
      </c>
      <c r="M26" s="31">
        <f t="shared" si="2"/>
        <v>127419075</v>
      </c>
      <c r="N26" s="31">
        <f t="shared" si="2"/>
        <v>541866539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802547539</v>
      </c>
      <c r="X26" s="31">
        <f t="shared" si="2"/>
        <v>674817258</v>
      </c>
      <c r="Y26" s="31">
        <f t="shared" si="2"/>
        <v>127730281</v>
      </c>
      <c r="Z26" s="32">
        <f>+IF(X26&lt;&gt;0,+(Y26/X26)*100,0)</f>
        <v>18.928128983921155</v>
      </c>
      <c r="AA26" s="33">
        <f>+AA13+AA25</f>
        <v>1349634518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3949080073</v>
      </c>
      <c r="D32" s="18"/>
      <c r="E32" s="19"/>
      <c r="F32" s="20"/>
      <c r="G32" s="20">
        <v>-219021679</v>
      </c>
      <c r="H32" s="20"/>
      <c r="I32" s="20">
        <v>-5500000</v>
      </c>
      <c r="J32" s="20">
        <v>-224521679</v>
      </c>
      <c r="K32" s="20">
        <v>-1960306</v>
      </c>
      <c r="L32" s="20">
        <v>-1000000</v>
      </c>
      <c r="M32" s="20">
        <v>-5500055</v>
      </c>
      <c r="N32" s="20">
        <v>-8460361</v>
      </c>
      <c r="O32" s="20"/>
      <c r="P32" s="20"/>
      <c r="Q32" s="20"/>
      <c r="R32" s="20"/>
      <c r="S32" s="20"/>
      <c r="T32" s="20"/>
      <c r="U32" s="20"/>
      <c r="V32" s="20"/>
      <c r="W32" s="20">
        <v>-232982040</v>
      </c>
      <c r="X32" s="20"/>
      <c r="Y32" s="20">
        <v>-232982040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-2197922</v>
      </c>
      <c r="D33" s="18"/>
      <c r="E33" s="19"/>
      <c r="F33" s="20"/>
      <c r="G33" s="20"/>
      <c r="H33" s="20"/>
      <c r="I33" s="20"/>
      <c r="J33" s="20"/>
      <c r="K33" s="20">
        <v>-991759</v>
      </c>
      <c r="L33" s="20"/>
      <c r="M33" s="20">
        <v>-1668105</v>
      </c>
      <c r="N33" s="20">
        <v>-2659864</v>
      </c>
      <c r="O33" s="20"/>
      <c r="P33" s="20"/>
      <c r="Q33" s="20"/>
      <c r="R33" s="20"/>
      <c r="S33" s="20"/>
      <c r="T33" s="20"/>
      <c r="U33" s="20"/>
      <c r="V33" s="20"/>
      <c r="W33" s="20">
        <v>-2659864</v>
      </c>
      <c r="X33" s="20"/>
      <c r="Y33" s="20">
        <v>-2659864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594416096</v>
      </c>
      <c r="F35" s="20">
        <v>594416096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297208062</v>
      </c>
      <c r="Y35" s="20">
        <v>-297208062</v>
      </c>
      <c r="Z35" s="21">
        <v>-100</v>
      </c>
      <c r="AA35" s="22">
        <v>594416096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3941329125</v>
      </c>
      <c r="D37" s="29">
        <f t="shared" ref="D37:Y37" si="3">SUM(D29:D36)</f>
        <v>0</v>
      </c>
      <c r="E37" s="30">
        <f t="shared" si="3"/>
        <v>594416096</v>
      </c>
      <c r="F37" s="31">
        <f t="shared" si="3"/>
        <v>594416096</v>
      </c>
      <c r="G37" s="31">
        <f t="shared" si="3"/>
        <v>-219021679</v>
      </c>
      <c r="H37" s="31">
        <f t="shared" si="3"/>
        <v>0</v>
      </c>
      <c r="I37" s="31">
        <f t="shared" si="3"/>
        <v>-5500000</v>
      </c>
      <c r="J37" s="31">
        <f t="shared" si="3"/>
        <v>-224521679</v>
      </c>
      <c r="K37" s="31">
        <f t="shared" si="3"/>
        <v>-2952065</v>
      </c>
      <c r="L37" s="31">
        <f t="shared" si="3"/>
        <v>-1000000</v>
      </c>
      <c r="M37" s="31">
        <f t="shared" si="3"/>
        <v>-7168160</v>
      </c>
      <c r="N37" s="31">
        <f t="shared" si="3"/>
        <v>-11120225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-235641904</v>
      </c>
      <c r="X37" s="31">
        <f t="shared" si="3"/>
        <v>297208062</v>
      </c>
      <c r="Y37" s="31">
        <f t="shared" si="3"/>
        <v>-532849966</v>
      </c>
      <c r="Z37" s="32">
        <f>+IF(X37&lt;&gt;0,+(Y37/X37)*100,0)</f>
        <v>-179.28516555516586</v>
      </c>
      <c r="AA37" s="33">
        <f>SUM(AA29:AA36)</f>
        <v>594416096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45266328</v>
      </c>
      <c r="F39" s="20">
        <v>45266328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22633164</v>
      </c>
      <c r="Y39" s="20">
        <v>-22633164</v>
      </c>
      <c r="Z39" s="21">
        <v>-100</v>
      </c>
      <c r="AA39" s="22">
        <v>45266328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45266328</v>
      </c>
      <c r="F43" s="36">
        <f t="shared" si="4"/>
        <v>45266328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22633164</v>
      </c>
      <c r="Y43" s="36">
        <f t="shared" si="4"/>
        <v>-22633164</v>
      </c>
      <c r="Z43" s="37">
        <f>+IF(X43&lt;&gt;0,+(Y43/X43)*100,0)</f>
        <v>-100</v>
      </c>
      <c r="AA43" s="38">
        <f>SUM(AA39:AA42)</f>
        <v>45266328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3941329125</v>
      </c>
      <c r="D44" s="29">
        <f>+D37+D43</f>
        <v>0</v>
      </c>
      <c r="E44" s="30">
        <f t="shared" si="5"/>
        <v>639682424</v>
      </c>
      <c r="F44" s="31">
        <f t="shared" si="5"/>
        <v>639682424</v>
      </c>
      <c r="G44" s="31">
        <f t="shared" si="5"/>
        <v>-219021679</v>
      </c>
      <c r="H44" s="31">
        <f t="shared" si="5"/>
        <v>0</v>
      </c>
      <c r="I44" s="31">
        <f t="shared" si="5"/>
        <v>-5500000</v>
      </c>
      <c r="J44" s="31">
        <f t="shared" si="5"/>
        <v>-224521679</v>
      </c>
      <c r="K44" s="31">
        <f t="shared" si="5"/>
        <v>-2952065</v>
      </c>
      <c r="L44" s="31">
        <f t="shared" si="5"/>
        <v>-1000000</v>
      </c>
      <c r="M44" s="31">
        <f t="shared" si="5"/>
        <v>-7168160</v>
      </c>
      <c r="N44" s="31">
        <f t="shared" si="5"/>
        <v>-11120225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-235641904</v>
      </c>
      <c r="X44" s="31">
        <f t="shared" si="5"/>
        <v>319841226</v>
      </c>
      <c r="Y44" s="31">
        <f t="shared" si="5"/>
        <v>-555483130</v>
      </c>
      <c r="Z44" s="32">
        <f>+IF(X44&lt;&gt;0,+(Y44/X44)*100,0)</f>
        <v>-173.67465005902648</v>
      </c>
      <c r="AA44" s="33">
        <f>+AA37+AA43</f>
        <v>639682424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-6469638899</v>
      </c>
      <c r="D45" s="42">
        <f t="shared" si="6"/>
        <v>0</v>
      </c>
      <c r="E45" s="43">
        <f t="shared" si="6"/>
        <v>709952094</v>
      </c>
      <c r="F45" s="44">
        <f t="shared" si="6"/>
        <v>709952094</v>
      </c>
      <c r="G45" s="44">
        <f t="shared" si="6"/>
        <v>358341068</v>
      </c>
      <c r="H45" s="44">
        <f t="shared" si="6"/>
        <v>0</v>
      </c>
      <c r="I45" s="44">
        <f t="shared" si="6"/>
        <v>126861611</v>
      </c>
      <c r="J45" s="44">
        <f t="shared" si="6"/>
        <v>485202679</v>
      </c>
      <c r="K45" s="44">
        <f t="shared" si="6"/>
        <v>283733066</v>
      </c>
      <c r="L45" s="44">
        <f t="shared" si="6"/>
        <v>134666463</v>
      </c>
      <c r="M45" s="44">
        <f t="shared" si="6"/>
        <v>134587235</v>
      </c>
      <c r="N45" s="44">
        <f t="shared" si="6"/>
        <v>552986764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1038189443</v>
      </c>
      <c r="X45" s="44">
        <f t="shared" si="6"/>
        <v>354976032</v>
      </c>
      <c r="Y45" s="44">
        <f t="shared" si="6"/>
        <v>683213411</v>
      </c>
      <c r="Z45" s="45">
        <f>+IF(X45&lt;&gt;0,+(Y45/X45)*100,0)</f>
        <v>192.46747650838577</v>
      </c>
      <c r="AA45" s="46">
        <f>+AA26-AA44</f>
        <v>709952094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-143416865</v>
      </c>
      <c r="D47" s="18"/>
      <c r="E47" s="19"/>
      <c r="F47" s="20"/>
      <c r="G47" s="20">
        <v>-4170049</v>
      </c>
      <c r="H47" s="20"/>
      <c r="I47" s="20">
        <v>-3113161</v>
      </c>
      <c r="J47" s="20">
        <v>-7283210</v>
      </c>
      <c r="K47" s="20">
        <v>-11190938</v>
      </c>
      <c r="L47" s="20">
        <v>-4854493</v>
      </c>
      <c r="M47" s="20">
        <v>-964414</v>
      </c>
      <c r="N47" s="20">
        <v>-17009845</v>
      </c>
      <c r="O47" s="20"/>
      <c r="P47" s="20"/>
      <c r="Q47" s="20"/>
      <c r="R47" s="20"/>
      <c r="S47" s="20"/>
      <c r="T47" s="20"/>
      <c r="U47" s="20"/>
      <c r="V47" s="20"/>
      <c r="W47" s="20">
        <v>-24293055</v>
      </c>
      <c r="X47" s="20"/>
      <c r="Y47" s="20">
        <v>-24293055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-143416865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-4170049</v>
      </c>
      <c r="H50" s="52">
        <f t="shared" si="7"/>
        <v>0</v>
      </c>
      <c r="I50" s="52">
        <f t="shared" si="7"/>
        <v>-3113161</v>
      </c>
      <c r="J50" s="52">
        <f t="shared" si="7"/>
        <v>-7283210</v>
      </c>
      <c r="K50" s="52">
        <f t="shared" si="7"/>
        <v>-11190938</v>
      </c>
      <c r="L50" s="52">
        <f t="shared" si="7"/>
        <v>-4854493</v>
      </c>
      <c r="M50" s="52">
        <f t="shared" si="7"/>
        <v>-964414</v>
      </c>
      <c r="N50" s="52">
        <f t="shared" si="7"/>
        <v>-17009845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-24293055</v>
      </c>
      <c r="X50" s="52">
        <f t="shared" si="7"/>
        <v>0</v>
      </c>
      <c r="Y50" s="52">
        <f t="shared" si="7"/>
        <v>-24293055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-3686296</v>
      </c>
      <c r="D6" s="18"/>
      <c r="E6" s="19">
        <v>58643079</v>
      </c>
      <c r="F6" s="20">
        <v>58643079</v>
      </c>
      <c r="G6" s="20"/>
      <c r="H6" s="20">
        <v>2426132</v>
      </c>
      <c r="I6" s="20">
        <v>-19100</v>
      </c>
      <c r="J6" s="20">
        <v>2407032</v>
      </c>
      <c r="K6" s="20">
        <v>4405162</v>
      </c>
      <c r="L6" s="20">
        <v>9201469</v>
      </c>
      <c r="M6" s="20">
        <v>-1237088</v>
      </c>
      <c r="N6" s="20">
        <v>12369543</v>
      </c>
      <c r="O6" s="20"/>
      <c r="P6" s="20"/>
      <c r="Q6" s="20"/>
      <c r="R6" s="20"/>
      <c r="S6" s="20"/>
      <c r="T6" s="20"/>
      <c r="U6" s="20"/>
      <c r="V6" s="20"/>
      <c r="W6" s="20">
        <v>14776575</v>
      </c>
      <c r="X6" s="20">
        <v>29321544</v>
      </c>
      <c r="Y6" s="20">
        <v>-14544969</v>
      </c>
      <c r="Z6" s="21">
        <v>-49.605058314800885</v>
      </c>
      <c r="AA6" s="22">
        <v>58643079</v>
      </c>
    </row>
    <row r="7" spans="1:27" ht="13.5" x14ac:dyDescent="0.25">
      <c r="A7" s="23" t="s">
        <v>35</v>
      </c>
      <c r="B7" s="17" t="s">
        <v>32</v>
      </c>
      <c r="C7" s="18">
        <v>1433133</v>
      </c>
      <c r="D7" s="18"/>
      <c r="E7" s="19">
        <v>286415</v>
      </c>
      <c r="F7" s="20">
        <v>286415</v>
      </c>
      <c r="G7" s="20"/>
      <c r="H7" s="20">
        <v>332291</v>
      </c>
      <c r="I7" s="20">
        <v>-235878</v>
      </c>
      <c r="J7" s="20">
        <v>96413</v>
      </c>
      <c r="K7" s="20">
        <v>7017860</v>
      </c>
      <c r="L7" s="20">
        <v>-8872873</v>
      </c>
      <c r="M7" s="20">
        <v>-789191</v>
      </c>
      <c r="N7" s="20">
        <v>-2644204</v>
      </c>
      <c r="O7" s="20"/>
      <c r="P7" s="20"/>
      <c r="Q7" s="20"/>
      <c r="R7" s="20"/>
      <c r="S7" s="20"/>
      <c r="T7" s="20"/>
      <c r="U7" s="20"/>
      <c r="V7" s="20"/>
      <c r="W7" s="20">
        <v>-2547791</v>
      </c>
      <c r="X7" s="20">
        <v>716740</v>
      </c>
      <c r="Y7" s="20">
        <v>-3264531</v>
      </c>
      <c r="Z7" s="21">
        <v>-455.46934732259956</v>
      </c>
      <c r="AA7" s="22">
        <v>286415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-607</v>
      </c>
      <c r="I8" s="20">
        <v>-86</v>
      </c>
      <c r="J8" s="20">
        <v>-693</v>
      </c>
      <c r="K8" s="20">
        <v>-261</v>
      </c>
      <c r="L8" s="20">
        <v>-261</v>
      </c>
      <c r="M8" s="20">
        <v>-261</v>
      </c>
      <c r="N8" s="20">
        <v>-783</v>
      </c>
      <c r="O8" s="20"/>
      <c r="P8" s="20"/>
      <c r="Q8" s="20"/>
      <c r="R8" s="20"/>
      <c r="S8" s="20"/>
      <c r="T8" s="20"/>
      <c r="U8" s="20"/>
      <c r="V8" s="20"/>
      <c r="W8" s="20">
        <v>-1476</v>
      </c>
      <c r="X8" s="20"/>
      <c r="Y8" s="20">
        <v>-1476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117259</v>
      </c>
      <c r="F10" s="20">
        <v>117259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117259</v>
      </c>
      <c r="Y10" s="20">
        <v>-117259</v>
      </c>
      <c r="Z10" s="21">
        <v>-100</v>
      </c>
      <c r="AA10" s="22">
        <v>117259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-2253163</v>
      </c>
      <c r="D13" s="29">
        <f>SUM(D6:D12)</f>
        <v>0</v>
      </c>
      <c r="E13" s="30">
        <f t="shared" si="0"/>
        <v>59046753</v>
      </c>
      <c r="F13" s="31">
        <f t="shared" si="0"/>
        <v>59046753</v>
      </c>
      <c r="G13" s="31">
        <f t="shared" si="0"/>
        <v>0</v>
      </c>
      <c r="H13" s="31">
        <f t="shared" si="0"/>
        <v>2757816</v>
      </c>
      <c r="I13" s="31">
        <f t="shared" si="0"/>
        <v>-255064</v>
      </c>
      <c r="J13" s="31">
        <f t="shared" si="0"/>
        <v>2502752</v>
      </c>
      <c r="K13" s="31">
        <f t="shared" si="0"/>
        <v>11422761</v>
      </c>
      <c r="L13" s="31">
        <f t="shared" si="0"/>
        <v>328335</v>
      </c>
      <c r="M13" s="31">
        <f t="shared" si="0"/>
        <v>-2026540</v>
      </c>
      <c r="N13" s="31">
        <f t="shared" si="0"/>
        <v>9724556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12227308</v>
      </c>
      <c r="X13" s="31">
        <f t="shared" si="0"/>
        <v>30155543</v>
      </c>
      <c r="Y13" s="31">
        <f t="shared" si="0"/>
        <v>-17928235</v>
      </c>
      <c r="Z13" s="32">
        <f>+IF(X13&lt;&gt;0,+(Y13/X13)*100,0)</f>
        <v>-59.452535807430159</v>
      </c>
      <c r="AA13" s="33">
        <f>SUM(AA6:AA12)</f>
        <v>59046753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53536831</v>
      </c>
      <c r="D17" s="18"/>
      <c r="E17" s="19">
        <v>53699244</v>
      </c>
      <c r="F17" s="20">
        <v>53699244</v>
      </c>
      <c r="G17" s="24"/>
      <c r="H17" s="24">
        <v>53536830</v>
      </c>
      <c r="I17" s="24"/>
      <c r="J17" s="20">
        <v>53536830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53536830</v>
      </c>
      <c r="X17" s="20">
        <v>53199242</v>
      </c>
      <c r="Y17" s="24">
        <v>337588</v>
      </c>
      <c r="Z17" s="25">
        <v>0.63457295124618507</v>
      </c>
      <c r="AA17" s="26">
        <v>53699244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53536831</v>
      </c>
      <c r="D25" s="29">
        <f t="shared" ref="D25:Y25" si="1">SUM(D15:D24)</f>
        <v>0</v>
      </c>
      <c r="E25" s="35">
        <f t="shared" si="1"/>
        <v>53699244</v>
      </c>
      <c r="F25" s="36">
        <f t="shared" si="1"/>
        <v>53699244</v>
      </c>
      <c r="G25" s="36">
        <f t="shared" si="1"/>
        <v>0</v>
      </c>
      <c r="H25" s="36">
        <f t="shared" si="1"/>
        <v>53536830</v>
      </c>
      <c r="I25" s="36">
        <f t="shared" si="1"/>
        <v>0</v>
      </c>
      <c r="J25" s="36">
        <f t="shared" si="1"/>
        <v>53536830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53536830</v>
      </c>
      <c r="X25" s="36">
        <f t="shared" si="1"/>
        <v>53199242</v>
      </c>
      <c r="Y25" s="36">
        <f t="shared" si="1"/>
        <v>337588</v>
      </c>
      <c r="Z25" s="37">
        <f>+IF(X25&lt;&gt;0,+(Y25/X25)*100,0)</f>
        <v>0.63457295124618507</v>
      </c>
      <c r="AA25" s="38">
        <f>SUM(AA15:AA24)</f>
        <v>53699244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51283668</v>
      </c>
      <c r="D26" s="29">
        <f>+D13+D25</f>
        <v>0</v>
      </c>
      <c r="E26" s="30">
        <f t="shared" si="2"/>
        <v>112745997</v>
      </c>
      <c r="F26" s="31">
        <f t="shared" si="2"/>
        <v>112745997</v>
      </c>
      <c r="G26" s="31">
        <f t="shared" si="2"/>
        <v>0</v>
      </c>
      <c r="H26" s="31">
        <f t="shared" si="2"/>
        <v>56294646</v>
      </c>
      <c r="I26" s="31">
        <f t="shared" si="2"/>
        <v>-255064</v>
      </c>
      <c r="J26" s="31">
        <f t="shared" si="2"/>
        <v>56039582</v>
      </c>
      <c r="K26" s="31">
        <f t="shared" si="2"/>
        <v>11422761</v>
      </c>
      <c r="L26" s="31">
        <f t="shared" si="2"/>
        <v>328335</v>
      </c>
      <c r="M26" s="31">
        <f t="shared" si="2"/>
        <v>-2026540</v>
      </c>
      <c r="N26" s="31">
        <f t="shared" si="2"/>
        <v>9724556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65764138</v>
      </c>
      <c r="X26" s="31">
        <f t="shared" si="2"/>
        <v>83354785</v>
      </c>
      <c r="Y26" s="31">
        <f t="shared" si="2"/>
        <v>-17590647</v>
      </c>
      <c r="Z26" s="32">
        <f>+IF(X26&lt;&gt;0,+(Y26/X26)*100,0)</f>
        <v>-21.10334397719339</v>
      </c>
      <c r="AA26" s="33">
        <f>+AA13+AA25</f>
        <v>112745997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2598429</v>
      </c>
      <c r="D31" s="18"/>
      <c r="E31" s="19">
        <v>2518995</v>
      </c>
      <c r="F31" s="20">
        <v>2518995</v>
      </c>
      <c r="G31" s="20"/>
      <c r="H31" s="20">
        <v>2631785</v>
      </c>
      <c r="I31" s="20">
        <v>6408</v>
      </c>
      <c r="J31" s="20">
        <v>2638193</v>
      </c>
      <c r="K31" s="20">
        <v>92805</v>
      </c>
      <c r="L31" s="20">
        <v>38662</v>
      </c>
      <c r="M31" s="20">
        <v>7690</v>
      </c>
      <c r="N31" s="20">
        <v>139157</v>
      </c>
      <c r="O31" s="20"/>
      <c r="P31" s="20"/>
      <c r="Q31" s="20"/>
      <c r="R31" s="20"/>
      <c r="S31" s="20"/>
      <c r="T31" s="20"/>
      <c r="U31" s="20"/>
      <c r="V31" s="20"/>
      <c r="W31" s="20">
        <v>2777350</v>
      </c>
      <c r="X31" s="20">
        <v>2518995</v>
      </c>
      <c r="Y31" s="20">
        <v>258355</v>
      </c>
      <c r="Z31" s="21">
        <v>10.25627283896951</v>
      </c>
      <c r="AA31" s="22">
        <v>2518995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6666768</v>
      </c>
      <c r="F32" s="20">
        <v>6666768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3333378</v>
      </c>
      <c r="Y32" s="20">
        <v>-3333378</v>
      </c>
      <c r="Z32" s="21">
        <v>-100</v>
      </c>
      <c r="AA32" s="22">
        <v>6666768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2598429</v>
      </c>
      <c r="D37" s="29">
        <f t="shared" ref="D37:Y37" si="3">SUM(D29:D36)</f>
        <v>0</v>
      </c>
      <c r="E37" s="30">
        <f t="shared" si="3"/>
        <v>9185763</v>
      </c>
      <c r="F37" s="31">
        <f t="shared" si="3"/>
        <v>9185763</v>
      </c>
      <c r="G37" s="31">
        <f t="shared" si="3"/>
        <v>0</v>
      </c>
      <c r="H37" s="31">
        <f t="shared" si="3"/>
        <v>2631785</v>
      </c>
      <c r="I37" s="31">
        <f t="shared" si="3"/>
        <v>6408</v>
      </c>
      <c r="J37" s="31">
        <f t="shared" si="3"/>
        <v>2638193</v>
      </c>
      <c r="K37" s="31">
        <f t="shared" si="3"/>
        <v>92805</v>
      </c>
      <c r="L37" s="31">
        <f t="shared" si="3"/>
        <v>38662</v>
      </c>
      <c r="M37" s="31">
        <f t="shared" si="3"/>
        <v>7690</v>
      </c>
      <c r="N37" s="31">
        <f t="shared" si="3"/>
        <v>139157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2777350</v>
      </c>
      <c r="X37" s="31">
        <f t="shared" si="3"/>
        <v>5852373</v>
      </c>
      <c r="Y37" s="31">
        <f t="shared" si="3"/>
        <v>-3075023</v>
      </c>
      <c r="Z37" s="32">
        <f>+IF(X37&lt;&gt;0,+(Y37/X37)*100,0)</f>
        <v>-52.543182056235992</v>
      </c>
      <c r="AA37" s="33">
        <f>SUM(AA29:AA36)</f>
        <v>9185763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2598429</v>
      </c>
      <c r="D44" s="29">
        <f>+D37+D43</f>
        <v>0</v>
      </c>
      <c r="E44" s="30">
        <f t="shared" si="5"/>
        <v>9185763</v>
      </c>
      <c r="F44" s="31">
        <f t="shared" si="5"/>
        <v>9185763</v>
      </c>
      <c r="G44" s="31">
        <f t="shared" si="5"/>
        <v>0</v>
      </c>
      <c r="H44" s="31">
        <f t="shared" si="5"/>
        <v>2631785</v>
      </c>
      <c r="I44" s="31">
        <f t="shared" si="5"/>
        <v>6408</v>
      </c>
      <c r="J44" s="31">
        <f t="shared" si="5"/>
        <v>2638193</v>
      </c>
      <c r="K44" s="31">
        <f t="shared" si="5"/>
        <v>92805</v>
      </c>
      <c r="L44" s="31">
        <f t="shared" si="5"/>
        <v>38662</v>
      </c>
      <c r="M44" s="31">
        <f t="shared" si="5"/>
        <v>7690</v>
      </c>
      <c r="N44" s="31">
        <f t="shared" si="5"/>
        <v>139157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2777350</v>
      </c>
      <c r="X44" s="31">
        <f t="shared" si="5"/>
        <v>5852373</v>
      </c>
      <c r="Y44" s="31">
        <f t="shared" si="5"/>
        <v>-3075023</v>
      </c>
      <c r="Z44" s="32">
        <f>+IF(X44&lt;&gt;0,+(Y44/X44)*100,0)</f>
        <v>-52.543182056235992</v>
      </c>
      <c r="AA44" s="33">
        <f>+AA37+AA43</f>
        <v>9185763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48685239</v>
      </c>
      <c r="D45" s="42">
        <f t="shared" si="6"/>
        <v>0</v>
      </c>
      <c r="E45" s="43">
        <f t="shared" si="6"/>
        <v>103560234</v>
      </c>
      <c r="F45" s="44">
        <f t="shared" si="6"/>
        <v>103560234</v>
      </c>
      <c r="G45" s="44">
        <f t="shared" si="6"/>
        <v>0</v>
      </c>
      <c r="H45" s="44">
        <f t="shared" si="6"/>
        <v>53662861</v>
      </c>
      <c r="I45" s="44">
        <f t="shared" si="6"/>
        <v>-261472</v>
      </c>
      <c r="J45" s="44">
        <f t="shared" si="6"/>
        <v>53401389</v>
      </c>
      <c r="K45" s="44">
        <f t="shared" si="6"/>
        <v>11329956</v>
      </c>
      <c r="L45" s="44">
        <f t="shared" si="6"/>
        <v>289673</v>
      </c>
      <c r="M45" s="44">
        <f t="shared" si="6"/>
        <v>-2034230</v>
      </c>
      <c r="N45" s="44">
        <f t="shared" si="6"/>
        <v>9585399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62986788</v>
      </c>
      <c r="X45" s="44">
        <f t="shared" si="6"/>
        <v>77502412</v>
      </c>
      <c r="Y45" s="44">
        <f t="shared" si="6"/>
        <v>-14515624</v>
      </c>
      <c r="Z45" s="45">
        <f>+IF(X45&lt;&gt;0,+(Y45/X45)*100,0)</f>
        <v>-18.72925451662072</v>
      </c>
      <c r="AA45" s="46">
        <f>+AA26-AA44</f>
        <v>103560234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52115666</v>
      </c>
      <c r="F47" s="20">
        <v>52115666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26057844</v>
      </c>
      <c r="Y47" s="20">
        <v>-26057844</v>
      </c>
      <c r="Z47" s="47">
        <v>-100</v>
      </c>
      <c r="AA47" s="22">
        <v>52115666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52115666</v>
      </c>
      <c r="F50" s="52">
        <f t="shared" si="7"/>
        <v>52115666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26057844</v>
      </c>
      <c r="Y50" s="52">
        <f t="shared" si="7"/>
        <v>-26057844</v>
      </c>
      <c r="Z50" s="53">
        <f>+IF(X50&lt;&gt;0,+(Y50/X50)*100,0)</f>
        <v>-100</v>
      </c>
      <c r="AA50" s="54">
        <f>SUM(AA47:AA49)</f>
        <v>52115666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146466319</v>
      </c>
      <c r="D17" s="18"/>
      <c r="E17" s="19">
        <v>163949119</v>
      </c>
      <c r="F17" s="20">
        <v>163949119</v>
      </c>
      <c r="G17" s="24">
        <v>145272676</v>
      </c>
      <c r="H17" s="24">
        <v>1193642</v>
      </c>
      <c r="I17" s="24"/>
      <c r="J17" s="20">
        <v>146466318</v>
      </c>
      <c r="K17" s="24">
        <v>-407368</v>
      </c>
      <c r="L17" s="24">
        <v>581481</v>
      </c>
      <c r="M17" s="20">
        <v>2065766</v>
      </c>
      <c r="N17" s="24">
        <v>2239879</v>
      </c>
      <c r="O17" s="24"/>
      <c r="P17" s="24"/>
      <c r="Q17" s="20"/>
      <c r="R17" s="24"/>
      <c r="S17" s="24"/>
      <c r="T17" s="20"/>
      <c r="U17" s="24"/>
      <c r="V17" s="24"/>
      <c r="W17" s="24">
        <v>148706197</v>
      </c>
      <c r="X17" s="20">
        <v>81974568</v>
      </c>
      <c r="Y17" s="24">
        <v>66731629</v>
      </c>
      <c r="Z17" s="25">
        <v>81.405282916526005</v>
      </c>
      <c r="AA17" s="26">
        <v>163949119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146466319</v>
      </c>
      <c r="D25" s="29">
        <f t="shared" ref="D25:Y25" si="1">SUM(D15:D24)</f>
        <v>0</v>
      </c>
      <c r="E25" s="35">
        <f t="shared" si="1"/>
        <v>163949119</v>
      </c>
      <c r="F25" s="36">
        <f t="shared" si="1"/>
        <v>163949119</v>
      </c>
      <c r="G25" s="36">
        <f t="shared" si="1"/>
        <v>145272676</v>
      </c>
      <c r="H25" s="36">
        <f t="shared" si="1"/>
        <v>1193642</v>
      </c>
      <c r="I25" s="36">
        <f t="shared" si="1"/>
        <v>0</v>
      </c>
      <c r="J25" s="36">
        <f t="shared" si="1"/>
        <v>146466318</v>
      </c>
      <c r="K25" s="36">
        <f t="shared" si="1"/>
        <v>-407368</v>
      </c>
      <c r="L25" s="36">
        <f t="shared" si="1"/>
        <v>581481</v>
      </c>
      <c r="M25" s="36">
        <f t="shared" si="1"/>
        <v>2065766</v>
      </c>
      <c r="N25" s="36">
        <f t="shared" si="1"/>
        <v>2239879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148706197</v>
      </c>
      <c r="X25" s="36">
        <f t="shared" si="1"/>
        <v>81974568</v>
      </c>
      <c r="Y25" s="36">
        <f t="shared" si="1"/>
        <v>66731629</v>
      </c>
      <c r="Z25" s="37">
        <f>+IF(X25&lt;&gt;0,+(Y25/X25)*100,0)</f>
        <v>81.405282916526005</v>
      </c>
      <c r="AA25" s="38">
        <f>SUM(AA15:AA24)</f>
        <v>163949119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146466319</v>
      </c>
      <c r="D26" s="29">
        <f>+D13+D25</f>
        <v>0</v>
      </c>
      <c r="E26" s="30">
        <f t="shared" si="2"/>
        <v>163949119</v>
      </c>
      <c r="F26" s="31">
        <f t="shared" si="2"/>
        <v>163949119</v>
      </c>
      <c r="G26" s="31">
        <f t="shared" si="2"/>
        <v>145272676</v>
      </c>
      <c r="H26" s="31">
        <f t="shared" si="2"/>
        <v>1193642</v>
      </c>
      <c r="I26" s="31">
        <f t="shared" si="2"/>
        <v>0</v>
      </c>
      <c r="J26" s="31">
        <f t="shared" si="2"/>
        <v>146466318</v>
      </c>
      <c r="K26" s="31">
        <f t="shared" si="2"/>
        <v>-407368</v>
      </c>
      <c r="L26" s="31">
        <f t="shared" si="2"/>
        <v>581481</v>
      </c>
      <c r="M26" s="31">
        <f t="shared" si="2"/>
        <v>2065766</v>
      </c>
      <c r="N26" s="31">
        <f t="shared" si="2"/>
        <v>2239879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148706197</v>
      </c>
      <c r="X26" s="31">
        <f t="shared" si="2"/>
        <v>81974568</v>
      </c>
      <c r="Y26" s="31">
        <f t="shared" si="2"/>
        <v>66731629</v>
      </c>
      <c r="Z26" s="32">
        <f>+IF(X26&lt;&gt;0,+(Y26/X26)*100,0)</f>
        <v>81.405282916526005</v>
      </c>
      <c r="AA26" s="33">
        <f>+AA13+AA25</f>
        <v>163949119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-55912143</v>
      </c>
      <c r="D33" s="18"/>
      <c r="E33" s="19"/>
      <c r="F33" s="20"/>
      <c r="G33" s="20">
        <v>-55912143</v>
      </c>
      <c r="H33" s="20"/>
      <c r="I33" s="20">
        <v>-1513520</v>
      </c>
      <c r="J33" s="20">
        <v>-57425663</v>
      </c>
      <c r="K33" s="20">
        <v>-853509</v>
      </c>
      <c r="L33" s="20"/>
      <c r="M33" s="20">
        <v>1018520</v>
      </c>
      <c r="N33" s="20">
        <v>165011</v>
      </c>
      <c r="O33" s="20"/>
      <c r="P33" s="20"/>
      <c r="Q33" s="20"/>
      <c r="R33" s="20"/>
      <c r="S33" s="20"/>
      <c r="T33" s="20"/>
      <c r="U33" s="20"/>
      <c r="V33" s="20"/>
      <c r="W33" s="20">
        <v>-57260652</v>
      </c>
      <c r="X33" s="20">
        <v>-6</v>
      </c>
      <c r="Y33" s="20">
        <v>-57260646</v>
      </c>
      <c r="Z33" s="21">
        <v>954344100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-55912143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-55912143</v>
      </c>
      <c r="H37" s="31">
        <f t="shared" si="3"/>
        <v>0</v>
      </c>
      <c r="I37" s="31">
        <f t="shared" si="3"/>
        <v>-1513520</v>
      </c>
      <c r="J37" s="31">
        <f t="shared" si="3"/>
        <v>-57425663</v>
      </c>
      <c r="K37" s="31">
        <f t="shared" si="3"/>
        <v>-853509</v>
      </c>
      <c r="L37" s="31">
        <f t="shared" si="3"/>
        <v>0</v>
      </c>
      <c r="M37" s="31">
        <f t="shared" si="3"/>
        <v>1018520</v>
      </c>
      <c r="N37" s="31">
        <f t="shared" si="3"/>
        <v>165011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-57260652</v>
      </c>
      <c r="X37" s="31">
        <f t="shared" si="3"/>
        <v>-6</v>
      </c>
      <c r="Y37" s="31">
        <f t="shared" si="3"/>
        <v>-57260646</v>
      </c>
      <c r="Z37" s="32">
        <f>+IF(X37&lt;&gt;0,+(Y37/X37)*100,0)</f>
        <v>954344100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-55912143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-55912143</v>
      </c>
      <c r="H44" s="31">
        <f t="shared" si="5"/>
        <v>0</v>
      </c>
      <c r="I44" s="31">
        <f t="shared" si="5"/>
        <v>-1513520</v>
      </c>
      <c r="J44" s="31">
        <f t="shared" si="5"/>
        <v>-57425663</v>
      </c>
      <c r="K44" s="31">
        <f t="shared" si="5"/>
        <v>-853509</v>
      </c>
      <c r="L44" s="31">
        <f t="shared" si="5"/>
        <v>0</v>
      </c>
      <c r="M44" s="31">
        <f t="shared" si="5"/>
        <v>1018520</v>
      </c>
      <c r="N44" s="31">
        <f t="shared" si="5"/>
        <v>165011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-57260652</v>
      </c>
      <c r="X44" s="31">
        <f t="shared" si="5"/>
        <v>-6</v>
      </c>
      <c r="Y44" s="31">
        <f t="shared" si="5"/>
        <v>-57260646</v>
      </c>
      <c r="Z44" s="32">
        <f>+IF(X44&lt;&gt;0,+(Y44/X44)*100,0)</f>
        <v>954344100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202378462</v>
      </c>
      <c r="D45" s="42">
        <f t="shared" si="6"/>
        <v>0</v>
      </c>
      <c r="E45" s="43">
        <f t="shared" si="6"/>
        <v>163949119</v>
      </c>
      <c r="F45" s="44">
        <f t="shared" si="6"/>
        <v>163949119</v>
      </c>
      <c r="G45" s="44">
        <f t="shared" si="6"/>
        <v>201184819</v>
      </c>
      <c r="H45" s="44">
        <f t="shared" si="6"/>
        <v>1193642</v>
      </c>
      <c r="I45" s="44">
        <f t="shared" si="6"/>
        <v>1513520</v>
      </c>
      <c r="J45" s="44">
        <f t="shared" si="6"/>
        <v>203891981</v>
      </c>
      <c r="K45" s="44">
        <f t="shared" si="6"/>
        <v>446141</v>
      </c>
      <c r="L45" s="44">
        <f t="shared" si="6"/>
        <v>581481</v>
      </c>
      <c r="M45" s="44">
        <f t="shared" si="6"/>
        <v>1047246</v>
      </c>
      <c r="N45" s="44">
        <f t="shared" si="6"/>
        <v>2074868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205966849</v>
      </c>
      <c r="X45" s="44">
        <f t="shared" si="6"/>
        <v>81974574</v>
      </c>
      <c r="Y45" s="44">
        <f t="shared" si="6"/>
        <v>123992275</v>
      </c>
      <c r="Z45" s="45">
        <f>+IF(X45&lt;&gt;0,+(Y45/X45)*100,0)</f>
        <v>151.256992198581</v>
      </c>
      <c r="AA45" s="46">
        <f>+AA26-AA44</f>
        <v>163949119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118983076</v>
      </c>
      <c r="D47" s="18"/>
      <c r="E47" s="19">
        <v>3282185</v>
      </c>
      <c r="F47" s="20">
        <v>3282185</v>
      </c>
      <c r="G47" s="20">
        <v>26377373</v>
      </c>
      <c r="H47" s="20">
        <v>-1833034</v>
      </c>
      <c r="I47" s="20">
        <v>2049774</v>
      </c>
      <c r="J47" s="20">
        <v>26594113</v>
      </c>
      <c r="K47" s="20">
        <v>-784018</v>
      </c>
      <c r="L47" s="20">
        <v>-1791193</v>
      </c>
      <c r="M47" s="20">
        <v>3750038</v>
      </c>
      <c r="N47" s="20">
        <v>1174827</v>
      </c>
      <c r="O47" s="20"/>
      <c r="P47" s="20"/>
      <c r="Q47" s="20"/>
      <c r="R47" s="20"/>
      <c r="S47" s="20"/>
      <c r="T47" s="20"/>
      <c r="U47" s="20"/>
      <c r="V47" s="20"/>
      <c r="W47" s="20">
        <v>27768940</v>
      </c>
      <c r="X47" s="20">
        <v>1641090</v>
      </c>
      <c r="Y47" s="20">
        <v>26127850</v>
      </c>
      <c r="Z47" s="47">
        <v>1592.1034190690334</v>
      </c>
      <c r="AA47" s="22">
        <v>3282185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118983076</v>
      </c>
      <c r="D50" s="50">
        <f t="shared" ref="D50:Y50" si="7">SUM(D47:D49)</f>
        <v>0</v>
      </c>
      <c r="E50" s="51">
        <f t="shared" si="7"/>
        <v>3282185</v>
      </c>
      <c r="F50" s="52">
        <f t="shared" si="7"/>
        <v>3282185</v>
      </c>
      <c r="G50" s="52">
        <f t="shared" si="7"/>
        <v>26377373</v>
      </c>
      <c r="H50" s="52">
        <f t="shared" si="7"/>
        <v>-1833034</v>
      </c>
      <c r="I50" s="52">
        <f t="shared" si="7"/>
        <v>2049774</v>
      </c>
      <c r="J50" s="52">
        <f t="shared" si="7"/>
        <v>26594113</v>
      </c>
      <c r="K50" s="52">
        <f t="shared" si="7"/>
        <v>-784018</v>
      </c>
      <c r="L50" s="52">
        <f t="shared" si="7"/>
        <v>-1791193</v>
      </c>
      <c r="M50" s="52">
        <f t="shared" si="7"/>
        <v>3750038</v>
      </c>
      <c r="N50" s="52">
        <f t="shared" si="7"/>
        <v>1174827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27768940</v>
      </c>
      <c r="X50" s="52">
        <f t="shared" si="7"/>
        <v>1641090</v>
      </c>
      <c r="Y50" s="52">
        <f t="shared" si="7"/>
        <v>26127850</v>
      </c>
      <c r="Z50" s="53">
        <f>+IF(X50&lt;&gt;0,+(Y50/X50)*100,0)</f>
        <v>1592.1034190690334</v>
      </c>
      <c r="AA50" s="54">
        <f>SUM(AA47:AA49)</f>
        <v>3282185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12935589</v>
      </c>
      <c r="D7" s="18"/>
      <c r="E7" s="19">
        <v>33052748</v>
      </c>
      <c r="F7" s="20">
        <v>33052748</v>
      </c>
      <c r="G7" s="20"/>
      <c r="H7" s="20">
        <v>-33590449</v>
      </c>
      <c r="I7" s="20">
        <v>50559492</v>
      </c>
      <c r="J7" s="20">
        <v>16969043</v>
      </c>
      <c r="K7" s="20">
        <v>253997</v>
      </c>
      <c r="L7" s="20">
        <v>-3372219</v>
      </c>
      <c r="M7" s="20">
        <v>1257450</v>
      </c>
      <c r="N7" s="20">
        <v>-1860772</v>
      </c>
      <c r="O7" s="20"/>
      <c r="P7" s="20"/>
      <c r="Q7" s="20"/>
      <c r="R7" s="20"/>
      <c r="S7" s="20"/>
      <c r="T7" s="20"/>
      <c r="U7" s="20"/>
      <c r="V7" s="20"/>
      <c r="W7" s="20">
        <v>15108271</v>
      </c>
      <c r="X7" s="20">
        <v>16526382</v>
      </c>
      <c r="Y7" s="20">
        <v>-1418111</v>
      </c>
      <c r="Z7" s="21">
        <v>-8.5808920548974363</v>
      </c>
      <c r="AA7" s="22">
        <v>33052748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12935589</v>
      </c>
      <c r="D13" s="29">
        <f>SUM(D6:D12)</f>
        <v>0</v>
      </c>
      <c r="E13" s="30">
        <f t="shared" si="0"/>
        <v>33052748</v>
      </c>
      <c r="F13" s="31">
        <f t="shared" si="0"/>
        <v>33052748</v>
      </c>
      <c r="G13" s="31">
        <f t="shared" si="0"/>
        <v>0</v>
      </c>
      <c r="H13" s="31">
        <f t="shared" si="0"/>
        <v>-33590449</v>
      </c>
      <c r="I13" s="31">
        <f t="shared" si="0"/>
        <v>50559492</v>
      </c>
      <c r="J13" s="31">
        <f t="shared" si="0"/>
        <v>16969043</v>
      </c>
      <c r="K13" s="31">
        <f t="shared" si="0"/>
        <v>253997</v>
      </c>
      <c r="L13" s="31">
        <f t="shared" si="0"/>
        <v>-3372219</v>
      </c>
      <c r="M13" s="31">
        <f t="shared" si="0"/>
        <v>1257450</v>
      </c>
      <c r="N13" s="31">
        <f t="shared" si="0"/>
        <v>-1860772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15108271</v>
      </c>
      <c r="X13" s="31">
        <f t="shared" si="0"/>
        <v>16526382</v>
      </c>
      <c r="Y13" s="31">
        <f t="shared" si="0"/>
        <v>-1418111</v>
      </c>
      <c r="Z13" s="32">
        <f>+IF(X13&lt;&gt;0,+(Y13/X13)*100,0)</f>
        <v>-8.5808920548974363</v>
      </c>
      <c r="AA13" s="33">
        <f>SUM(AA6:AA12)</f>
        <v>33052748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440287319</v>
      </c>
      <c r="D17" s="18"/>
      <c r="E17" s="19">
        <v>463668551</v>
      </c>
      <c r="F17" s="20">
        <v>463668551</v>
      </c>
      <c r="G17" s="24"/>
      <c r="H17" s="24">
        <v>-30257218</v>
      </c>
      <c r="I17" s="24">
        <v>473604670</v>
      </c>
      <c r="J17" s="20">
        <v>443347452</v>
      </c>
      <c r="K17" s="24">
        <v>2715435</v>
      </c>
      <c r="L17" s="24">
        <v>1989477</v>
      </c>
      <c r="M17" s="20">
        <v>10509909</v>
      </c>
      <c r="N17" s="24">
        <v>15214821</v>
      </c>
      <c r="O17" s="24"/>
      <c r="P17" s="24"/>
      <c r="Q17" s="20"/>
      <c r="R17" s="24"/>
      <c r="S17" s="24"/>
      <c r="T17" s="20"/>
      <c r="U17" s="24"/>
      <c r="V17" s="24"/>
      <c r="W17" s="24">
        <v>458562273</v>
      </c>
      <c r="X17" s="20">
        <v>231834360</v>
      </c>
      <c r="Y17" s="24">
        <v>226727913</v>
      </c>
      <c r="Z17" s="25">
        <v>97.797372658651639</v>
      </c>
      <c r="AA17" s="26">
        <v>463668551</v>
      </c>
    </row>
    <row r="18" spans="1:27" ht="13.5" x14ac:dyDescent="0.25">
      <c r="A18" s="23" t="s">
        <v>46</v>
      </c>
      <c r="B18" s="17" t="s">
        <v>32</v>
      </c>
      <c r="C18" s="18">
        <v>3883801</v>
      </c>
      <c r="D18" s="18"/>
      <c r="E18" s="19">
        <v>2221900</v>
      </c>
      <c r="F18" s="20">
        <v>2221900</v>
      </c>
      <c r="G18" s="20"/>
      <c r="H18" s="20">
        <v>1661901</v>
      </c>
      <c r="I18" s="20">
        <v>2221900</v>
      </c>
      <c r="J18" s="20">
        <v>3883801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3883801</v>
      </c>
      <c r="X18" s="20">
        <v>1110954</v>
      </c>
      <c r="Y18" s="20">
        <v>2772847</v>
      </c>
      <c r="Z18" s="21">
        <v>249.59152224124489</v>
      </c>
      <c r="AA18" s="22">
        <v>2221900</v>
      </c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444171120</v>
      </c>
      <c r="D25" s="29">
        <f t="shared" ref="D25:Y25" si="1">SUM(D15:D24)</f>
        <v>0</v>
      </c>
      <c r="E25" s="35">
        <f t="shared" si="1"/>
        <v>465890451</v>
      </c>
      <c r="F25" s="36">
        <f t="shared" si="1"/>
        <v>465890451</v>
      </c>
      <c r="G25" s="36">
        <f t="shared" si="1"/>
        <v>0</v>
      </c>
      <c r="H25" s="36">
        <f t="shared" si="1"/>
        <v>-28595317</v>
      </c>
      <c r="I25" s="36">
        <f t="shared" si="1"/>
        <v>475826570</v>
      </c>
      <c r="J25" s="36">
        <f t="shared" si="1"/>
        <v>447231253</v>
      </c>
      <c r="K25" s="36">
        <f t="shared" si="1"/>
        <v>2715435</v>
      </c>
      <c r="L25" s="36">
        <f t="shared" si="1"/>
        <v>1989477</v>
      </c>
      <c r="M25" s="36">
        <f t="shared" si="1"/>
        <v>10509909</v>
      </c>
      <c r="N25" s="36">
        <f t="shared" si="1"/>
        <v>15214821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462446074</v>
      </c>
      <c r="X25" s="36">
        <f t="shared" si="1"/>
        <v>232945314</v>
      </c>
      <c r="Y25" s="36">
        <f t="shared" si="1"/>
        <v>229500760</v>
      </c>
      <c r="Z25" s="37">
        <f>+IF(X25&lt;&gt;0,+(Y25/X25)*100,0)</f>
        <v>98.521303588017233</v>
      </c>
      <c r="AA25" s="38">
        <f>SUM(AA15:AA24)</f>
        <v>465890451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457106709</v>
      </c>
      <c r="D26" s="29">
        <f>+D13+D25</f>
        <v>0</v>
      </c>
      <c r="E26" s="30">
        <f t="shared" si="2"/>
        <v>498943199</v>
      </c>
      <c r="F26" s="31">
        <f t="shared" si="2"/>
        <v>498943199</v>
      </c>
      <c r="G26" s="31">
        <f t="shared" si="2"/>
        <v>0</v>
      </c>
      <c r="H26" s="31">
        <f t="shared" si="2"/>
        <v>-62185766</v>
      </c>
      <c r="I26" s="31">
        <f t="shared" si="2"/>
        <v>526386062</v>
      </c>
      <c r="J26" s="31">
        <f t="shared" si="2"/>
        <v>464200296</v>
      </c>
      <c r="K26" s="31">
        <f t="shared" si="2"/>
        <v>2969432</v>
      </c>
      <c r="L26" s="31">
        <f t="shared" si="2"/>
        <v>-1382742</v>
      </c>
      <c r="M26" s="31">
        <f t="shared" si="2"/>
        <v>11767359</v>
      </c>
      <c r="N26" s="31">
        <f t="shared" si="2"/>
        <v>13354049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477554345</v>
      </c>
      <c r="X26" s="31">
        <f t="shared" si="2"/>
        <v>249471696</v>
      </c>
      <c r="Y26" s="31">
        <f t="shared" si="2"/>
        <v>228082649</v>
      </c>
      <c r="Z26" s="32">
        <f>+IF(X26&lt;&gt;0,+(Y26/X26)*100,0)</f>
        <v>91.426263041880304</v>
      </c>
      <c r="AA26" s="33">
        <f>+AA13+AA25</f>
        <v>498943199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1382485</v>
      </c>
      <c r="D31" s="18"/>
      <c r="E31" s="19">
        <v>1364348</v>
      </c>
      <c r="F31" s="20">
        <v>1364348</v>
      </c>
      <c r="G31" s="20"/>
      <c r="H31" s="20">
        <v>5000</v>
      </c>
      <c r="I31" s="20">
        <v>1395485</v>
      </c>
      <c r="J31" s="20">
        <v>1400485</v>
      </c>
      <c r="K31" s="20">
        <v>4000</v>
      </c>
      <c r="L31" s="20">
        <v>3800</v>
      </c>
      <c r="M31" s="20">
        <v>4400</v>
      </c>
      <c r="N31" s="20">
        <v>12200</v>
      </c>
      <c r="O31" s="20"/>
      <c r="P31" s="20"/>
      <c r="Q31" s="20"/>
      <c r="R31" s="20"/>
      <c r="S31" s="20"/>
      <c r="T31" s="20"/>
      <c r="U31" s="20"/>
      <c r="V31" s="20"/>
      <c r="W31" s="20">
        <v>1412685</v>
      </c>
      <c r="X31" s="20">
        <v>682170</v>
      </c>
      <c r="Y31" s="20">
        <v>730515</v>
      </c>
      <c r="Z31" s="21">
        <v>107.08694313734112</v>
      </c>
      <c r="AA31" s="22">
        <v>1364348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5027004</v>
      </c>
      <c r="F33" s="20">
        <v>5027004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2513496</v>
      </c>
      <c r="Y33" s="20">
        <v>-2513496</v>
      </c>
      <c r="Z33" s="21">
        <v>-100</v>
      </c>
      <c r="AA33" s="22">
        <v>5027004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-2971187</v>
      </c>
      <c r="D35" s="18"/>
      <c r="E35" s="19">
        <v>-9414193</v>
      </c>
      <c r="F35" s="20">
        <v>-9414193</v>
      </c>
      <c r="G35" s="20"/>
      <c r="H35" s="20">
        <v>232480</v>
      </c>
      <c r="I35" s="20">
        <v>-2676852</v>
      </c>
      <c r="J35" s="20">
        <v>-2444372</v>
      </c>
      <c r="K35" s="20">
        <v>32740</v>
      </c>
      <c r="L35" s="20">
        <v>-439052</v>
      </c>
      <c r="M35" s="20">
        <v>164268</v>
      </c>
      <c r="N35" s="20">
        <v>-242044</v>
      </c>
      <c r="O35" s="20"/>
      <c r="P35" s="20"/>
      <c r="Q35" s="20"/>
      <c r="R35" s="20"/>
      <c r="S35" s="20"/>
      <c r="T35" s="20"/>
      <c r="U35" s="20"/>
      <c r="V35" s="20"/>
      <c r="W35" s="20">
        <v>-2686416</v>
      </c>
      <c r="X35" s="20">
        <v>-4707102</v>
      </c>
      <c r="Y35" s="20">
        <v>2020686</v>
      </c>
      <c r="Z35" s="21">
        <v>-42.928451518577674</v>
      </c>
      <c r="AA35" s="22">
        <v>-9414193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-1588702</v>
      </c>
      <c r="D37" s="29">
        <f t="shared" ref="D37:Y37" si="3">SUM(D29:D36)</f>
        <v>0</v>
      </c>
      <c r="E37" s="30">
        <f t="shared" si="3"/>
        <v>-3022841</v>
      </c>
      <c r="F37" s="31">
        <f t="shared" si="3"/>
        <v>-3022841</v>
      </c>
      <c r="G37" s="31">
        <f t="shared" si="3"/>
        <v>0</v>
      </c>
      <c r="H37" s="31">
        <f t="shared" si="3"/>
        <v>237480</v>
      </c>
      <c r="I37" s="31">
        <f t="shared" si="3"/>
        <v>-1281367</v>
      </c>
      <c r="J37" s="31">
        <f t="shared" si="3"/>
        <v>-1043887</v>
      </c>
      <c r="K37" s="31">
        <f t="shared" si="3"/>
        <v>36740</v>
      </c>
      <c r="L37" s="31">
        <f t="shared" si="3"/>
        <v>-435252</v>
      </c>
      <c r="M37" s="31">
        <f t="shared" si="3"/>
        <v>168668</v>
      </c>
      <c r="N37" s="31">
        <f t="shared" si="3"/>
        <v>-229844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-1273731</v>
      </c>
      <c r="X37" s="31">
        <f t="shared" si="3"/>
        <v>-1511436</v>
      </c>
      <c r="Y37" s="31">
        <f t="shared" si="3"/>
        <v>237705</v>
      </c>
      <c r="Z37" s="32">
        <f>+IF(X37&lt;&gt;0,+(Y37/X37)*100,0)</f>
        <v>-15.727096615404159</v>
      </c>
      <c r="AA37" s="33">
        <f>SUM(AA29:AA36)</f>
        <v>-3022841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-1588702</v>
      </c>
      <c r="D44" s="29">
        <f>+D37+D43</f>
        <v>0</v>
      </c>
      <c r="E44" s="30">
        <f t="shared" si="5"/>
        <v>-3022841</v>
      </c>
      <c r="F44" s="31">
        <f t="shared" si="5"/>
        <v>-3022841</v>
      </c>
      <c r="G44" s="31">
        <f t="shared" si="5"/>
        <v>0</v>
      </c>
      <c r="H44" s="31">
        <f t="shared" si="5"/>
        <v>237480</v>
      </c>
      <c r="I44" s="31">
        <f t="shared" si="5"/>
        <v>-1281367</v>
      </c>
      <c r="J44" s="31">
        <f t="shared" si="5"/>
        <v>-1043887</v>
      </c>
      <c r="K44" s="31">
        <f t="shared" si="5"/>
        <v>36740</v>
      </c>
      <c r="L44" s="31">
        <f t="shared" si="5"/>
        <v>-435252</v>
      </c>
      <c r="M44" s="31">
        <f t="shared" si="5"/>
        <v>168668</v>
      </c>
      <c r="N44" s="31">
        <f t="shared" si="5"/>
        <v>-229844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-1273731</v>
      </c>
      <c r="X44" s="31">
        <f t="shared" si="5"/>
        <v>-1511436</v>
      </c>
      <c r="Y44" s="31">
        <f t="shared" si="5"/>
        <v>237705</v>
      </c>
      <c r="Z44" s="32">
        <f>+IF(X44&lt;&gt;0,+(Y44/X44)*100,0)</f>
        <v>-15.727096615404159</v>
      </c>
      <c r="AA44" s="33">
        <f>+AA37+AA43</f>
        <v>-3022841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458695411</v>
      </c>
      <c r="D45" s="42">
        <f t="shared" si="6"/>
        <v>0</v>
      </c>
      <c r="E45" s="43">
        <f t="shared" si="6"/>
        <v>501966040</v>
      </c>
      <c r="F45" s="44">
        <f t="shared" si="6"/>
        <v>501966040</v>
      </c>
      <c r="G45" s="44">
        <f t="shared" si="6"/>
        <v>0</v>
      </c>
      <c r="H45" s="44">
        <f t="shared" si="6"/>
        <v>-62423246</v>
      </c>
      <c r="I45" s="44">
        <f t="shared" si="6"/>
        <v>527667429</v>
      </c>
      <c r="J45" s="44">
        <f t="shared" si="6"/>
        <v>465244183</v>
      </c>
      <c r="K45" s="44">
        <f t="shared" si="6"/>
        <v>2932692</v>
      </c>
      <c r="L45" s="44">
        <f t="shared" si="6"/>
        <v>-947490</v>
      </c>
      <c r="M45" s="44">
        <f t="shared" si="6"/>
        <v>11598691</v>
      </c>
      <c r="N45" s="44">
        <f t="shared" si="6"/>
        <v>13583893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478828076</v>
      </c>
      <c r="X45" s="44">
        <f t="shared" si="6"/>
        <v>250983132</v>
      </c>
      <c r="Y45" s="44">
        <f t="shared" si="6"/>
        <v>227844944</v>
      </c>
      <c r="Z45" s="45">
        <f>+IF(X45&lt;&gt;0,+(Y45/X45)*100,0)</f>
        <v>90.780978858770482</v>
      </c>
      <c r="AA45" s="46">
        <f>+AA26-AA44</f>
        <v>501966040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257510862</v>
      </c>
      <c r="D47" s="18"/>
      <c r="E47" s="19"/>
      <c r="F47" s="20"/>
      <c r="G47" s="20"/>
      <c r="H47" s="20">
        <v>-15134772</v>
      </c>
      <c r="I47" s="20">
        <v>250187125</v>
      </c>
      <c r="J47" s="20">
        <v>235052353</v>
      </c>
      <c r="K47" s="20">
        <v>1835458</v>
      </c>
      <c r="L47" s="20">
        <v>-5404376</v>
      </c>
      <c r="M47" s="20">
        <v>-3683394</v>
      </c>
      <c r="N47" s="20">
        <v>-7252312</v>
      </c>
      <c r="O47" s="20"/>
      <c r="P47" s="20"/>
      <c r="Q47" s="20"/>
      <c r="R47" s="20"/>
      <c r="S47" s="20"/>
      <c r="T47" s="20"/>
      <c r="U47" s="20"/>
      <c r="V47" s="20"/>
      <c r="W47" s="20">
        <v>227800041</v>
      </c>
      <c r="X47" s="20"/>
      <c r="Y47" s="20">
        <v>227800041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257510862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-15134772</v>
      </c>
      <c r="I50" s="52">
        <f t="shared" si="7"/>
        <v>250187125</v>
      </c>
      <c r="J50" s="52">
        <f t="shared" si="7"/>
        <v>235052353</v>
      </c>
      <c r="K50" s="52">
        <f t="shared" si="7"/>
        <v>1835458</v>
      </c>
      <c r="L50" s="52">
        <f t="shared" si="7"/>
        <v>-5404376</v>
      </c>
      <c r="M50" s="52">
        <f t="shared" si="7"/>
        <v>-3683394</v>
      </c>
      <c r="N50" s="52">
        <f t="shared" si="7"/>
        <v>-7252312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227800041</v>
      </c>
      <c r="X50" s="52">
        <f t="shared" si="7"/>
        <v>0</v>
      </c>
      <c r="Y50" s="52">
        <f t="shared" si="7"/>
        <v>227800041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-188163444</v>
      </c>
      <c r="D6" s="18"/>
      <c r="E6" s="19">
        <v>-76559983</v>
      </c>
      <c r="F6" s="20">
        <v>-76559983</v>
      </c>
      <c r="G6" s="20">
        <v>-188950706</v>
      </c>
      <c r="H6" s="20">
        <v>-3579789</v>
      </c>
      <c r="I6" s="20">
        <v>-4541458</v>
      </c>
      <c r="J6" s="20">
        <v>-197071953</v>
      </c>
      <c r="K6" s="20">
        <v>-4088730</v>
      </c>
      <c r="L6" s="20">
        <v>-5048209</v>
      </c>
      <c r="M6" s="20">
        <v>-6032573</v>
      </c>
      <c r="N6" s="20">
        <v>-15169512</v>
      </c>
      <c r="O6" s="20"/>
      <c r="P6" s="20"/>
      <c r="Q6" s="20"/>
      <c r="R6" s="20"/>
      <c r="S6" s="20"/>
      <c r="T6" s="20"/>
      <c r="U6" s="20"/>
      <c r="V6" s="20"/>
      <c r="W6" s="20">
        <v>-212241465</v>
      </c>
      <c r="X6" s="20">
        <v>-38280000</v>
      </c>
      <c r="Y6" s="20">
        <v>-173961465</v>
      </c>
      <c r="Z6" s="21">
        <v>454.44478840125396</v>
      </c>
      <c r="AA6" s="22">
        <v>-76559983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-36542979</v>
      </c>
      <c r="D10" s="18"/>
      <c r="E10" s="19">
        <v>-5148496</v>
      </c>
      <c r="F10" s="20">
        <v>-5148496</v>
      </c>
      <c r="G10" s="20">
        <v>-36519600</v>
      </c>
      <c r="H10" s="20">
        <v>-488104</v>
      </c>
      <c r="I10" s="20">
        <v>-939643</v>
      </c>
      <c r="J10" s="20">
        <v>-37947347</v>
      </c>
      <c r="K10" s="20">
        <v>964467</v>
      </c>
      <c r="L10" s="20">
        <v>-508976</v>
      </c>
      <c r="M10" s="20">
        <v>117748</v>
      </c>
      <c r="N10" s="20">
        <v>573239</v>
      </c>
      <c r="O10" s="20"/>
      <c r="P10" s="20"/>
      <c r="Q10" s="20"/>
      <c r="R10" s="20"/>
      <c r="S10" s="20"/>
      <c r="T10" s="20"/>
      <c r="U10" s="20"/>
      <c r="V10" s="20"/>
      <c r="W10" s="20">
        <v>-37374108</v>
      </c>
      <c r="X10" s="20">
        <v>-2574252</v>
      </c>
      <c r="Y10" s="20">
        <v>-34799856</v>
      </c>
      <c r="Z10" s="21">
        <v>1351.8434092699549</v>
      </c>
      <c r="AA10" s="22">
        <v>-5148496</v>
      </c>
    </row>
    <row r="11" spans="1:27" ht="13.5" x14ac:dyDescent="0.25">
      <c r="A11" s="23" t="s">
        <v>39</v>
      </c>
      <c r="B11" s="17" t="s">
        <v>32</v>
      </c>
      <c r="C11" s="18">
        <v>52641675</v>
      </c>
      <c r="D11" s="18"/>
      <c r="E11" s="19"/>
      <c r="F11" s="20"/>
      <c r="G11" s="24">
        <v>52524408</v>
      </c>
      <c r="H11" s="24">
        <v>591431</v>
      </c>
      <c r="I11" s="24">
        <v>418227</v>
      </c>
      <c r="J11" s="20">
        <v>53534066</v>
      </c>
      <c r="K11" s="24">
        <v>699541</v>
      </c>
      <c r="L11" s="24">
        <v>173439</v>
      </c>
      <c r="M11" s="20">
        <v>409642</v>
      </c>
      <c r="N11" s="24">
        <v>1282622</v>
      </c>
      <c r="O11" s="24"/>
      <c r="P11" s="24"/>
      <c r="Q11" s="20"/>
      <c r="R11" s="24"/>
      <c r="S11" s="24"/>
      <c r="T11" s="20"/>
      <c r="U11" s="24"/>
      <c r="V11" s="24"/>
      <c r="W11" s="24">
        <v>54816688</v>
      </c>
      <c r="X11" s="20"/>
      <c r="Y11" s="24">
        <v>54816688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-172064748</v>
      </c>
      <c r="D13" s="29">
        <f>SUM(D6:D12)</f>
        <v>0</v>
      </c>
      <c r="E13" s="30">
        <f t="shared" si="0"/>
        <v>-81708479</v>
      </c>
      <c r="F13" s="31">
        <f t="shared" si="0"/>
        <v>-81708479</v>
      </c>
      <c r="G13" s="31">
        <f t="shared" si="0"/>
        <v>-172945898</v>
      </c>
      <c r="H13" s="31">
        <f t="shared" si="0"/>
        <v>-3476462</v>
      </c>
      <c r="I13" s="31">
        <f t="shared" si="0"/>
        <v>-5062874</v>
      </c>
      <c r="J13" s="31">
        <f t="shared" si="0"/>
        <v>-181485234</v>
      </c>
      <c r="K13" s="31">
        <f t="shared" si="0"/>
        <v>-2424722</v>
      </c>
      <c r="L13" s="31">
        <f t="shared" si="0"/>
        <v>-5383746</v>
      </c>
      <c r="M13" s="31">
        <f t="shared" si="0"/>
        <v>-5505183</v>
      </c>
      <c r="N13" s="31">
        <f t="shared" si="0"/>
        <v>-13313651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-194798885</v>
      </c>
      <c r="X13" s="31">
        <f t="shared" si="0"/>
        <v>-40854252</v>
      </c>
      <c r="Y13" s="31">
        <f t="shared" si="0"/>
        <v>-153944633</v>
      </c>
      <c r="Z13" s="32">
        <f>+IF(X13&lt;&gt;0,+(Y13/X13)*100,0)</f>
        <v>376.8142248694212</v>
      </c>
      <c r="AA13" s="33">
        <f>SUM(AA6:AA12)</f>
        <v>-81708479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18100328</v>
      </c>
      <c r="D17" s="18"/>
      <c r="E17" s="19">
        <v>4558340</v>
      </c>
      <c r="F17" s="20">
        <v>4558340</v>
      </c>
      <c r="G17" s="24">
        <v>21914636</v>
      </c>
      <c r="H17" s="24">
        <v>-3495538</v>
      </c>
      <c r="I17" s="24">
        <v>186000</v>
      </c>
      <c r="J17" s="20">
        <v>18605098</v>
      </c>
      <c r="K17" s="24">
        <v>29000</v>
      </c>
      <c r="L17" s="24">
        <v>28000</v>
      </c>
      <c r="M17" s="20">
        <v>2686500</v>
      </c>
      <c r="N17" s="24">
        <v>2743500</v>
      </c>
      <c r="O17" s="24"/>
      <c r="P17" s="24"/>
      <c r="Q17" s="20"/>
      <c r="R17" s="24"/>
      <c r="S17" s="24"/>
      <c r="T17" s="20"/>
      <c r="U17" s="24"/>
      <c r="V17" s="24"/>
      <c r="W17" s="24">
        <v>21348598</v>
      </c>
      <c r="X17" s="20">
        <v>2279172</v>
      </c>
      <c r="Y17" s="24">
        <v>19069426</v>
      </c>
      <c r="Z17" s="25">
        <v>836.68218107277551</v>
      </c>
      <c r="AA17" s="26">
        <v>4558340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18100328</v>
      </c>
      <c r="D25" s="29">
        <f t="shared" ref="D25:Y25" si="1">SUM(D15:D24)</f>
        <v>0</v>
      </c>
      <c r="E25" s="35">
        <f t="shared" si="1"/>
        <v>4558340</v>
      </c>
      <c r="F25" s="36">
        <f t="shared" si="1"/>
        <v>4558340</v>
      </c>
      <c r="G25" s="36">
        <f t="shared" si="1"/>
        <v>21914636</v>
      </c>
      <c r="H25" s="36">
        <f t="shared" si="1"/>
        <v>-3495538</v>
      </c>
      <c r="I25" s="36">
        <f t="shared" si="1"/>
        <v>186000</v>
      </c>
      <c r="J25" s="36">
        <f t="shared" si="1"/>
        <v>18605098</v>
      </c>
      <c r="K25" s="36">
        <f t="shared" si="1"/>
        <v>29000</v>
      </c>
      <c r="L25" s="36">
        <f t="shared" si="1"/>
        <v>28000</v>
      </c>
      <c r="M25" s="36">
        <f t="shared" si="1"/>
        <v>2686500</v>
      </c>
      <c r="N25" s="36">
        <f t="shared" si="1"/>
        <v>2743500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21348598</v>
      </c>
      <c r="X25" s="36">
        <f t="shared" si="1"/>
        <v>2279172</v>
      </c>
      <c r="Y25" s="36">
        <f t="shared" si="1"/>
        <v>19069426</v>
      </c>
      <c r="Z25" s="37">
        <f>+IF(X25&lt;&gt;0,+(Y25/X25)*100,0)</f>
        <v>836.68218107277551</v>
      </c>
      <c r="AA25" s="38">
        <f>SUM(AA15:AA24)</f>
        <v>4558340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-153964420</v>
      </c>
      <c r="D26" s="29">
        <f>+D13+D25</f>
        <v>0</v>
      </c>
      <c r="E26" s="30">
        <f t="shared" si="2"/>
        <v>-77150139</v>
      </c>
      <c r="F26" s="31">
        <f t="shared" si="2"/>
        <v>-77150139</v>
      </c>
      <c r="G26" s="31">
        <f t="shared" si="2"/>
        <v>-151031262</v>
      </c>
      <c r="H26" s="31">
        <f t="shared" si="2"/>
        <v>-6972000</v>
      </c>
      <c r="I26" s="31">
        <f t="shared" si="2"/>
        <v>-4876874</v>
      </c>
      <c r="J26" s="31">
        <f t="shared" si="2"/>
        <v>-162880136</v>
      </c>
      <c r="K26" s="31">
        <f t="shared" si="2"/>
        <v>-2395722</v>
      </c>
      <c r="L26" s="31">
        <f t="shared" si="2"/>
        <v>-5355746</v>
      </c>
      <c r="M26" s="31">
        <f t="shared" si="2"/>
        <v>-2818683</v>
      </c>
      <c r="N26" s="31">
        <f t="shared" si="2"/>
        <v>-10570151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-173450287</v>
      </c>
      <c r="X26" s="31">
        <f t="shared" si="2"/>
        <v>-38575080</v>
      </c>
      <c r="Y26" s="31">
        <f t="shared" si="2"/>
        <v>-134875207</v>
      </c>
      <c r="Z26" s="32">
        <f>+IF(X26&lt;&gt;0,+(Y26/X26)*100,0)</f>
        <v>349.64336302089328</v>
      </c>
      <c r="AA26" s="33">
        <f>+AA13+AA25</f>
        <v>-77150139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35800772</v>
      </c>
      <c r="D32" s="18"/>
      <c r="E32" s="19">
        <v>-1275233</v>
      </c>
      <c r="F32" s="20">
        <v>-1275233</v>
      </c>
      <c r="G32" s="20">
        <v>35800773</v>
      </c>
      <c r="H32" s="20"/>
      <c r="I32" s="20"/>
      <c r="J32" s="20">
        <v>35800773</v>
      </c>
      <c r="K32" s="20">
        <v>3346158</v>
      </c>
      <c r="L32" s="20">
        <v>-3346159</v>
      </c>
      <c r="M32" s="20"/>
      <c r="N32" s="20">
        <v>-1</v>
      </c>
      <c r="O32" s="20"/>
      <c r="P32" s="20"/>
      <c r="Q32" s="20"/>
      <c r="R32" s="20"/>
      <c r="S32" s="20"/>
      <c r="T32" s="20"/>
      <c r="U32" s="20"/>
      <c r="V32" s="20"/>
      <c r="W32" s="20">
        <v>35800772</v>
      </c>
      <c r="X32" s="20">
        <v>-637620</v>
      </c>
      <c r="Y32" s="20">
        <v>36438392</v>
      </c>
      <c r="Z32" s="21">
        <v>-5714.7504783413315</v>
      </c>
      <c r="AA32" s="22">
        <v>-1275233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-195287</v>
      </c>
      <c r="D35" s="18"/>
      <c r="E35" s="19"/>
      <c r="F35" s="20"/>
      <c r="G35" s="20">
        <v>-195287</v>
      </c>
      <c r="H35" s="20"/>
      <c r="I35" s="20"/>
      <c r="J35" s="20">
        <v>-195287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-195287</v>
      </c>
      <c r="X35" s="20"/>
      <c r="Y35" s="20">
        <v>-195287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35605485</v>
      </c>
      <c r="D37" s="29">
        <f t="shared" ref="D37:Y37" si="3">SUM(D29:D36)</f>
        <v>0</v>
      </c>
      <c r="E37" s="30">
        <f t="shared" si="3"/>
        <v>-1275233</v>
      </c>
      <c r="F37" s="31">
        <f t="shared" si="3"/>
        <v>-1275233</v>
      </c>
      <c r="G37" s="31">
        <f t="shared" si="3"/>
        <v>35605486</v>
      </c>
      <c r="H37" s="31">
        <f t="shared" si="3"/>
        <v>0</v>
      </c>
      <c r="I37" s="31">
        <f t="shared" si="3"/>
        <v>0</v>
      </c>
      <c r="J37" s="31">
        <f t="shared" si="3"/>
        <v>35605486</v>
      </c>
      <c r="K37" s="31">
        <f t="shared" si="3"/>
        <v>3346158</v>
      </c>
      <c r="L37" s="31">
        <f t="shared" si="3"/>
        <v>-3346159</v>
      </c>
      <c r="M37" s="31">
        <f t="shared" si="3"/>
        <v>0</v>
      </c>
      <c r="N37" s="31">
        <f t="shared" si="3"/>
        <v>-1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35605485</v>
      </c>
      <c r="X37" s="31">
        <f t="shared" si="3"/>
        <v>-637620</v>
      </c>
      <c r="Y37" s="31">
        <f t="shared" si="3"/>
        <v>36243105</v>
      </c>
      <c r="Z37" s="32">
        <f>+IF(X37&lt;&gt;0,+(Y37/X37)*100,0)</f>
        <v>-5684.1229886139081</v>
      </c>
      <c r="AA37" s="33">
        <f>SUM(AA29:AA36)</f>
        <v>-1275233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35605485</v>
      </c>
      <c r="D44" s="29">
        <f>+D37+D43</f>
        <v>0</v>
      </c>
      <c r="E44" s="30">
        <f t="shared" si="5"/>
        <v>-1275233</v>
      </c>
      <c r="F44" s="31">
        <f t="shared" si="5"/>
        <v>-1275233</v>
      </c>
      <c r="G44" s="31">
        <f t="shared" si="5"/>
        <v>35605486</v>
      </c>
      <c r="H44" s="31">
        <f t="shared" si="5"/>
        <v>0</v>
      </c>
      <c r="I44" s="31">
        <f t="shared" si="5"/>
        <v>0</v>
      </c>
      <c r="J44" s="31">
        <f t="shared" si="5"/>
        <v>35605486</v>
      </c>
      <c r="K44" s="31">
        <f t="shared" si="5"/>
        <v>3346158</v>
      </c>
      <c r="L44" s="31">
        <f t="shared" si="5"/>
        <v>-3346159</v>
      </c>
      <c r="M44" s="31">
        <f t="shared" si="5"/>
        <v>0</v>
      </c>
      <c r="N44" s="31">
        <f t="shared" si="5"/>
        <v>-1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35605485</v>
      </c>
      <c r="X44" s="31">
        <f t="shared" si="5"/>
        <v>-637620</v>
      </c>
      <c r="Y44" s="31">
        <f t="shared" si="5"/>
        <v>36243105</v>
      </c>
      <c r="Z44" s="32">
        <f>+IF(X44&lt;&gt;0,+(Y44/X44)*100,0)</f>
        <v>-5684.1229886139081</v>
      </c>
      <c r="AA44" s="33">
        <f>+AA37+AA43</f>
        <v>-1275233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-189569905</v>
      </c>
      <c r="D45" s="42">
        <f t="shared" si="6"/>
        <v>0</v>
      </c>
      <c r="E45" s="43">
        <f t="shared" si="6"/>
        <v>-75874906</v>
      </c>
      <c r="F45" s="44">
        <f t="shared" si="6"/>
        <v>-75874906</v>
      </c>
      <c r="G45" s="44">
        <f t="shared" si="6"/>
        <v>-186636748</v>
      </c>
      <c r="H45" s="44">
        <f t="shared" si="6"/>
        <v>-6972000</v>
      </c>
      <c r="I45" s="44">
        <f t="shared" si="6"/>
        <v>-4876874</v>
      </c>
      <c r="J45" s="44">
        <f t="shared" si="6"/>
        <v>-198485622</v>
      </c>
      <c r="K45" s="44">
        <f t="shared" si="6"/>
        <v>-5741880</v>
      </c>
      <c r="L45" s="44">
        <f t="shared" si="6"/>
        <v>-2009587</v>
      </c>
      <c r="M45" s="44">
        <f t="shared" si="6"/>
        <v>-2818683</v>
      </c>
      <c r="N45" s="44">
        <f t="shared" si="6"/>
        <v>-10570150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-209055772</v>
      </c>
      <c r="X45" s="44">
        <f t="shared" si="6"/>
        <v>-37937460</v>
      </c>
      <c r="Y45" s="44">
        <f t="shared" si="6"/>
        <v>-171118312</v>
      </c>
      <c r="Z45" s="45">
        <f>+IF(X45&lt;&gt;0,+(Y45/X45)*100,0)</f>
        <v>451.05368677818706</v>
      </c>
      <c r="AA45" s="46">
        <f>+AA26-AA44</f>
        <v>-75874906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-75874906</v>
      </c>
      <c r="F47" s="20">
        <v>-75874906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-37937454</v>
      </c>
      <c r="Y47" s="20">
        <v>37937454</v>
      </c>
      <c r="Z47" s="47">
        <v>-100</v>
      </c>
      <c r="AA47" s="22">
        <v>-75874906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-75874906</v>
      </c>
      <c r="F50" s="52">
        <f t="shared" si="7"/>
        <v>-75874906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-37937454</v>
      </c>
      <c r="Y50" s="52">
        <f t="shared" si="7"/>
        <v>37937454</v>
      </c>
      <c r="Z50" s="53">
        <f>+IF(X50&lt;&gt;0,+(Y50/X50)*100,0)</f>
        <v>-100</v>
      </c>
      <c r="AA50" s="54">
        <f>SUM(AA47:AA49)</f>
        <v>-75874906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-306605389</v>
      </c>
      <c r="F6" s="20">
        <v>-306605389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-153302694</v>
      </c>
      <c r="Y6" s="20">
        <v>153302694</v>
      </c>
      <c r="Z6" s="21">
        <v>-100</v>
      </c>
      <c r="AA6" s="22">
        <v>-306605389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-956000</v>
      </c>
      <c r="F10" s="20">
        <v>-956000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-478002</v>
      </c>
      <c r="Y10" s="20">
        <v>478002</v>
      </c>
      <c r="Z10" s="21">
        <v>-100</v>
      </c>
      <c r="AA10" s="22">
        <v>-956000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36149400</v>
      </c>
      <c r="F11" s="20">
        <v>36149400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18074700</v>
      </c>
      <c r="Y11" s="24">
        <v>-18074700</v>
      </c>
      <c r="Z11" s="25">
        <v>-100</v>
      </c>
      <c r="AA11" s="26">
        <v>36149400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-271411989</v>
      </c>
      <c r="F13" s="31">
        <f t="shared" si="0"/>
        <v>-271411989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-135705996</v>
      </c>
      <c r="Y13" s="31">
        <f t="shared" si="0"/>
        <v>135705996</v>
      </c>
      <c r="Z13" s="32">
        <f>+IF(X13&lt;&gt;0,+(Y13/X13)*100,0)</f>
        <v>-100</v>
      </c>
      <c r="AA13" s="33">
        <f>SUM(AA6:AA12)</f>
        <v>-271411989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38496000</v>
      </c>
      <c r="F17" s="20">
        <v>38496000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19248000</v>
      </c>
      <c r="Y17" s="24">
        <v>-19248000</v>
      </c>
      <c r="Z17" s="25">
        <v>-100</v>
      </c>
      <c r="AA17" s="26">
        <v>38496000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38496000</v>
      </c>
      <c r="F25" s="36">
        <f t="shared" si="1"/>
        <v>38496000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19248000</v>
      </c>
      <c r="Y25" s="36">
        <f t="shared" si="1"/>
        <v>-19248000</v>
      </c>
      <c r="Z25" s="37">
        <f>+IF(X25&lt;&gt;0,+(Y25/X25)*100,0)</f>
        <v>-100</v>
      </c>
      <c r="AA25" s="38">
        <f>SUM(AA15:AA24)</f>
        <v>38496000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-232915989</v>
      </c>
      <c r="F26" s="31">
        <f t="shared" si="2"/>
        <v>-232915989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-116457996</v>
      </c>
      <c r="Y26" s="31">
        <f t="shared" si="2"/>
        <v>116457996</v>
      </c>
      <c r="Z26" s="32">
        <f>+IF(X26&lt;&gt;0,+(Y26/X26)*100,0)</f>
        <v>-100</v>
      </c>
      <c r="AA26" s="33">
        <f>+AA13+AA25</f>
        <v>-232915989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-232915989</v>
      </c>
      <c r="F45" s="44">
        <f t="shared" si="6"/>
        <v>-232915989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-116457996</v>
      </c>
      <c r="Y45" s="44">
        <f t="shared" si="6"/>
        <v>116457996</v>
      </c>
      <c r="Z45" s="45">
        <f>+IF(X45&lt;&gt;0,+(Y45/X45)*100,0)</f>
        <v>-100</v>
      </c>
      <c r="AA45" s="46">
        <f>+AA26-AA44</f>
        <v>-232915989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-2197093</v>
      </c>
      <c r="M47" s="20">
        <v>-2197093</v>
      </c>
      <c r="N47" s="20">
        <v>-4394186</v>
      </c>
      <c r="O47" s="20"/>
      <c r="P47" s="20"/>
      <c r="Q47" s="20"/>
      <c r="R47" s="20"/>
      <c r="S47" s="20"/>
      <c r="T47" s="20"/>
      <c r="U47" s="20"/>
      <c r="V47" s="20"/>
      <c r="W47" s="20">
        <v>-4394186</v>
      </c>
      <c r="X47" s="20"/>
      <c r="Y47" s="20">
        <v>-4394186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-2197093</v>
      </c>
      <c r="M50" s="52">
        <f t="shared" si="7"/>
        <v>-2197093</v>
      </c>
      <c r="N50" s="52">
        <f t="shared" si="7"/>
        <v>-4394186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-4394186</v>
      </c>
      <c r="X50" s="52">
        <f t="shared" si="7"/>
        <v>0</v>
      </c>
      <c r="Y50" s="52">
        <f t="shared" si="7"/>
        <v>-4394186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-120104088</v>
      </c>
      <c r="F6" s="20">
        <v>-120104088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-60052044</v>
      </c>
      <c r="Y6" s="20">
        <v>60052044</v>
      </c>
      <c r="Z6" s="21">
        <v>-100</v>
      </c>
      <c r="AA6" s="22">
        <v>-120104088</v>
      </c>
    </row>
    <row r="7" spans="1:27" ht="13.5" x14ac:dyDescent="0.25">
      <c r="A7" s="23" t="s">
        <v>35</v>
      </c>
      <c r="B7" s="17" t="s">
        <v>32</v>
      </c>
      <c r="C7" s="18">
        <v>35174728</v>
      </c>
      <c r="D7" s="18"/>
      <c r="E7" s="19">
        <v>26526768</v>
      </c>
      <c r="F7" s="20">
        <v>26526768</v>
      </c>
      <c r="G7" s="20">
        <v>3525917</v>
      </c>
      <c r="H7" s="20">
        <v>3535774</v>
      </c>
      <c r="I7" s="20">
        <v>3373004</v>
      </c>
      <c r="J7" s="20">
        <v>10434695</v>
      </c>
      <c r="K7" s="20">
        <v>4199025</v>
      </c>
      <c r="L7" s="20">
        <v>3879233</v>
      </c>
      <c r="M7" s="20">
        <v>4052915</v>
      </c>
      <c r="N7" s="20">
        <v>12131173</v>
      </c>
      <c r="O7" s="20"/>
      <c r="P7" s="20"/>
      <c r="Q7" s="20"/>
      <c r="R7" s="20"/>
      <c r="S7" s="20"/>
      <c r="T7" s="20"/>
      <c r="U7" s="20"/>
      <c r="V7" s="20"/>
      <c r="W7" s="20">
        <v>22565868</v>
      </c>
      <c r="X7" s="20">
        <v>13263384</v>
      </c>
      <c r="Y7" s="20">
        <v>9302484</v>
      </c>
      <c r="Z7" s="21">
        <v>70.136580528770025</v>
      </c>
      <c r="AA7" s="22">
        <v>26526768</v>
      </c>
    </row>
    <row r="8" spans="1:27" ht="13.5" x14ac:dyDescent="0.25">
      <c r="A8" s="23" t="s">
        <v>36</v>
      </c>
      <c r="B8" s="17" t="s">
        <v>32</v>
      </c>
      <c r="C8" s="18">
        <v>1686962</v>
      </c>
      <c r="D8" s="18"/>
      <c r="E8" s="19">
        <v>261096</v>
      </c>
      <c r="F8" s="20">
        <v>261096</v>
      </c>
      <c r="G8" s="20">
        <v>669</v>
      </c>
      <c r="H8" s="20"/>
      <c r="I8" s="20">
        <v>669</v>
      </c>
      <c r="J8" s="20">
        <v>1338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1338</v>
      </c>
      <c r="X8" s="20">
        <v>130548</v>
      </c>
      <c r="Y8" s="20">
        <v>-129210</v>
      </c>
      <c r="Z8" s="21">
        <v>-98.975089622207918</v>
      </c>
      <c r="AA8" s="22">
        <v>261096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-7000008</v>
      </c>
      <c r="F10" s="20">
        <v>-7000008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-3500004</v>
      </c>
      <c r="Y10" s="20">
        <v>3500004</v>
      </c>
      <c r="Z10" s="21">
        <v>-100</v>
      </c>
      <c r="AA10" s="22">
        <v>-7000008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36861690</v>
      </c>
      <c r="D13" s="29">
        <f>SUM(D6:D12)</f>
        <v>0</v>
      </c>
      <c r="E13" s="30">
        <f t="shared" si="0"/>
        <v>-100316232</v>
      </c>
      <c r="F13" s="31">
        <f t="shared" si="0"/>
        <v>-100316232</v>
      </c>
      <c r="G13" s="31">
        <f t="shared" si="0"/>
        <v>3526586</v>
      </c>
      <c r="H13" s="31">
        <f t="shared" si="0"/>
        <v>3535774</v>
      </c>
      <c r="I13" s="31">
        <f t="shared" si="0"/>
        <v>3373673</v>
      </c>
      <c r="J13" s="31">
        <f t="shared" si="0"/>
        <v>10436033</v>
      </c>
      <c r="K13" s="31">
        <f t="shared" si="0"/>
        <v>4199025</v>
      </c>
      <c r="L13" s="31">
        <f t="shared" si="0"/>
        <v>3879233</v>
      </c>
      <c r="M13" s="31">
        <f t="shared" si="0"/>
        <v>4052915</v>
      </c>
      <c r="N13" s="31">
        <f t="shared" si="0"/>
        <v>12131173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22567206</v>
      </c>
      <c r="X13" s="31">
        <f t="shared" si="0"/>
        <v>-50158116</v>
      </c>
      <c r="Y13" s="31">
        <f t="shared" si="0"/>
        <v>72725322</v>
      </c>
      <c r="Z13" s="32">
        <f>+IF(X13&lt;&gt;0,+(Y13/X13)*100,0)</f>
        <v>-144.99213247961706</v>
      </c>
      <c r="AA13" s="33">
        <f>SUM(AA6:AA12)</f>
        <v>-100316232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6039986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6039986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42901676</v>
      </c>
      <c r="D26" s="29">
        <f>+D13+D25</f>
        <v>0</v>
      </c>
      <c r="E26" s="30">
        <f t="shared" si="2"/>
        <v>-100316232</v>
      </c>
      <c r="F26" s="31">
        <f t="shared" si="2"/>
        <v>-100316232</v>
      </c>
      <c r="G26" s="31">
        <f t="shared" si="2"/>
        <v>3526586</v>
      </c>
      <c r="H26" s="31">
        <f t="shared" si="2"/>
        <v>3535774</v>
      </c>
      <c r="I26" s="31">
        <f t="shared" si="2"/>
        <v>3373673</v>
      </c>
      <c r="J26" s="31">
        <f t="shared" si="2"/>
        <v>10436033</v>
      </c>
      <c r="K26" s="31">
        <f t="shared" si="2"/>
        <v>4199025</v>
      </c>
      <c r="L26" s="31">
        <f t="shared" si="2"/>
        <v>3879233</v>
      </c>
      <c r="M26" s="31">
        <f t="shared" si="2"/>
        <v>4052915</v>
      </c>
      <c r="N26" s="31">
        <f t="shared" si="2"/>
        <v>12131173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22567206</v>
      </c>
      <c r="X26" s="31">
        <f t="shared" si="2"/>
        <v>-50158116</v>
      </c>
      <c r="Y26" s="31">
        <f t="shared" si="2"/>
        <v>72725322</v>
      </c>
      <c r="Z26" s="32">
        <f>+IF(X26&lt;&gt;0,+(Y26/X26)*100,0)</f>
        <v>-144.99213247961706</v>
      </c>
      <c r="AA26" s="33">
        <f>+AA13+AA25</f>
        <v>-100316232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-83188728</v>
      </c>
      <c r="F32" s="20">
        <v>-83188728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-41594364</v>
      </c>
      <c r="Y32" s="20">
        <v>41594364</v>
      </c>
      <c r="Z32" s="21">
        <v>-100</v>
      </c>
      <c r="AA32" s="22">
        <v>-83188728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-83188728</v>
      </c>
      <c r="F37" s="31">
        <f t="shared" si="3"/>
        <v>-83188728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-41594364</v>
      </c>
      <c r="Y37" s="31">
        <f t="shared" si="3"/>
        <v>41594364</v>
      </c>
      <c r="Z37" s="32">
        <f>+IF(X37&lt;&gt;0,+(Y37/X37)*100,0)</f>
        <v>-100</v>
      </c>
      <c r="AA37" s="33">
        <f>SUM(AA29:AA36)</f>
        <v>-83188728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-83188728</v>
      </c>
      <c r="F44" s="31">
        <f t="shared" si="5"/>
        <v>-83188728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-41594364</v>
      </c>
      <c r="Y44" s="31">
        <f t="shared" si="5"/>
        <v>41594364</v>
      </c>
      <c r="Z44" s="32">
        <f>+IF(X44&lt;&gt;0,+(Y44/X44)*100,0)</f>
        <v>-100</v>
      </c>
      <c r="AA44" s="33">
        <f>+AA37+AA43</f>
        <v>-83188728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42901676</v>
      </c>
      <c r="D45" s="42">
        <f t="shared" si="6"/>
        <v>0</v>
      </c>
      <c r="E45" s="43">
        <f t="shared" si="6"/>
        <v>-17127504</v>
      </c>
      <c r="F45" s="44">
        <f t="shared" si="6"/>
        <v>-17127504</v>
      </c>
      <c r="G45" s="44">
        <f t="shared" si="6"/>
        <v>3526586</v>
      </c>
      <c r="H45" s="44">
        <f t="shared" si="6"/>
        <v>3535774</v>
      </c>
      <c r="I45" s="44">
        <f t="shared" si="6"/>
        <v>3373673</v>
      </c>
      <c r="J45" s="44">
        <f t="shared" si="6"/>
        <v>10436033</v>
      </c>
      <c r="K45" s="44">
        <f t="shared" si="6"/>
        <v>4199025</v>
      </c>
      <c r="L45" s="44">
        <f t="shared" si="6"/>
        <v>3879233</v>
      </c>
      <c r="M45" s="44">
        <f t="shared" si="6"/>
        <v>4052915</v>
      </c>
      <c r="N45" s="44">
        <f t="shared" si="6"/>
        <v>12131173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22567206</v>
      </c>
      <c r="X45" s="44">
        <f t="shared" si="6"/>
        <v>-8563752</v>
      </c>
      <c r="Y45" s="44">
        <f t="shared" si="6"/>
        <v>31130958</v>
      </c>
      <c r="Z45" s="45">
        <f>+IF(X45&lt;&gt;0,+(Y45/X45)*100,0)</f>
        <v>-363.52007858237835</v>
      </c>
      <c r="AA45" s="46">
        <f>+AA26-AA44</f>
        <v>-17127504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261096</v>
      </c>
      <c r="F47" s="20">
        <v>261096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130548</v>
      </c>
      <c r="Y47" s="20">
        <v>-130548</v>
      </c>
      <c r="Z47" s="47">
        <v>-100</v>
      </c>
      <c r="AA47" s="22">
        <v>261096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261096</v>
      </c>
      <c r="F50" s="52">
        <f t="shared" si="7"/>
        <v>261096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130548</v>
      </c>
      <c r="Y50" s="52">
        <f t="shared" si="7"/>
        <v>-130548</v>
      </c>
      <c r="Z50" s="53">
        <f>+IF(X50&lt;&gt;0,+(Y50/X50)*100,0)</f>
        <v>-100</v>
      </c>
      <c r="AA50" s="54">
        <f>SUM(AA47:AA49)</f>
        <v>261096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152687527</v>
      </c>
      <c r="D6" s="18"/>
      <c r="E6" s="19">
        <v>138284225</v>
      </c>
      <c r="F6" s="20">
        <v>138284225</v>
      </c>
      <c r="G6" s="20">
        <v>4638409</v>
      </c>
      <c r="H6" s="20"/>
      <c r="I6" s="20">
        <v>3920070</v>
      </c>
      <c r="J6" s="20">
        <v>8558479</v>
      </c>
      <c r="K6" s="20">
        <v>158019322</v>
      </c>
      <c r="L6" s="20">
        <v>-14054591</v>
      </c>
      <c r="M6" s="20">
        <v>5815252</v>
      </c>
      <c r="N6" s="20">
        <v>149779983</v>
      </c>
      <c r="O6" s="20"/>
      <c r="P6" s="20"/>
      <c r="Q6" s="20"/>
      <c r="R6" s="20"/>
      <c r="S6" s="20"/>
      <c r="T6" s="20"/>
      <c r="U6" s="20"/>
      <c r="V6" s="20"/>
      <c r="W6" s="20">
        <v>158338462</v>
      </c>
      <c r="X6" s="20">
        <v>69142092</v>
      </c>
      <c r="Y6" s="20">
        <v>89196370</v>
      </c>
      <c r="Z6" s="21">
        <v>129.00444204089169</v>
      </c>
      <c r="AA6" s="22">
        <v>138284225</v>
      </c>
    </row>
    <row r="7" spans="1:27" ht="13.5" x14ac:dyDescent="0.25">
      <c r="A7" s="23" t="s">
        <v>35</v>
      </c>
      <c r="B7" s="17" t="s">
        <v>32</v>
      </c>
      <c r="C7" s="18">
        <v>10720163</v>
      </c>
      <c r="D7" s="18"/>
      <c r="E7" s="19">
        <v>172</v>
      </c>
      <c r="F7" s="20">
        <v>172</v>
      </c>
      <c r="G7" s="20">
        <v>-20100</v>
      </c>
      <c r="H7" s="20"/>
      <c r="I7" s="20">
        <v>-35080</v>
      </c>
      <c r="J7" s="20">
        <v>-55180</v>
      </c>
      <c r="K7" s="20">
        <v>19389727</v>
      </c>
      <c r="L7" s="20">
        <v>-8614384</v>
      </c>
      <c r="M7" s="20">
        <v>6861083</v>
      </c>
      <c r="N7" s="20">
        <v>17636426</v>
      </c>
      <c r="O7" s="20"/>
      <c r="P7" s="20"/>
      <c r="Q7" s="20"/>
      <c r="R7" s="20"/>
      <c r="S7" s="20"/>
      <c r="T7" s="20"/>
      <c r="U7" s="20"/>
      <c r="V7" s="20"/>
      <c r="W7" s="20">
        <v>17581246</v>
      </c>
      <c r="X7" s="20">
        <v>66</v>
      </c>
      <c r="Y7" s="20">
        <v>17581180</v>
      </c>
      <c r="Z7" s="21">
        <v>26638151.515151516</v>
      </c>
      <c r="AA7" s="22">
        <v>172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-737100</v>
      </c>
      <c r="F10" s="20">
        <v>-737100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-368550</v>
      </c>
      <c r="Y10" s="20">
        <v>368550</v>
      </c>
      <c r="Z10" s="21">
        <v>-100</v>
      </c>
      <c r="AA10" s="22">
        <v>-737100</v>
      </c>
    </row>
    <row r="11" spans="1:27" ht="13.5" x14ac:dyDescent="0.25">
      <c r="A11" s="23" t="s">
        <v>39</v>
      </c>
      <c r="B11" s="17" t="s">
        <v>32</v>
      </c>
      <c r="C11" s="18">
        <v>2077739</v>
      </c>
      <c r="D11" s="18"/>
      <c r="E11" s="19"/>
      <c r="F11" s="20"/>
      <c r="G11" s="24">
        <v>105620</v>
      </c>
      <c r="H11" s="24"/>
      <c r="I11" s="24"/>
      <c r="J11" s="20">
        <v>105620</v>
      </c>
      <c r="K11" s="24">
        <v>2220751</v>
      </c>
      <c r="L11" s="24">
        <v>-440805</v>
      </c>
      <c r="M11" s="20">
        <v>31928</v>
      </c>
      <c r="N11" s="24">
        <v>1811874</v>
      </c>
      <c r="O11" s="24"/>
      <c r="P11" s="24"/>
      <c r="Q11" s="20"/>
      <c r="R11" s="24"/>
      <c r="S11" s="24"/>
      <c r="T11" s="20"/>
      <c r="U11" s="24"/>
      <c r="V11" s="24"/>
      <c r="W11" s="24">
        <v>1917494</v>
      </c>
      <c r="X11" s="20"/>
      <c r="Y11" s="24">
        <v>1917494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165485429</v>
      </c>
      <c r="D13" s="29">
        <f>SUM(D6:D12)</f>
        <v>0</v>
      </c>
      <c r="E13" s="30">
        <f t="shared" si="0"/>
        <v>137547297</v>
      </c>
      <c r="F13" s="31">
        <f t="shared" si="0"/>
        <v>137547297</v>
      </c>
      <c r="G13" s="31">
        <f t="shared" si="0"/>
        <v>4723929</v>
      </c>
      <c r="H13" s="31">
        <f t="shared" si="0"/>
        <v>0</v>
      </c>
      <c r="I13" s="31">
        <f t="shared" si="0"/>
        <v>3884990</v>
      </c>
      <c r="J13" s="31">
        <f t="shared" si="0"/>
        <v>8608919</v>
      </c>
      <c r="K13" s="31">
        <f t="shared" si="0"/>
        <v>179629800</v>
      </c>
      <c r="L13" s="31">
        <f t="shared" si="0"/>
        <v>-23109780</v>
      </c>
      <c r="M13" s="31">
        <f t="shared" si="0"/>
        <v>12708263</v>
      </c>
      <c r="N13" s="31">
        <f t="shared" si="0"/>
        <v>169228283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177837202</v>
      </c>
      <c r="X13" s="31">
        <f t="shared" si="0"/>
        <v>68773608</v>
      </c>
      <c r="Y13" s="31">
        <f t="shared" si="0"/>
        <v>109063594</v>
      </c>
      <c r="Z13" s="32">
        <f>+IF(X13&lt;&gt;0,+(Y13/X13)*100,0)</f>
        <v>158.58349906551362</v>
      </c>
      <c r="AA13" s="33">
        <f>SUM(AA6:AA12)</f>
        <v>137547297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13144172</v>
      </c>
      <c r="D17" s="18"/>
      <c r="E17" s="19">
        <v>2950524</v>
      </c>
      <c r="F17" s="20">
        <v>2950524</v>
      </c>
      <c r="G17" s="24"/>
      <c r="H17" s="24"/>
      <c r="I17" s="24"/>
      <c r="J17" s="20"/>
      <c r="K17" s="24">
        <v>13675525</v>
      </c>
      <c r="L17" s="24"/>
      <c r="M17" s="20">
        <v>-1884013</v>
      </c>
      <c r="N17" s="24">
        <v>11791512</v>
      </c>
      <c r="O17" s="24"/>
      <c r="P17" s="24"/>
      <c r="Q17" s="20"/>
      <c r="R17" s="24"/>
      <c r="S17" s="24"/>
      <c r="T17" s="20"/>
      <c r="U17" s="24"/>
      <c r="V17" s="24"/>
      <c r="W17" s="24">
        <v>11791512</v>
      </c>
      <c r="X17" s="20">
        <v>1475260</v>
      </c>
      <c r="Y17" s="24">
        <v>10316252</v>
      </c>
      <c r="Z17" s="25">
        <v>699.28365169529445</v>
      </c>
      <c r="AA17" s="26">
        <v>2950524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13144172</v>
      </c>
      <c r="D25" s="29">
        <f t="shared" ref="D25:Y25" si="1">SUM(D15:D24)</f>
        <v>0</v>
      </c>
      <c r="E25" s="35">
        <f t="shared" si="1"/>
        <v>2950524</v>
      </c>
      <c r="F25" s="36">
        <f t="shared" si="1"/>
        <v>2950524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13675525</v>
      </c>
      <c r="L25" s="36">
        <f t="shared" si="1"/>
        <v>0</v>
      </c>
      <c r="M25" s="36">
        <f t="shared" si="1"/>
        <v>-1884013</v>
      </c>
      <c r="N25" s="36">
        <f t="shared" si="1"/>
        <v>11791512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11791512</v>
      </c>
      <c r="X25" s="36">
        <f t="shared" si="1"/>
        <v>1475260</v>
      </c>
      <c r="Y25" s="36">
        <f t="shared" si="1"/>
        <v>10316252</v>
      </c>
      <c r="Z25" s="37">
        <f>+IF(X25&lt;&gt;0,+(Y25/X25)*100,0)</f>
        <v>699.28365169529445</v>
      </c>
      <c r="AA25" s="38">
        <f>SUM(AA15:AA24)</f>
        <v>2950524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178629601</v>
      </c>
      <c r="D26" s="29">
        <f>+D13+D25</f>
        <v>0</v>
      </c>
      <c r="E26" s="30">
        <f t="shared" si="2"/>
        <v>140497821</v>
      </c>
      <c r="F26" s="31">
        <f t="shared" si="2"/>
        <v>140497821</v>
      </c>
      <c r="G26" s="31">
        <f t="shared" si="2"/>
        <v>4723929</v>
      </c>
      <c r="H26" s="31">
        <f t="shared" si="2"/>
        <v>0</v>
      </c>
      <c r="I26" s="31">
        <f t="shared" si="2"/>
        <v>3884990</v>
      </c>
      <c r="J26" s="31">
        <f t="shared" si="2"/>
        <v>8608919</v>
      </c>
      <c r="K26" s="31">
        <f t="shared" si="2"/>
        <v>193305325</v>
      </c>
      <c r="L26" s="31">
        <f t="shared" si="2"/>
        <v>-23109780</v>
      </c>
      <c r="M26" s="31">
        <f t="shared" si="2"/>
        <v>10824250</v>
      </c>
      <c r="N26" s="31">
        <f t="shared" si="2"/>
        <v>181019795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189628714</v>
      </c>
      <c r="X26" s="31">
        <f t="shared" si="2"/>
        <v>70248868</v>
      </c>
      <c r="Y26" s="31">
        <f t="shared" si="2"/>
        <v>119379846</v>
      </c>
      <c r="Z26" s="32">
        <f>+IF(X26&lt;&gt;0,+(Y26/X26)*100,0)</f>
        <v>169.93846221123451</v>
      </c>
      <c r="AA26" s="33">
        <f>+AA13+AA25</f>
        <v>140497821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29028286</v>
      </c>
      <c r="D32" s="18"/>
      <c r="E32" s="19">
        <v>140258784</v>
      </c>
      <c r="F32" s="20">
        <v>140258784</v>
      </c>
      <c r="G32" s="20">
        <v>528650</v>
      </c>
      <c r="H32" s="20"/>
      <c r="I32" s="20">
        <v>36576</v>
      </c>
      <c r="J32" s="20">
        <v>565226</v>
      </c>
      <c r="K32" s="20">
        <v>28473426</v>
      </c>
      <c r="L32" s="20">
        <v>-8650276</v>
      </c>
      <c r="M32" s="20">
        <v>3677125</v>
      </c>
      <c r="N32" s="20">
        <v>23500275</v>
      </c>
      <c r="O32" s="20"/>
      <c r="P32" s="20"/>
      <c r="Q32" s="20"/>
      <c r="R32" s="20"/>
      <c r="S32" s="20"/>
      <c r="T32" s="20"/>
      <c r="U32" s="20"/>
      <c r="V32" s="20"/>
      <c r="W32" s="20">
        <v>24065501</v>
      </c>
      <c r="X32" s="20">
        <v>70129329</v>
      </c>
      <c r="Y32" s="20">
        <v>-46063828</v>
      </c>
      <c r="Z32" s="21">
        <v>-65.684113418509966</v>
      </c>
      <c r="AA32" s="22">
        <v>140258784</v>
      </c>
    </row>
    <row r="33" spans="1:27" ht="13.5" x14ac:dyDescent="0.25">
      <c r="A33" s="23" t="s">
        <v>60</v>
      </c>
      <c r="B33" s="17" t="s">
        <v>32</v>
      </c>
      <c r="C33" s="18">
        <v>6457000</v>
      </c>
      <c r="D33" s="18"/>
      <c r="E33" s="19">
        <v>4625000</v>
      </c>
      <c r="F33" s="20">
        <v>4625000</v>
      </c>
      <c r="G33" s="20"/>
      <c r="H33" s="20"/>
      <c r="I33" s="20"/>
      <c r="J33" s="20"/>
      <c r="K33" s="20">
        <v>6457000</v>
      </c>
      <c r="L33" s="20">
        <v>1000000</v>
      </c>
      <c r="M33" s="20"/>
      <c r="N33" s="20">
        <v>7457000</v>
      </c>
      <c r="O33" s="20"/>
      <c r="P33" s="20"/>
      <c r="Q33" s="20"/>
      <c r="R33" s="20"/>
      <c r="S33" s="20"/>
      <c r="T33" s="20"/>
      <c r="U33" s="20"/>
      <c r="V33" s="20"/>
      <c r="W33" s="20">
        <v>7457000</v>
      </c>
      <c r="X33" s="20">
        <v>2312496</v>
      </c>
      <c r="Y33" s="20">
        <v>5144504</v>
      </c>
      <c r="Z33" s="21">
        <v>222.46542264289323</v>
      </c>
      <c r="AA33" s="22">
        <v>4625000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35485286</v>
      </c>
      <c r="D37" s="29">
        <f t="shared" ref="D37:Y37" si="3">SUM(D29:D36)</f>
        <v>0</v>
      </c>
      <c r="E37" s="30">
        <f t="shared" si="3"/>
        <v>144883784</v>
      </c>
      <c r="F37" s="31">
        <f t="shared" si="3"/>
        <v>144883784</v>
      </c>
      <c r="G37" s="31">
        <f t="shared" si="3"/>
        <v>528650</v>
      </c>
      <c r="H37" s="31">
        <f t="shared" si="3"/>
        <v>0</v>
      </c>
      <c r="I37" s="31">
        <f t="shared" si="3"/>
        <v>36576</v>
      </c>
      <c r="J37" s="31">
        <f t="shared" si="3"/>
        <v>565226</v>
      </c>
      <c r="K37" s="31">
        <f t="shared" si="3"/>
        <v>34930426</v>
      </c>
      <c r="L37" s="31">
        <f t="shared" si="3"/>
        <v>-7650276</v>
      </c>
      <c r="M37" s="31">
        <f t="shared" si="3"/>
        <v>3677125</v>
      </c>
      <c r="N37" s="31">
        <f t="shared" si="3"/>
        <v>30957275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31522501</v>
      </c>
      <c r="X37" s="31">
        <f t="shared" si="3"/>
        <v>72441825</v>
      </c>
      <c r="Y37" s="31">
        <f t="shared" si="3"/>
        <v>-40919324</v>
      </c>
      <c r="Z37" s="32">
        <f>+IF(X37&lt;&gt;0,+(Y37/X37)*100,0)</f>
        <v>-56.485771859005482</v>
      </c>
      <c r="AA37" s="33">
        <f>SUM(AA29:AA36)</f>
        <v>144883784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35485286</v>
      </c>
      <c r="D44" s="29">
        <f>+D37+D43</f>
        <v>0</v>
      </c>
      <c r="E44" s="30">
        <f t="shared" si="5"/>
        <v>144883784</v>
      </c>
      <c r="F44" s="31">
        <f t="shared" si="5"/>
        <v>144883784</v>
      </c>
      <c r="G44" s="31">
        <f t="shared" si="5"/>
        <v>528650</v>
      </c>
      <c r="H44" s="31">
        <f t="shared" si="5"/>
        <v>0</v>
      </c>
      <c r="I44" s="31">
        <f t="shared" si="5"/>
        <v>36576</v>
      </c>
      <c r="J44" s="31">
        <f t="shared" si="5"/>
        <v>565226</v>
      </c>
      <c r="K44" s="31">
        <f t="shared" si="5"/>
        <v>34930426</v>
      </c>
      <c r="L44" s="31">
        <f t="shared" si="5"/>
        <v>-7650276</v>
      </c>
      <c r="M44" s="31">
        <f t="shared" si="5"/>
        <v>3677125</v>
      </c>
      <c r="N44" s="31">
        <f t="shared" si="5"/>
        <v>30957275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31522501</v>
      </c>
      <c r="X44" s="31">
        <f t="shared" si="5"/>
        <v>72441825</v>
      </c>
      <c r="Y44" s="31">
        <f t="shared" si="5"/>
        <v>-40919324</v>
      </c>
      <c r="Z44" s="32">
        <f>+IF(X44&lt;&gt;0,+(Y44/X44)*100,0)</f>
        <v>-56.485771859005482</v>
      </c>
      <c r="AA44" s="33">
        <f>+AA37+AA43</f>
        <v>144883784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143144315</v>
      </c>
      <c r="D45" s="42">
        <f t="shared" si="6"/>
        <v>0</v>
      </c>
      <c r="E45" s="43">
        <f t="shared" si="6"/>
        <v>-4385963</v>
      </c>
      <c r="F45" s="44">
        <f t="shared" si="6"/>
        <v>-4385963</v>
      </c>
      <c r="G45" s="44">
        <f t="shared" si="6"/>
        <v>4195279</v>
      </c>
      <c r="H45" s="44">
        <f t="shared" si="6"/>
        <v>0</v>
      </c>
      <c r="I45" s="44">
        <f t="shared" si="6"/>
        <v>3848414</v>
      </c>
      <c r="J45" s="44">
        <f t="shared" si="6"/>
        <v>8043693</v>
      </c>
      <c r="K45" s="44">
        <f t="shared" si="6"/>
        <v>158374899</v>
      </c>
      <c r="L45" s="44">
        <f t="shared" si="6"/>
        <v>-15459504</v>
      </c>
      <c r="M45" s="44">
        <f t="shared" si="6"/>
        <v>7147125</v>
      </c>
      <c r="N45" s="44">
        <f t="shared" si="6"/>
        <v>150062520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158106213</v>
      </c>
      <c r="X45" s="44">
        <f t="shared" si="6"/>
        <v>-2192957</v>
      </c>
      <c r="Y45" s="44">
        <f t="shared" si="6"/>
        <v>160299170</v>
      </c>
      <c r="Z45" s="45">
        <f>+IF(X45&lt;&gt;0,+(Y45/X45)*100,0)</f>
        <v>-7309.7270033110544</v>
      </c>
      <c r="AA45" s="46">
        <f>+AA26-AA44</f>
        <v>-4385963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5326954</v>
      </c>
      <c r="D47" s="18"/>
      <c r="E47" s="19"/>
      <c r="F47" s="20"/>
      <c r="G47" s="20"/>
      <c r="H47" s="20"/>
      <c r="I47" s="20"/>
      <c r="J47" s="20"/>
      <c r="K47" s="20">
        <v>-13464791</v>
      </c>
      <c r="L47" s="20">
        <v>1090243</v>
      </c>
      <c r="M47" s="20">
        <v>20471128</v>
      </c>
      <c r="N47" s="20">
        <v>8096580</v>
      </c>
      <c r="O47" s="20"/>
      <c r="P47" s="20"/>
      <c r="Q47" s="20"/>
      <c r="R47" s="20"/>
      <c r="S47" s="20"/>
      <c r="T47" s="20"/>
      <c r="U47" s="20"/>
      <c r="V47" s="20"/>
      <c r="W47" s="20">
        <v>8096580</v>
      </c>
      <c r="X47" s="20"/>
      <c r="Y47" s="20">
        <v>8096580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5326954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-13464791</v>
      </c>
      <c r="L50" s="52">
        <f t="shared" si="7"/>
        <v>1090243</v>
      </c>
      <c r="M50" s="52">
        <f t="shared" si="7"/>
        <v>20471128</v>
      </c>
      <c r="N50" s="52">
        <f t="shared" si="7"/>
        <v>8096580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8096580</v>
      </c>
      <c r="X50" s="52">
        <f t="shared" si="7"/>
        <v>0</v>
      </c>
      <c r="Y50" s="52">
        <f t="shared" si="7"/>
        <v>8096580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87404477</v>
      </c>
      <c r="D6" s="18"/>
      <c r="E6" s="19">
        <v>17423223</v>
      </c>
      <c r="F6" s="20">
        <v>17423223</v>
      </c>
      <c r="G6" s="20">
        <v>90840651</v>
      </c>
      <c r="H6" s="20">
        <v>2529455</v>
      </c>
      <c r="I6" s="20">
        <v>3352150</v>
      </c>
      <c r="J6" s="20">
        <v>96722256</v>
      </c>
      <c r="K6" s="20">
        <v>2393622</v>
      </c>
      <c r="L6" s="20"/>
      <c r="M6" s="20"/>
      <c r="N6" s="20">
        <v>2393622</v>
      </c>
      <c r="O6" s="20"/>
      <c r="P6" s="20"/>
      <c r="Q6" s="20"/>
      <c r="R6" s="20"/>
      <c r="S6" s="20"/>
      <c r="T6" s="20"/>
      <c r="U6" s="20"/>
      <c r="V6" s="20"/>
      <c r="W6" s="20">
        <v>99115878</v>
      </c>
      <c r="X6" s="20">
        <v>20999915</v>
      </c>
      <c r="Y6" s="20">
        <v>78115963</v>
      </c>
      <c r="Z6" s="21">
        <v>371.98228183304553</v>
      </c>
      <c r="AA6" s="22">
        <v>17423223</v>
      </c>
    </row>
    <row r="7" spans="1:27" ht="13.5" x14ac:dyDescent="0.25">
      <c r="A7" s="23" t="s">
        <v>35</v>
      </c>
      <c r="B7" s="17" t="s">
        <v>32</v>
      </c>
      <c r="C7" s="18">
        <v>-7516220</v>
      </c>
      <c r="D7" s="18"/>
      <c r="E7" s="19">
        <v>59330151</v>
      </c>
      <c r="F7" s="20">
        <v>59330151</v>
      </c>
      <c r="G7" s="20">
        <v>-7899201</v>
      </c>
      <c r="H7" s="20">
        <v>774679</v>
      </c>
      <c r="I7" s="20">
        <v>-663244</v>
      </c>
      <c r="J7" s="20">
        <v>-7787766</v>
      </c>
      <c r="K7" s="20">
        <v>6854081</v>
      </c>
      <c r="L7" s="20"/>
      <c r="M7" s="20"/>
      <c r="N7" s="20">
        <v>6854081</v>
      </c>
      <c r="O7" s="20"/>
      <c r="P7" s="20"/>
      <c r="Q7" s="20"/>
      <c r="R7" s="20"/>
      <c r="S7" s="20"/>
      <c r="T7" s="20"/>
      <c r="U7" s="20"/>
      <c r="V7" s="20"/>
      <c r="W7" s="20">
        <v>-933685</v>
      </c>
      <c r="X7" s="20">
        <v>55900815</v>
      </c>
      <c r="Y7" s="20">
        <v>-56834500</v>
      </c>
      <c r="Z7" s="21">
        <v>-101.67025292922831</v>
      </c>
      <c r="AA7" s="22">
        <v>59330151</v>
      </c>
    </row>
    <row r="8" spans="1:27" ht="13.5" x14ac:dyDescent="0.25">
      <c r="A8" s="23" t="s">
        <v>36</v>
      </c>
      <c r="B8" s="17" t="s">
        <v>32</v>
      </c>
      <c r="C8" s="18">
        <v>-7808098</v>
      </c>
      <c r="D8" s="18"/>
      <c r="E8" s="19"/>
      <c r="F8" s="20"/>
      <c r="G8" s="20">
        <v>-7808098</v>
      </c>
      <c r="H8" s="20"/>
      <c r="I8" s="20"/>
      <c r="J8" s="20">
        <v>-7808098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-7808098</v>
      </c>
      <c r="X8" s="20"/>
      <c r="Y8" s="20">
        <v>-7808098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-274359</v>
      </c>
      <c r="F10" s="20">
        <v>-274359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-274359</v>
      </c>
      <c r="Y10" s="20">
        <v>274359</v>
      </c>
      <c r="Z10" s="21">
        <v>-100</v>
      </c>
      <c r="AA10" s="22">
        <v>-274359</v>
      </c>
    </row>
    <row r="11" spans="1:27" ht="13.5" x14ac:dyDescent="0.25">
      <c r="A11" s="23" t="s">
        <v>39</v>
      </c>
      <c r="B11" s="17" t="s">
        <v>32</v>
      </c>
      <c r="C11" s="18">
        <v>40163798</v>
      </c>
      <c r="D11" s="18"/>
      <c r="E11" s="19"/>
      <c r="F11" s="20"/>
      <c r="G11" s="24">
        <v>41180181</v>
      </c>
      <c r="H11" s="24">
        <v>1006560</v>
      </c>
      <c r="I11" s="24">
        <v>677755</v>
      </c>
      <c r="J11" s="20">
        <v>42864496</v>
      </c>
      <c r="K11" s="24">
        <v>514800</v>
      </c>
      <c r="L11" s="24"/>
      <c r="M11" s="20"/>
      <c r="N11" s="24">
        <v>514800</v>
      </c>
      <c r="O11" s="24"/>
      <c r="P11" s="24"/>
      <c r="Q11" s="20"/>
      <c r="R11" s="24"/>
      <c r="S11" s="24"/>
      <c r="T11" s="20"/>
      <c r="U11" s="24"/>
      <c r="V11" s="24"/>
      <c r="W11" s="24">
        <v>43379296</v>
      </c>
      <c r="X11" s="20"/>
      <c r="Y11" s="24">
        <v>43379296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-8370</v>
      </c>
      <c r="D12" s="18"/>
      <c r="E12" s="19">
        <v>-2106</v>
      </c>
      <c r="F12" s="20">
        <v>-2106</v>
      </c>
      <c r="G12" s="20">
        <v>-8370</v>
      </c>
      <c r="H12" s="20"/>
      <c r="I12" s="20"/>
      <c r="J12" s="20">
        <v>-8370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-8370</v>
      </c>
      <c r="X12" s="20">
        <v>-2106</v>
      </c>
      <c r="Y12" s="20">
        <v>-6264</v>
      </c>
      <c r="Z12" s="21">
        <v>297.43589743589746</v>
      </c>
      <c r="AA12" s="22">
        <v>-2106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112235587</v>
      </c>
      <c r="D13" s="29">
        <f>SUM(D6:D12)</f>
        <v>0</v>
      </c>
      <c r="E13" s="30">
        <f t="shared" si="0"/>
        <v>76476909</v>
      </c>
      <c r="F13" s="31">
        <f t="shared" si="0"/>
        <v>76476909</v>
      </c>
      <c r="G13" s="31">
        <f t="shared" si="0"/>
        <v>116305163</v>
      </c>
      <c r="H13" s="31">
        <f t="shared" si="0"/>
        <v>4310694</v>
      </c>
      <c r="I13" s="31">
        <f t="shared" si="0"/>
        <v>3366661</v>
      </c>
      <c r="J13" s="31">
        <f t="shared" si="0"/>
        <v>123982518</v>
      </c>
      <c r="K13" s="31">
        <f t="shared" si="0"/>
        <v>9762503</v>
      </c>
      <c r="L13" s="31">
        <f t="shared" si="0"/>
        <v>0</v>
      </c>
      <c r="M13" s="31">
        <f t="shared" si="0"/>
        <v>0</v>
      </c>
      <c r="N13" s="31">
        <f t="shared" si="0"/>
        <v>9762503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133745021</v>
      </c>
      <c r="X13" s="31">
        <f t="shared" si="0"/>
        <v>76624265</v>
      </c>
      <c r="Y13" s="31">
        <f t="shared" si="0"/>
        <v>57120756</v>
      </c>
      <c r="Z13" s="32">
        <f>+IF(X13&lt;&gt;0,+(Y13/X13)*100,0)</f>
        <v>74.54656302412819</v>
      </c>
      <c r="AA13" s="33">
        <f>SUM(AA6:AA12)</f>
        <v>76476909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196938411</v>
      </c>
      <c r="D17" s="18"/>
      <c r="E17" s="19">
        <v>6415644</v>
      </c>
      <c r="F17" s="20">
        <v>6415644</v>
      </c>
      <c r="G17" s="24">
        <v>196938409</v>
      </c>
      <c r="H17" s="24"/>
      <c r="I17" s="24">
        <v>2250000</v>
      </c>
      <c r="J17" s="20">
        <v>199188409</v>
      </c>
      <c r="K17" s="24">
        <v>-16577613</v>
      </c>
      <c r="L17" s="24"/>
      <c r="M17" s="20"/>
      <c r="N17" s="24">
        <v>-16577613</v>
      </c>
      <c r="O17" s="24"/>
      <c r="P17" s="24"/>
      <c r="Q17" s="20"/>
      <c r="R17" s="24"/>
      <c r="S17" s="24"/>
      <c r="T17" s="20"/>
      <c r="U17" s="24"/>
      <c r="V17" s="24"/>
      <c r="W17" s="24">
        <v>182610796</v>
      </c>
      <c r="X17" s="20">
        <v>3207822</v>
      </c>
      <c r="Y17" s="24">
        <v>179402974</v>
      </c>
      <c r="Z17" s="25">
        <v>5592.6723490268469</v>
      </c>
      <c r="AA17" s="26">
        <v>6415644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196938411</v>
      </c>
      <c r="D25" s="29">
        <f t="shared" ref="D25:Y25" si="1">SUM(D15:D24)</f>
        <v>0</v>
      </c>
      <c r="E25" s="35">
        <f t="shared" si="1"/>
        <v>6415644</v>
      </c>
      <c r="F25" s="36">
        <f t="shared" si="1"/>
        <v>6415644</v>
      </c>
      <c r="G25" s="36">
        <f t="shared" si="1"/>
        <v>196938409</v>
      </c>
      <c r="H25" s="36">
        <f t="shared" si="1"/>
        <v>0</v>
      </c>
      <c r="I25" s="36">
        <f t="shared" si="1"/>
        <v>2250000</v>
      </c>
      <c r="J25" s="36">
        <f t="shared" si="1"/>
        <v>199188409</v>
      </c>
      <c r="K25" s="36">
        <f t="shared" si="1"/>
        <v>-16577613</v>
      </c>
      <c r="L25" s="36">
        <f t="shared" si="1"/>
        <v>0</v>
      </c>
      <c r="M25" s="36">
        <f t="shared" si="1"/>
        <v>0</v>
      </c>
      <c r="N25" s="36">
        <f t="shared" si="1"/>
        <v>-16577613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182610796</v>
      </c>
      <c r="X25" s="36">
        <f t="shared" si="1"/>
        <v>3207822</v>
      </c>
      <c r="Y25" s="36">
        <f t="shared" si="1"/>
        <v>179402974</v>
      </c>
      <c r="Z25" s="37">
        <f>+IF(X25&lt;&gt;0,+(Y25/X25)*100,0)</f>
        <v>5592.6723490268469</v>
      </c>
      <c r="AA25" s="38">
        <f>SUM(AA15:AA24)</f>
        <v>6415644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309173998</v>
      </c>
      <c r="D26" s="29">
        <f>+D13+D25</f>
        <v>0</v>
      </c>
      <c r="E26" s="30">
        <f t="shared" si="2"/>
        <v>82892553</v>
      </c>
      <c r="F26" s="31">
        <f t="shared" si="2"/>
        <v>82892553</v>
      </c>
      <c r="G26" s="31">
        <f t="shared" si="2"/>
        <v>313243572</v>
      </c>
      <c r="H26" s="31">
        <f t="shared" si="2"/>
        <v>4310694</v>
      </c>
      <c r="I26" s="31">
        <f t="shared" si="2"/>
        <v>5616661</v>
      </c>
      <c r="J26" s="31">
        <f t="shared" si="2"/>
        <v>323170927</v>
      </c>
      <c r="K26" s="31">
        <f t="shared" si="2"/>
        <v>-6815110</v>
      </c>
      <c r="L26" s="31">
        <f t="shared" si="2"/>
        <v>0</v>
      </c>
      <c r="M26" s="31">
        <f t="shared" si="2"/>
        <v>0</v>
      </c>
      <c r="N26" s="31">
        <f t="shared" si="2"/>
        <v>-6815110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316355817</v>
      </c>
      <c r="X26" s="31">
        <f t="shared" si="2"/>
        <v>79832087</v>
      </c>
      <c r="Y26" s="31">
        <f t="shared" si="2"/>
        <v>236523730</v>
      </c>
      <c r="Z26" s="32">
        <f>+IF(X26&lt;&gt;0,+(Y26/X26)*100,0)</f>
        <v>296.2765209933695</v>
      </c>
      <c r="AA26" s="33">
        <f>+AA13+AA25</f>
        <v>82892553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-45081</v>
      </c>
      <c r="D31" s="18"/>
      <c r="E31" s="19"/>
      <c r="F31" s="20"/>
      <c r="G31" s="20">
        <v>-45081</v>
      </c>
      <c r="H31" s="20"/>
      <c r="I31" s="20">
        <v>-529</v>
      </c>
      <c r="J31" s="20">
        <v>-45610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-45610</v>
      </c>
      <c r="X31" s="20"/>
      <c r="Y31" s="20">
        <v>-45610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146854879</v>
      </c>
      <c r="D32" s="18"/>
      <c r="E32" s="19">
        <v>35900629</v>
      </c>
      <c r="F32" s="20">
        <v>35900629</v>
      </c>
      <c r="G32" s="20">
        <v>153429478</v>
      </c>
      <c r="H32" s="20">
        <v>8131709</v>
      </c>
      <c r="I32" s="20">
        <v>4874722</v>
      </c>
      <c r="J32" s="20">
        <v>166435909</v>
      </c>
      <c r="K32" s="20">
        <v>3945171</v>
      </c>
      <c r="L32" s="20"/>
      <c r="M32" s="20"/>
      <c r="N32" s="20">
        <v>3945171</v>
      </c>
      <c r="O32" s="20"/>
      <c r="P32" s="20"/>
      <c r="Q32" s="20"/>
      <c r="R32" s="20"/>
      <c r="S32" s="20"/>
      <c r="T32" s="20"/>
      <c r="U32" s="20"/>
      <c r="V32" s="20"/>
      <c r="W32" s="20">
        <v>170381080</v>
      </c>
      <c r="X32" s="20">
        <v>33925551</v>
      </c>
      <c r="Y32" s="20">
        <v>136455529</v>
      </c>
      <c r="Z32" s="21">
        <v>402.22052399384756</v>
      </c>
      <c r="AA32" s="22">
        <v>35900629</v>
      </c>
    </row>
    <row r="33" spans="1:27" ht="13.5" x14ac:dyDescent="0.25">
      <c r="A33" s="23" t="s">
        <v>60</v>
      </c>
      <c r="B33" s="17" t="s">
        <v>32</v>
      </c>
      <c r="C33" s="18">
        <v>10190000</v>
      </c>
      <c r="D33" s="18"/>
      <c r="E33" s="19">
        <v>-1600000</v>
      </c>
      <c r="F33" s="20">
        <v>-1600000</v>
      </c>
      <c r="G33" s="20">
        <v>10190000</v>
      </c>
      <c r="H33" s="20"/>
      <c r="I33" s="20"/>
      <c r="J33" s="20">
        <v>10190000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10190000</v>
      </c>
      <c r="X33" s="20">
        <v>-799998</v>
      </c>
      <c r="Y33" s="20">
        <v>10989998</v>
      </c>
      <c r="Z33" s="21">
        <v>-1373.7531843829609</v>
      </c>
      <c r="AA33" s="22">
        <v>-1600000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31897150</v>
      </c>
      <c r="D35" s="18"/>
      <c r="E35" s="19"/>
      <c r="F35" s="20"/>
      <c r="G35" s="20">
        <v>32535880</v>
      </c>
      <c r="H35" s="20">
        <v>590610</v>
      </c>
      <c r="I35" s="20">
        <v>496489</v>
      </c>
      <c r="J35" s="20">
        <v>33622979</v>
      </c>
      <c r="K35" s="20">
        <v>499763</v>
      </c>
      <c r="L35" s="20"/>
      <c r="M35" s="20"/>
      <c r="N35" s="20">
        <v>499763</v>
      </c>
      <c r="O35" s="20"/>
      <c r="P35" s="20"/>
      <c r="Q35" s="20"/>
      <c r="R35" s="20"/>
      <c r="S35" s="20"/>
      <c r="T35" s="20"/>
      <c r="U35" s="20"/>
      <c r="V35" s="20"/>
      <c r="W35" s="20">
        <v>34122742</v>
      </c>
      <c r="X35" s="20"/>
      <c r="Y35" s="20">
        <v>34122742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188896948</v>
      </c>
      <c r="D37" s="29">
        <f t="shared" ref="D37:Y37" si="3">SUM(D29:D36)</f>
        <v>0</v>
      </c>
      <c r="E37" s="30">
        <f t="shared" si="3"/>
        <v>34300629</v>
      </c>
      <c r="F37" s="31">
        <f t="shared" si="3"/>
        <v>34300629</v>
      </c>
      <c r="G37" s="31">
        <f t="shared" si="3"/>
        <v>196110277</v>
      </c>
      <c r="H37" s="31">
        <f t="shared" si="3"/>
        <v>8722319</v>
      </c>
      <c r="I37" s="31">
        <f t="shared" si="3"/>
        <v>5370682</v>
      </c>
      <c r="J37" s="31">
        <f t="shared" si="3"/>
        <v>210203278</v>
      </c>
      <c r="K37" s="31">
        <f t="shared" si="3"/>
        <v>4444934</v>
      </c>
      <c r="L37" s="31">
        <f t="shared" si="3"/>
        <v>0</v>
      </c>
      <c r="M37" s="31">
        <f t="shared" si="3"/>
        <v>0</v>
      </c>
      <c r="N37" s="31">
        <f t="shared" si="3"/>
        <v>4444934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214648212</v>
      </c>
      <c r="X37" s="31">
        <f t="shared" si="3"/>
        <v>33125553</v>
      </c>
      <c r="Y37" s="31">
        <f t="shared" si="3"/>
        <v>181522659</v>
      </c>
      <c r="Z37" s="32">
        <f>+IF(X37&lt;&gt;0,+(Y37/X37)*100,0)</f>
        <v>547.98378460278082</v>
      </c>
      <c r="AA37" s="33">
        <f>SUM(AA29:AA36)</f>
        <v>34300629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188896948</v>
      </c>
      <c r="D44" s="29">
        <f>+D37+D43</f>
        <v>0</v>
      </c>
      <c r="E44" s="30">
        <f t="shared" si="5"/>
        <v>34300629</v>
      </c>
      <c r="F44" s="31">
        <f t="shared" si="5"/>
        <v>34300629</v>
      </c>
      <c r="G44" s="31">
        <f t="shared" si="5"/>
        <v>196110277</v>
      </c>
      <c r="H44" s="31">
        <f t="shared" si="5"/>
        <v>8722319</v>
      </c>
      <c r="I44" s="31">
        <f t="shared" si="5"/>
        <v>5370682</v>
      </c>
      <c r="J44" s="31">
        <f t="shared" si="5"/>
        <v>210203278</v>
      </c>
      <c r="K44" s="31">
        <f t="shared" si="5"/>
        <v>4444934</v>
      </c>
      <c r="L44" s="31">
        <f t="shared" si="5"/>
        <v>0</v>
      </c>
      <c r="M44" s="31">
        <f t="shared" si="5"/>
        <v>0</v>
      </c>
      <c r="N44" s="31">
        <f t="shared" si="5"/>
        <v>4444934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214648212</v>
      </c>
      <c r="X44" s="31">
        <f t="shared" si="5"/>
        <v>33125553</v>
      </c>
      <c r="Y44" s="31">
        <f t="shared" si="5"/>
        <v>181522659</v>
      </c>
      <c r="Z44" s="32">
        <f>+IF(X44&lt;&gt;0,+(Y44/X44)*100,0)</f>
        <v>547.98378460278082</v>
      </c>
      <c r="AA44" s="33">
        <f>+AA37+AA43</f>
        <v>34300629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120277050</v>
      </c>
      <c r="D45" s="42">
        <f t="shared" si="6"/>
        <v>0</v>
      </c>
      <c r="E45" s="43">
        <f t="shared" si="6"/>
        <v>48591924</v>
      </c>
      <c r="F45" s="44">
        <f t="shared" si="6"/>
        <v>48591924</v>
      </c>
      <c r="G45" s="44">
        <f t="shared" si="6"/>
        <v>117133295</v>
      </c>
      <c r="H45" s="44">
        <f t="shared" si="6"/>
        <v>-4411625</v>
      </c>
      <c r="I45" s="44">
        <f t="shared" si="6"/>
        <v>245979</v>
      </c>
      <c r="J45" s="44">
        <f t="shared" si="6"/>
        <v>112967649</v>
      </c>
      <c r="K45" s="44">
        <f t="shared" si="6"/>
        <v>-11260044</v>
      </c>
      <c r="L45" s="44">
        <f t="shared" si="6"/>
        <v>0</v>
      </c>
      <c r="M45" s="44">
        <f t="shared" si="6"/>
        <v>0</v>
      </c>
      <c r="N45" s="44">
        <f t="shared" si="6"/>
        <v>-11260044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101707605</v>
      </c>
      <c r="X45" s="44">
        <f t="shared" si="6"/>
        <v>46706534</v>
      </c>
      <c r="Y45" s="44">
        <f t="shared" si="6"/>
        <v>55001071</v>
      </c>
      <c r="Z45" s="45">
        <f>+IF(X45&lt;&gt;0,+(Y45/X45)*100,0)</f>
        <v>117.75883648313533</v>
      </c>
      <c r="AA45" s="46">
        <f>+AA26-AA44</f>
        <v>48591924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48591924</v>
      </c>
      <c r="F47" s="20">
        <v>48591924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46706534</v>
      </c>
      <c r="Y47" s="20">
        <v>-46706534</v>
      </c>
      <c r="Z47" s="47">
        <v>-100</v>
      </c>
      <c r="AA47" s="22">
        <v>48591924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48591924</v>
      </c>
      <c r="F50" s="52">
        <f t="shared" si="7"/>
        <v>48591924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46706534</v>
      </c>
      <c r="Y50" s="52">
        <f t="shared" si="7"/>
        <v>-46706534</v>
      </c>
      <c r="Z50" s="53">
        <f>+IF(X50&lt;&gt;0,+(Y50/X50)*100,0)</f>
        <v>-100</v>
      </c>
      <c r="AA50" s="54">
        <f>SUM(AA47:AA49)</f>
        <v>48591924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-82182524</v>
      </c>
      <c r="F6" s="20">
        <v>-82182524</v>
      </c>
      <c r="G6" s="20"/>
      <c r="H6" s="20">
        <v>-8209398</v>
      </c>
      <c r="I6" s="20">
        <v>-4032075</v>
      </c>
      <c r="J6" s="20">
        <v>-12241473</v>
      </c>
      <c r="K6" s="20">
        <v>-3288592</v>
      </c>
      <c r="L6" s="20">
        <v>-2996406</v>
      </c>
      <c r="M6" s="20">
        <v>-2493204</v>
      </c>
      <c r="N6" s="20">
        <v>-8778202</v>
      </c>
      <c r="O6" s="20"/>
      <c r="P6" s="20"/>
      <c r="Q6" s="20"/>
      <c r="R6" s="20"/>
      <c r="S6" s="20"/>
      <c r="T6" s="20"/>
      <c r="U6" s="20"/>
      <c r="V6" s="20"/>
      <c r="W6" s="20">
        <v>-21019675</v>
      </c>
      <c r="X6" s="20">
        <v>-67365694</v>
      </c>
      <c r="Y6" s="20">
        <v>46346019</v>
      </c>
      <c r="Z6" s="21">
        <v>-68.797656860775461</v>
      </c>
      <c r="AA6" s="22">
        <v>-82182524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3622052</v>
      </c>
      <c r="F7" s="20">
        <v>3622052</v>
      </c>
      <c r="G7" s="20"/>
      <c r="H7" s="20">
        <v>88631</v>
      </c>
      <c r="I7" s="20">
        <v>144347</v>
      </c>
      <c r="J7" s="20">
        <v>232978</v>
      </c>
      <c r="K7" s="20">
        <v>40225</v>
      </c>
      <c r="L7" s="20">
        <v>59180</v>
      </c>
      <c r="M7" s="20">
        <v>60054</v>
      </c>
      <c r="N7" s="20">
        <v>159459</v>
      </c>
      <c r="O7" s="20"/>
      <c r="P7" s="20"/>
      <c r="Q7" s="20"/>
      <c r="R7" s="20"/>
      <c r="S7" s="20"/>
      <c r="T7" s="20"/>
      <c r="U7" s="20"/>
      <c r="V7" s="20"/>
      <c r="W7" s="20">
        <v>392437</v>
      </c>
      <c r="X7" s="20">
        <v>2662634</v>
      </c>
      <c r="Y7" s="20">
        <v>-2270197</v>
      </c>
      <c r="Z7" s="21">
        <v>-85.261323937123905</v>
      </c>
      <c r="AA7" s="22">
        <v>3622052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-49010</v>
      </c>
      <c r="F10" s="20">
        <v>-49010</v>
      </c>
      <c r="G10" s="20"/>
      <c r="H10" s="20"/>
      <c r="I10" s="20">
        <v>-673</v>
      </c>
      <c r="J10" s="20">
        <v>-673</v>
      </c>
      <c r="K10" s="20">
        <v>5542</v>
      </c>
      <c r="L10" s="20">
        <v>-255</v>
      </c>
      <c r="M10" s="20"/>
      <c r="N10" s="20">
        <v>5287</v>
      </c>
      <c r="O10" s="20"/>
      <c r="P10" s="20"/>
      <c r="Q10" s="20"/>
      <c r="R10" s="20"/>
      <c r="S10" s="20"/>
      <c r="T10" s="20"/>
      <c r="U10" s="20"/>
      <c r="V10" s="20"/>
      <c r="W10" s="20">
        <v>4614</v>
      </c>
      <c r="X10" s="20">
        <v>-49010</v>
      </c>
      <c r="Y10" s="20">
        <v>53624</v>
      </c>
      <c r="Z10" s="21">
        <v>-109.41440522342378</v>
      </c>
      <c r="AA10" s="22">
        <v>-49010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6278902</v>
      </c>
      <c r="F11" s="20">
        <v>6278902</v>
      </c>
      <c r="G11" s="24"/>
      <c r="H11" s="24">
        <v>708595</v>
      </c>
      <c r="I11" s="24">
        <v>-1106314</v>
      </c>
      <c r="J11" s="20">
        <v>-397719</v>
      </c>
      <c r="K11" s="24"/>
      <c r="L11" s="24">
        <v>351551</v>
      </c>
      <c r="M11" s="20">
        <v>-351551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-397719</v>
      </c>
      <c r="X11" s="20">
        <v>6278902</v>
      </c>
      <c r="Y11" s="24">
        <v>-6676621</v>
      </c>
      <c r="Z11" s="25">
        <v>-106.33421257410929</v>
      </c>
      <c r="AA11" s="26">
        <v>6278902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-549</v>
      </c>
      <c r="F12" s="20">
        <v>-549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-549</v>
      </c>
      <c r="Y12" s="20">
        <v>549</v>
      </c>
      <c r="Z12" s="21">
        <v>-100</v>
      </c>
      <c r="AA12" s="22">
        <v>-549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-72331129</v>
      </c>
      <c r="F13" s="31">
        <f t="shared" si="0"/>
        <v>-72331129</v>
      </c>
      <c r="G13" s="31">
        <f t="shared" si="0"/>
        <v>0</v>
      </c>
      <c r="H13" s="31">
        <f t="shared" si="0"/>
        <v>-7412172</v>
      </c>
      <c r="I13" s="31">
        <f t="shared" si="0"/>
        <v>-4994715</v>
      </c>
      <c r="J13" s="31">
        <f t="shared" si="0"/>
        <v>-12406887</v>
      </c>
      <c r="K13" s="31">
        <f t="shared" si="0"/>
        <v>-3242825</v>
      </c>
      <c r="L13" s="31">
        <f t="shared" si="0"/>
        <v>-2585930</v>
      </c>
      <c r="M13" s="31">
        <f t="shared" si="0"/>
        <v>-2784701</v>
      </c>
      <c r="N13" s="31">
        <f t="shared" si="0"/>
        <v>-8613456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-21020343</v>
      </c>
      <c r="X13" s="31">
        <f t="shared" si="0"/>
        <v>-58473717</v>
      </c>
      <c r="Y13" s="31">
        <f t="shared" si="0"/>
        <v>37453374</v>
      </c>
      <c r="Z13" s="32">
        <f>+IF(X13&lt;&gt;0,+(Y13/X13)*100,0)</f>
        <v>-64.051638790125139</v>
      </c>
      <c r="AA13" s="33">
        <f>SUM(AA6:AA12)</f>
        <v>-72331129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1072637</v>
      </c>
      <c r="F17" s="20">
        <v>1072637</v>
      </c>
      <c r="G17" s="24"/>
      <c r="H17" s="24">
        <v>7322340</v>
      </c>
      <c r="I17" s="24"/>
      <c r="J17" s="20">
        <v>7322340</v>
      </c>
      <c r="K17" s="24">
        <v>-517628</v>
      </c>
      <c r="L17" s="24">
        <v>-168789</v>
      </c>
      <c r="M17" s="20">
        <v>-174416</v>
      </c>
      <c r="N17" s="24">
        <v>-860833</v>
      </c>
      <c r="O17" s="24"/>
      <c r="P17" s="24"/>
      <c r="Q17" s="20"/>
      <c r="R17" s="24"/>
      <c r="S17" s="24"/>
      <c r="T17" s="20"/>
      <c r="U17" s="24"/>
      <c r="V17" s="24"/>
      <c r="W17" s="24">
        <v>6461507</v>
      </c>
      <c r="X17" s="20">
        <v>5072777</v>
      </c>
      <c r="Y17" s="24">
        <v>1388730</v>
      </c>
      <c r="Z17" s="25">
        <v>27.37612948489555</v>
      </c>
      <c r="AA17" s="26">
        <v>1072637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1072637</v>
      </c>
      <c r="F25" s="36">
        <f t="shared" si="1"/>
        <v>1072637</v>
      </c>
      <c r="G25" s="36">
        <f t="shared" si="1"/>
        <v>0</v>
      </c>
      <c r="H25" s="36">
        <f t="shared" si="1"/>
        <v>7322340</v>
      </c>
      <c r="I25" s="36">
        <f t="shared" si="1"/>
        <v>0</v>
      </c>
      <c r="J25" s="36">
        <f t="shared" si="1"/>
        <v>7322340</v>
      </c>
      <c r="K25" s="36">
        <f t="shared" si="1"/>
        <v>-517628</v>
      </c>
      <c r="L25" s="36">
        <f t="shared" si="1"/>
        <v>-168789</v>
      </c>
      <c r="M25" s="36">
        <f t="shared" si="1"/>
        <v>-174416</v>
      </c>
      <c r="N25" s="36">
        <f t="shared" si="1"/>
        <v>-860833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6461507</v>
      </c>
      <c r="X25" s="36">
        <f t="shared" si="1"/>
        <v>5072777</v>
      </c>
      <c r="Y25" s="36">
        <f t="shared" si="1"/>
        <v>1388730</v>
      </c>
      <c r="Z25" s="37">
        <f>+IF(X25&lt;&gt;0,+(Y25/X25)*100,0)</f>
        <v>27.37612948489555</v>
      </c>
      <c r="AA25" s="38">
        <f>SUM(AA15:AA24)</f>
        <v>1072637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-71258492</v>
      </c>
      <c r="F26" s="31">
        <f t="shared" si="2"/>
        <v>-71258492</v>
      </c>
      <c r="G26" s="31">
        <f t="shared" si="2"/>
        <v>0</v>
      </c>
      <c r="H26" s="31">
        <f t="shared" si="2"/>
        <v>-89832</v>
      </c>
      <c r="I26" s="31">
        <f t="shared" si="2"/>
        <v>-4994715</v>
      </c>
      <c r="J26" s="31">
        <f t="shared" si="2"/>
        <v>-5084547</v>
      </c>
      <c r="K26" s="31">
        <f t="shared" si="2"/>
        <v>-3760453</v>
      </c>
      <c r="L26" s="31">
        <f t="shared" si="2"/>
        <v>-2754719</v>
      </c>
      <c r="M26" s="31">
        <f t="shared" si="2"/>
        <v>-2959117</v>
      </c>
      <c r="N26" s="31">
        <f t="shared" si="2"/>
        <v>-9474289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-14558836</v>
      </c>
      <c r="X26" s="31">
        <f t="shared" si="2"/>
        <v>-53400940</v>
      </c>
      <c r="Y26" s="31">
        <f t="shared" si="2"/>
        <v>38842104</v>
      </c>
      <c r="Z26" s="32">
        <f>+IF(X26&lt;&gt;0,+(Y26/X26)*100,0)</f>
        <v>-72.736742087311569</v>
      </c>
      <c r="AA26" s="33">
        <f>+AA13+AA25</f>
        <v>-71258492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-22445</v>
      </c>
      <c r="F31" s="20">
        <v>-22445</v>
      </c>
      <c r="G31" s="20"/>
      <c r="H31" s="20">
        <v>-454</v>
      </c>
      <c r="I31" s="20"/>
      <c r="J31" s="20">
        <v>-454</v>
      </c>
      <c r="K31" s="20"/>
      <c r="L31" s="20">
        <v>-515</v>
      </c>
      <c r="M31" s="20"/>
      <c r="N31" s="20">
        <v>-515</v>
      </c>
      <c r="O31" s="20"/>
      <c r="P31" s="20"/>
      <c r="Q31" s="20"/>
      <c r="R31" s="20"/>
      <c r="S31" s="20"/>
      <c r="T31" s="20"/>
      <c r="U31" s="20"/>
      <c r="V31" s="20"/>
      <c r="W31" s="20">
        <v>-969</v>
      </c>
      <c r="X31" s="20">
        <v>-22445</v>
      </c>
      <c r="Y31" s="20">
        <v>21476</v>
      </c>
      <c r="Z31" s="21">
        <v>-95.68278012920473</v>
      </c>
      <c r="AA31" s="22">
        <v>-22445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-79438</v>
      </c>
      <c r="F32" s="20">
        <v>-79438</v>
      </c>
      <c r="G32" s="20"/>
      <c r="H32" s="20">
        <v>2420</v>
      </c>
      <c r="I32" s="20"/>
      <c r="J32" s="20">
        <v>2420</v>
      </c>
      <c r="K32" s="20"/>
      <c r="L32" s="20">
        <v>1180</v>
      </c>
      <c r="M32" s="20"/>
      <c r="N32" s="20">
        <v>1180</v>
      </c>
      <c r="O32" s="20"/>
      <c r="P32" s="20"/>
      <c r="Q32" s="20"/>
      <c r="R32" s="20"/>
      <c r="S32" s="20"/>
      <c r="T32" s="20"/>
      <c r="U32" s="20"/>
      <c r="V32" s="20"/>
      <c r="W32" s="20">
        <v>3600</v>
      </c>
      <c r="X32" s="20">
        <v>-79438</v>
      </c>
      <c r="Y32" s="20">
        <v>83038</v>
      </c>
      <c r="Z32" s="21">
        <v>-104.53183614894634</v>
      </c>
      <c r="AA32" s="22">
        <v>-79438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-6049121</v>
      </c>
      <c r="F33" s="20">
        <v>-6049121</v>
      </c>
      <c r="G33" s="20"/>
      <c r="H33" s="20">
        <v>-2787883</v>
      </c>
      <c r="I33" s="20"/>
      <c r="J33" s="20">
        <v>-2787883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-2787883</v>
      </c>
      <c r="X33" s="20">
        <v>-6049121</v>
      </c>
      <c r="Y33" s="20">
        <v>3261238</v>
      </c>
      <c r="Z33" s="21">
        <v>-53.912593251151698</v>
      </c>
      <c r="AA33" s="22">
        <v>-6049121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695659</v>
      </c>
      <c r="F35" s="20">
        <v>695659</v>
      </c>
      <c r="G35" s="20"/>
      <c r="H35" s="20">
        <v>21447</v>
      </c>
      <c r="I35" s="20">
        <v>-24188</v>
      </c>
      <c r="J35" s="20">
        <v>-2741</v>
      </c>
      <c r="K35" s="20">
        <v>6120</v>
      </c>
      <c r="L35" s="20">
        <v>45960</v>
      </c>
      <c r="M35" s="20">
        <v>-31035</v>
      </c>
      <c r="N35" s="20">
        <v>21045</v>
      </c>
      <c r="O35" s="20"/>
      <c r="P35" s="20"/>
      <c r="Q35" s="20"/>
      <c r="R35" s="20"/>
      <c r="S35" s="20"/>
      <c r="T35" s="20"/>
      <c r="U35" s="20"/>
      <c r="V35" s="20"/>
      <c r="W35" s="20">
        <v>18304</v>
      </c>
      <c r="X35" s="20">
        <v>695659</v>
      </c>
      <c r="Y35" s="20">
        <v>-677355</v>
      </c>
      <c r="Z35" s="21">
        <v>-97.368825818396658</v>
      </c>
      <c r="AA35" s="22">
        <v>695659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-5455345</v>
      </c>
      <c r="F37" s="31">
        <f t="shared" si="3"/>
        <v>-5455345</v>
      </c>
      <c r="G37" s="31">
        <f t="shared" si="3"/>
        <v>0</v>
      </c>
      <c r="H37" s="31">
        <f t="shared" si="3"/>
        <v>-2764470</v>
      </c>
      <c r="I37" s="31">
        <f t="shared" si="3"/>
        <v>-24188</v>
      </c>
      <c r="J37" s="31">
        <f t="shared" si="3"/>
        <v>-2788658</v>
      </c>
      <c r="K37" s="31">
        <f t="shared" si="3"/>
        <v>6120</v>
      </c>
      <c r="L37" s="31">
        <f t="shared" si="3"/>
        <v>46625</v>
      </c>
      <c r="M37" s="31">
        <f t="shared" si="3"/>
        <v>-31035</v>
      </c>
      <c r="N37" s="31">
        <f t="shared" si="3"/>
        <v>21710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-2766948</v>
      </c>
      <c r="X37" s="31">
        <f t="shared" si="3"/>
        <v>-5455345</v>
      </c>
      <c r="Y37" s="31">
        <f t="shared" si="3"/>
        <v>2688397</v>
      </c>
      <c r="Z37" s="32">
        <f>+IF(X37&lt;&gt;0,+(Y37/X37)*100,0)</f>
        <v>-49.280054698648755</v>
      </c>
      <c r="AA37" s="33">
        <f>SUM(AA29:AA36)</f>
        <v>-5455345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-5455345</v>
      </c>
      <c r="F44" s="31">
        <f t="shared" si="5"/>
        <v>-5455345</v>
      </c>
      <c r="G44" s="31">
        <f t="shared" si="5"/>
        <v>0</v>
      </c>
      <c r="H44" s="31">
        <f t="shared" si="5"/>
        <v>-2764470</v>
      </c>
      <c r="I44" s="31">
        <f t="shared" si="5"/>
        <v>-24188</v>
      </c>
      <c r="J44" s="31">
        <f t="shared" si="5"/>
        <v>-2788658</v>
      </c>
      <c r="K44" s="31">
        <f t="shared" si="5"/>
        <v>6120</v>
      </c>
      <c r="L44" s="31">
        <f t="shared" si="5"/>
        <v>46625</v>
      </c>
      <c r="M44" s="31">
        <f t="shared" si="5"/>
        <v>-31035</v>
      </c>
      <c r="N44" s="31">
        <f t="shared" si="5"/>
        <v>21710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-2766948</v>
      </c>
      <c r="X44" s="31">
        <f t="shared" si="5"/>
        <v>-5455345</v>
      </c>
      <c r="Y44" s="31">
        <f t="shared" si="5"/>
        <v>2688397</v>
      </c>
      <c r="Z44" s="32">
        <f>+IF(X44&lt;&gt;0,+(Y44/X44)*100,0)</f>
        <v>-49.280054698648755</v>
      </c>
      <c r="AA44" s="33">
        <f>+AA37+AA43</f>
        <v>-5455345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-65803147</v>
      </c>
      <c r="F45" s="44">
        <f t="shared" si="6"/>
        <v>-65803147</v>
      </c>
      <c r="G45" s="44">
        <f t="shared" si="6"/>
        <v>0</v>
      </c>
      <c r="H45" s="44">
        <f t="shared" si="6"/>
        <v>2674638</v>
      </c>
      <c r="I45" s="44">
        <f t="shared" si="6"/>
        <v>-4970527</v>
      </c>
      <c r="J45" s="44">
        <f t="shared" si="6"/>
        <v>-2295889</v>
      </c>
      <c r="K45" s="44">
        <f t="shared" si="6"/>
        <v>-3766573</v>
      </c>
      <c r="L45" s="44">
        <f t="shared" si="6"/>
        <v>-2801344</v>
      </c>
      <c r="M45" s="44">
        <f t="shared" si="6"/>
        <v>-2928082</v>
      </c>
      <c r="N45" s="44">
        <f t="shared" si="6"/>
        <v>-9495999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-11791888</v>
      </c>
      <c r="X45" s="44">
        <f t="shared" si="6"/>
        <v>-47945595</v>
      </c>
      <c r="Y45" s="44">
        <f t="shared" si="6"/>
        <v>36153707</v>
      </c>
      <c r="Z45" s="45">
        <f>+IF(X45&lt;&gt;0,+(Y45/X45)*100,0)</f>
        <v>-75.405690554054033</v>
      </c>
      <c r="AA45" s="46">
        <f>+AA26-AA44</f>
        <v>-65803147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-39657382</v>
      </c>
      <c r="F47" s="20">
        <v>-39657382</v>
      </c>
      <c r="G47" s="20"/>
      <c r="H47" s="20">
        <v>-64020</v>
      </c>
      <c r="I47" s="20"/>
      <c r="J47" s="20">
        <v>-64020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-64020</v>
      </c>
      <c r="X47" s="20">
        <v>-21799832</v>
      </c>
      <c r="Y47" s="20">
        <v>21735812</v>
      </c>
      <c r="Z47" s="47">
        <v>-99.706328012069079</v>
      </c>
      <c r="AA47" s="22">
        <v>-39657382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-39657382</v>
      </c>
      <c r="F50" s="52">
        <f t="shared" si="7"/>
        <v>-39657382</v>
      </c>
      <c r="G50" s="52">
        <f t="shared" si="7"/>
        <v>0</v>
      </c>
      <c r="H50" s="52">
        <f t="shared" si="7"/>
        <v>-64020</v>
      </c>
      <c r="I50" s="52">
        <f t="shared" si="7"/>
        <v>0</v>
      </c>
      <c r="J50" s="52">
        <f t="shared" si="7"/>
        <v>-64020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-64020</v>
      </c>
      <c r="X50" s="52">
        <f t="shared" si="7"/>
        <v>-21799832</v>
      </c>
      <c r="Y50" s="52">
        <f t="shared" si="7"/>
        <v>21735812</v>
      </c>
      <c r="Z50" s="53">
        <f>+IF(X50&lt;&gt;0,+(Y50/X50)*100,0)</f>
        <v>-99.706328012069079</v>
      </c>
      <c r="AA50" s="54">
        <f>SUM(AA47:AA49)</f>
        <v>-39657382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7768455</v>
      </c>
      <c r="F6" s="20">
        <v>7768455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3884220</v>
      </c>
      <c r="Y6" s="20">
        <v>-3884220</v>
      </c>
      <c r="Z6" s="21">
        <v>-100</v>
      </c>
      <c r="AA6" s="22">
        <v>7768455</v>
      </c>
    </row>
    <row r="7" spans="1:27" ht="13.5" x14ac:dyDescent="0.25">
      <c r="A7" s="23" t="s">
        <v>35</v>
      </c>
      <c r="B7" s="17" t="s">
        <v>32</v>
      </c>
      <c r="C7" s="18">
        <v>-475</v>
      </c>
      <c r="D7" s="18"/>
      <c r="E7" s="19">
        <v>64700805</v>
      </c>
      <c r="F7" s="20">
        <v>64700805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32350398</v>
      </c>
      <c r="Y7" s="20">
        <v>-32350398</v>
      </c>
      <c r="Z7" s="21">
        <v>-100</v>
      </c>
      <c r="AA7" s="22">
        <v>64700805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10036186</v>
      </c>
      <c r="F11" s="20">
        <v>10036186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5018094</v>
      </c>
      <c r="Y11" s="24">
        <v>-5018094</v>
      </c>
      <c r="Z11" s="25">
        <v>-100</v>
      </c>
      <c r="AA11" s="26">
        <v>10036186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-475</v>
      </c>
      <c r="D13" s="29">
        <f>SUM(D6:D12)</f>
        <v>0</v>
      </c>
      <c r="E13" s="30">
        <f t="shared" si="0"/>
        <v>82505446</v>
      </c>
      <c r="F13" s="31">
        <f t="shared" si="0"/>
        <v>82505446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41252712</v>
      </c>
      <c r="Y13" s="31">
        <f t="shared" si="0"/>
        <v>-41252712</v>
      </c>
      <c r="Z13" s="32">
        <f>+IF(X13&lt;&gt;0,+(Y13/X13)*100,0)</f>
        <v>-100</v>
      </c>
      <c r="AA13" s="33">
        <f>SUM(AA6:AA12)</f>
        <v>82505446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-61080929</v>
      </c>
      <c r="D17" s="18"/>
      <c r="E17" s="19">
        <v>-7976301</v>
      </c>
      <c r="F17" s="20">
        <v>-7976301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-3988152</v>
      </c>
      <c r="Y17" s="24">
        <v>3988152</v>
      </c>
      <c r="Z17" s="25">
        <v>-100</v>
      </c>
      <c r="AA17" s="26">
        <v>-7976301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-61080929</v>
      </c>
      <c r="D25" s="29">
        <f t="shared" ref="D25:Y25" si="1">SUM(D15:D24)</f>
        <v>0</v>
      </c>
      <c r="E25" s="35">
        <f t="shared" si="1"/>
        <v>-7976301</v>
      </c>
      <c r="F25" s="36">
        <f t="shared" si="1"/>
        <v>-7976301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-3988152</v>
      </c>
      <c r="Y25" s="36">
        <f t="shared" si="1"/>
        <v>3988152</v>
      </c>
      <c r="Z25" s="37">
        <f>+IF(X25&lt;&gt;0,+(Y25/X25)*100,0)</f>
        <v>-100</v>
      </c>
      <c r="AA25" s="38">
        <f>SUM(AA15:AA24)</f>
        <v>-7976301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-61081404</v>
      </c>
      <c r="D26" s="29">
        <f>+D13+D25</f>
        <v>0</v>
      </c>
      <c r="E26" s="30">
        <f t="shared" si="2"/>
        <v>74529145</v>
      </c>
      <c r="F26" s="31">
        <f t="shared" si="2"/>
        <v>74529145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37264560</v>
      </c>
      <c r="Y26" s="31">
        <f t="shared" si="2"/>
        <v>-37264560</v>
      </c>
      <c r="Z26" s="32">
        <f>+IF(X26&lt;&gt;0,+(Y26/X26)*100,0)</f>
        <v>-100</v>
      </c>
      <c r="AA26" s="33">
        <f>+AA13+AA25</f>
        <v>74529145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-1217985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-194197</v>
      </c>
      <c r="I33" s="20"/>
      <c r="J33" s="20">
        <v>-194197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-194197</v>
      </c>
      <c r="X33" s="20"/>
      <c r="Y33" s="20">
        <v>-194197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18127036</v>
      </c>
      <c r="F35" s="20">
        <v>18127036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9063516</v>
      </c>
      <c r="Y35" s="20">
        <v>-9063516</v>
      </c>
      <c r="Z35" s="21">
        <v>-100</v>
      </c>
      <c r="AA35" s="22">
        <v>18127036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-1217985</v>
      </c>
      <c r="D37" s="29">
        <f t="shared" ref="D37:Y37" si="3">SUM(D29:D36)</f>
        <v>0</v>
      </c>
      <c r="E37" s="30">
        <f t="shared" si="3"/>
        <v>18127036</v>
      </c>
      <c r="F37" s="31">
        <f t="shared" si="3"/>
        <v>18127036</v>
      </c>
      <c r="G37" s="31">
        <f t="shared" si="3"/>
        <v>0</v>
      </c>
      <c r="H37" s="31">
        <f t="shared" si="3"/>
        <v>-194197</v>
      </c>
      <c r="I37" s="31">
        <f t="shared" si="3"/>
        <v>0</v>
      </c>
      <c r="J37" s="31">
        <f t="shared" si="3"/>
        <v>-194197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-194197</v>
      </c>
      <c r="X37" s="31">
        <f t="shared" si="3"/>
        <v>9063516</v>
      </c>
      <c r="Y37" s="31">
        <f t="shared" si="3"/>
        <v>-9257713</v>
      </c>
      <c r="Z37" s="32">
        <f>+IF(X37&lt;&gt;0,+(Y37/X37)*100,0)</f>
        <v>-102.14262323804581</v>
      </c>
      <c r="AA37" s="33">
        <f>SUM(AA29:AA36)</f>
        <v>18127036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-1217985</v>
      </c>
      <c r="D44" s="29">
        <f>+D37+D43</f>
        <v>0</v>
      </c>
      <c r="E44" s="30">
        <f t="shared" si="5"/>
        <v>18127036</v>
      </c>
      <c r="F44" s="31">
        <f t="shared" si="5"/>
        <v>18127036</v>
      </c>
      <c r="G44" s="31">
        <f t="shared" si="5"/>
        <v>0</v>
      </c>
      <c r="H44" s="31">
        <f t="shared" si="5"/>
        <v>-194197</v>
      </c>
      <c r="I44" s="31">
        <f t="shared" si="5"/>
        <v>0</v>
      </c>
      <c r="J44" s="31">
        <f t="shared" si="5"/>
        <v>-194197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-194197</v>
      </c>
      <c r="X44" s="31">
        <f t="shared" si="5"/>
        <v>9063516</v>
      </c>
      <c r="Y44" s="31">
        <f t="shared" si="5"/>
        <v>-9257713</v>
      </c>
      <c r="Z44" s="32">
        <f>+IF(X44&lt;&gt;0,+(Y44/X44)*100,0)</f>
        <v>-102.14262323804581</v>
      </c>
      <c r="AA44" s="33">
        <f>+AA37+AA43</f>
        <v>18127036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-59863419</v>
      </c>
      <c r="D45" s="42">
        <f t="shared" si="6"/>
        <v>0</v>
      </c>
      <c r="E45" s="43">
        <f t="shared" si="6"/>
        <v>56402109</v>
      </c>
      <c r="F45" s="44">
        <f t="shared" si="6"/>
        <v>56402109</v>
      </c>
      <c r="G45" s="44">
        <f t="shared" si="6"/>
        <v>0</v>
      </c>
      <c r="H45" s="44">
        <f t="shared" si="6"/>
        <v>194197</v>
      </c>
      <c r="I45" s="44">
        <f t="shared" si="6"/>
        <v>0</v>
      </c>
      <c r="J45" s="44">
        <f t="shared" si="6"/>
        <v>194197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194197</v>
      </c>
      <c r="X45" s="44">
        <f t="shared" si="6"/>
        <v>28201044</v>
      </c>
      <c r="Y45" s="44">
        <f t="shared" si="6"/>
        <v>-28006847</v>
      </c>
      <c r="Z45" s="45">
        <f>+IF(X45&lt;&gt;0,+(Y45/X45)*100,0)</f>
        <v>-99.311383649484753</v>
      </c>
      <c r="AA45" s="46">
        <f>+AA26-AA44</f>
        <v>56402109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3764069</v>
      </c>
      <c r="D17" s="18"/>
      <c r="E17" s="19"/>
      <c r="F17" s="20"/>
      <c r="G17" s="24"/>
      <c r="H17" s="24"/>
      <c r="I17" s="24"/>
      <c r="J17" s="20"/>
      <c r="K17" s="24"/>
      <c r="L17" s="24">
        <v>1550000</v>
      </c>
      <c r="M17" s="20">
        <v>7782378</v>
      </c>
      <c r="N17" s="24">
        <v>9332378</v>
      </c>
      <c r="O17" s="24"/>
      <c r="P17" s="24"/>
      <c r="Q17" s="20"/>
      <c r="R17" s="24"/>
      <c r="S17" s="24"/>
      <c r="T17" s="20"/>
      <c r="U17" s="24"/>
      <c r="V17" s="24"/>
      <c r="W17" s="24">
        <v>9332378</v>
      </c>
      <c r="X17" s="20"/>
      <c r="Y17" s="24">
        <v>9332378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3764069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1550000</v>
      </c>
      <c r="M25" s="36">
        <f t="shared" si="1"/>
        <v>7782378</v>
      </c>
      <c r="N25" s="36">
        <f t="shared" si="1"/>
        <v>9332378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9332378</v>
      </c>
      <c r="X25" s="36">
        <f t="shared" si="1"/>
        <v>0</v>
      </c>
      <c r="Y25" s="36">
        <f t="shared" si="1"/>
        <v>9332378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3764069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1550000</v>
      </c>
      <c r="M26" s="31">
        <f t="shared" si="2"/>
        <v>7782378</v>
      </c>
      <c r="N26" s="31">
        <f t="shared" si="2"/>
        <v>9332378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9332378</v>
      </c>
      <c r="X26" s="31">
        <f t="shared" si="2"/>
        <v>0</v>
      </c>
      <c r="Y26" s="31">
        <f t="shared" si="2"/>
        <v>9332378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3764069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1550000</v>
      </c>
      <c r="M45" s="44">
        <f t="shared" si="6"/>
        <v>7782378</v>
      </c>
      <c r="N45" s="44">
        <f t="shared" si="6"/>
        <v>9332378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9332378</v>
      </c>
      <c r="X45" s="44">
        <f t="shared" si="6"/>
        <v>0</v>
      </c>
      <c r="Y45" s="44">
        <f t="shared" si="6"/>
        <v>9332378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197774982</v>
      </c>
      <c r="D7" s="18"/>
      <c r="E7" s="19">
        <v>128229895</v>
      </c>
      <c r="F7" s="20">
        <v>128229895</v>
      </c>
      <c r="G7" s="20">
        <v>82895752</v>
      </c>
      <c r="H7" s="20">
        <v>177237182</v>
      </c>
      <c r="I7" s="20">
        <v>14721845</v>
      </c>
      <c r="J7" s="20">
        <v>274854779</v>
      </c>
      <c r="K7" s="20">
        <v>-202583202</v>
      </c>
      <c r="L7" s="20">
        <v>238978820</v>
      </c>
      <c r="M7" s="20">
        <v>-20064758</v>
      </c>
      <c r="N7" s="20">
        <v>16330860</v>
      </c>
      <c r="O7" s="20"/>
      <c r="P7" s="20"/>
      <c r="Q7" s="20"/>
      <c r="R7" s="20"/>
      <c r="S7" s="20"/>
      <c r="T7" s="20"/>
      <c r="U7" s="20"/>
      <c r="V7" s="20"/>
      <c r="W7" s="20">
        <v>291185639</v>
      </c>
      <c r="X7" s="20">
        <v>64114968</v>
      </c>
      <c r="Y7" s="20">
        <v>227070671</v>
      </c>
      <c r="Z7" s="21">
        <v>354.1617161845889</v>
      </c>
      <c r="AA7" s="22">
        <v>128229895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272271</v>
      </c>
      <c r="D10" s="18"/>
      <c r="E10" s="19"/>
      <c r="F10" s="20"/>
      <c r="G10" s="20">
        <v>272271</v>
      </c>
      <c r="H10" s="20">
        <v>84992</v>
      </c>
      <c r="I10" s="20">
        <v>29625</v>
      </c>
      <c r="J10" s="20">
        <v>386888</v>
      </c>
      <c r="K10" s="20">
        <v>-272271</v>
      </c>
      <c r="L10" s="20">
        <v>272271</v>
      </c>
      <c r="M10" s="20">
        <v>60000</v>
      </c>
      <c r="N10" s="20">
        <v>60000</v>
      </c>
      <c r="O10" s="20"/>
      <c r="P10" s="20"/>
      <c r="Q10" s="20"/>
      <c r="R10" s="20"/>
      <c r="S10" s="20"/>
      <c r="T10" s="20"/>
      <c r="U10" s="20"/>
      <c r="V10" s="20"/>
      <c r="W10" s="20">
        <v>446888</v>
      </c>
      <c r="X10" s="20"/>
      <c r="Y10" s="20">
        <v>446888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40403415</v>
      </c>
      <c r="D12" s="18"/>
      <c r="E12" s="19">
        <v>37076362</v>
      </c>
      <c r="F12" s="20">
        <v>37076362</v>
      </c>
      <c r="G12" s="20">
        <v>38462885</v>
      </c>
      <c r="H12" s="20">
        <v>1940529</v>
      </c>
      <c r="I12" s="20"/>
      <c r="J12" s="20">
        <v>40403414</v>
      </c>
      <c r="K12" s="20">
        <v>-40403414</v>
      </c>
      <c r="L12" s="20">
        <v>40403414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40403414</v>
      </c>
      <c r="X12" s="20">
        <v>18538182</v>
      </c>
      <c r="Y12" s="20">
        <v>21865232</v>
      </c>
      <c r="Z12" s="21">
        <v>117.94701335869935</v>
      </c>
      <c r="AA12" s="22">
        <v>37076362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238450668</v>
      </c>
      <c r="D13" s="29">
        <f>SUM(D6:D12)</f>
        <v>0</v>
      </c>
      <c r="E13" s="30">
        <f t="shared" si="0"/>
        <v>165306257</v>
      </c>
      <c r="F13" s="31">
        <f t="shared" si="0"/>
        <v>165306257</v>
      </c>
      <c r="G13" s="31">
        <f t="shared" si="0"/>
        <v>121630908</v>
      </c>
      <c r="H13" s="31">
        <f t="shared" si="0"/>
        <v>179262703</v>
      </c>
      <c r="I13" s="31">
        <f t="shared" si="0"/>
        <v>14751470</v>
      </c>
      <c r="J13" s="31">
        <f t="shared" si="0"/>
        <v>315645081</v>
      </c>
      <c r="K13" s="31">
        <f t="shared" si="0"/>
        <v>-243258887</v>
      </c>
      <c r="L13" s="31">
        <f t="shared" si="0"/>
        <v>279654505</v>
      </c>
      <c r="M13" s="31">
        <f t="shared" si="0"/>
        <v>-20004758</v>
      </c>
      <c r="N13" s="31">
        <f t="shared" si="0"/>
        <v>16390860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332035941</v>
      </c>
      <c r="X13" s="31">
        <f t="shared" si="0"/>
        <v>82653150</v>
      </c>
      <c r="Y13" s="31">
        <f t="shared" si="0"/>
        <v>249382791</v>
      </c>
      <c r="Z13" s="32">
        <f>+IF(X13&lt;&gt;0,+(Y13/X13)*100,0)</f>
        <v>301.7220650392635</v>
      </c>
      <c r="AA13" s="33">
        <f>SUM(AA6:AA12)</f>
        <v>165306257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710593988</v>
      </c>
      <c r="D17" s="18"/>
      <c r="E17" s="19">
        <v>693996233</v>
      </c>
      <c r="F17" s="20">
        <v>693996233</v>
      </c>
      <c r="G17" s="24">
        <v>736860328</v>
      </c>
      <c r="H17" s="24">
        <v>-26266339</v>
      </c>
      <c r="I17" s="24">
        <v>-13701882</v>
      </c>
      <c r="J17" s="20">
        <v>696892107</v>
      </c>
      <c r="K17" s="24">
        <v>-715161280</v>
      </c>
      <c r="L17" s="24">
        <v>711440067</v>
      </c>
      <c r="M17" s="20">
        <v>-8500027</v>
      </c>
      <c r="N17" s="24">
        <v>-12221240</v>
      </c>
      <c r="O17" s="24"/>
      <c r="P17" s="24"/>
      <c r="Q17" s="20"/>
      <c r="R17" s="24"/>
      <c r="S17" s="24"/>
      <c r="T17" s="20"/>
      <c r="U17" s="24"/>
      <c r="V17" s="24"/>
      <c r="W17" s="24">
        <v>684670867</v>
      </c>
      <c r="X17" s="20">
        <v>346998156</v>
      </c>
      <c r="Y17" s="24">
        <v>337672711</v>
      </c>
      <c r="Z17" s="25">
        <v>97.312537591698316</v>
      </c>
      <c r="AA17" s="26">
        <v>693996233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710593988</v>
      </c>
      <c r="D25" s="29">
        <f t="shared" ref="D25:Y25" si="1">SUM(D15:D24)</f>
        <v>0</v>
      </c>
      <c r="E25" s="35">
        <f t="shared" si="1"/>
        <v>693996233</v>
      </c>
      <c r="F25" s="36">
        <f t="shared" si="1"/>
        <v>693996233</v>
      </c>
      <c r="G25" s="36">
        <f t="shared" si="1"/>
        <v>736860328</v>
      </c>
      <c r="H25" s="36">
        <f t="shared" si="1"/>
        <v>-26266339</v>
      </c>
      <c r="I25" s="36">
        <f t="shared" si="1"/>
        <v>-13701882</v>
      </c>
      <c r="J25" s="36">
        <f t="shared" si="1"/>
        <v>696892107</v>
      </c>
      <c r="K25" s="36">
        <f t="shared" si="1"/>
        <v>-715161280</v>
      </c>
      <c r="L25" s="36">
        <f t="shared" si="1"/>
        <v>711440067</v>
      </c>
      <c r="M25" s="36">
        <f t="shared" si="1"/>
        <v>-8500027</v>
      </c>
      <c r="N25" s="36">
        <f t="shared" si="1"/>
        <v>-12221240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684670867</v>
      </c>
      <c r="X25" s="36">
        <f t="shared" si="1"/>
        <v>346998156</v>
      </c>
      <c r="Y25" s="36">
        <f t="shared" si="1"/>
        <v>337672711</v>
      </c>
      <c r="Z25" s="37">
        <f>+IF(X25&lt;&gt;0,+(Y25/X25)*100,0)</f>
        <v>97.312537591698316</v>
      </c>
      <c r="AA25" s="38">
        <f>SUM(AA15:AA24)</f>
        <v>693996233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949044656</v>
      </c>
      <c r="D26" s="29">
        <f>+D13+D25</f>
        <v>0</v>
      </c>
      <c r="E26" s="30">
        <f t="shared" si="2"/>
        <v>859302490</v>
      </c>
      <c r="F26" s="31">
        <f t="shared" si="2"/>
        <v>859302490</v>
      </c>
      <c r="G26" s="31">
        <f t="shared" si="2"/>
        <v>858491236</v>
      </c>
      <c r="H26" s="31">
        <f t="shared" si="2"/>
        <v>152996364</v>
      </c>
      <c r="I26" s="31">
        <f t="shared" si="2"/>
        <v>1049588</v>
      </c>
      <c r="J26" s="31">
        <f t="shared" si="2"/>
        <v>1012537188</v>
      </c>
      <c r="K26" s="31">
        <f t="shared" si="2"/>
        <v>-958420167</v>
      </c>
      <c r="L26" s="31">
        <f t="shared" si="2"/>
        <v>991094572</v>
      </c>
      <c r="M26" s="31">
        <f t="shared" si="2"/>
        <v>-28504785</v>
      </c>
      <c r="N26" s="31">
        <f t="shared" si="2"/>
        <v>4169620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1016706808</v>
      </c>
      <c r="X26" s="31">
        <f t="shared" si="2"/>
        <v>429651306</v>
      </c>
      <c r="Y26" s="31">
        <f t="shared" si="2"/>
        <v>587055502</v>
      </c>
      <c r="Z26" s="32">
        <f>+IF(X26&lt;&gt;0,+(Y26/X26)*100,0)</f>
        <v>136.63533516641982</v>
      </c>
      <c r="AA26" s="33">
        <f>+AA13+AA25</f>
        <v>859302490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15749994</v>
      </c>
      <c r="Y31" s="20">
        <v>-15749994</v>
      </c>
      <c r="Z31" s="21">
        <v>-100</v>
      </c>
      <c r="AA31" s="22">
        <v>31500000</v>
      </c>
    </row>
    <row r="32" spans="1:27" ht="13.5" x14ac:dyDescent="0.25">
      <c r="A32" s="23" t="s">
        <v>59</v>
      </c>
      <c r="B32" s="17" t="s">
        <v>32</v>
      </c>
      <c r="C32" s="18">
        <v>3698936</v>
      </c>
      <c r="D32" s="18"/>
      <c r="E32" s="19">
        <v>4516958</v>
      </c>
      <c r="F32" s="20">
        <v>4516958</v>
      </c>
      <c r="G32" s="20">
        <v>3818303</v>
      </c>
      <c r="H32" s="20">
        <v>-119367</v>
      </c>
      <c r="I32" s="20"/>
      <c r="J32" s="20">
        <v>3698936</v>
      </c>
      <c r="K32" s="20">
        <v>-3698936</v>
      </c>
      <c r="L32" s="20">
        <v>3698936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3698936</v>
      </c>
      <c r="X32" s="20">
        <v>2258478</v>
      </c>
      <c r="Y32" s="20">
        <v>1440458</v>
      </c>
      <c r="Z32" s="21">
        <v>63.780032393496853</v>
      </c>
      <c r="AA32" s="22">
        <v>4516958</v>
      </c>
    </row>
    <row r="33" spans="1:27" ht="13.5" x14ac:dyDescent="0.25">
      <c r="A33" s="23" t="s">
        <v>60</v>
      </c>
      <c r="B33" s="17" t="s">
        <v>32</v>
      </c>
      <c r="C33" s="18">
        <v>-124893395</v>
      </c>
      <c r="D33" s="18"/>
      <c r="E33" s="19">
        <v>981299</v>
      </c>
      <c r="F33" s="20">
        <v>981299</v>
      </c>
      <c r="G33" s="20">
        <v>-118089847</v>
      </c>
      <c r="H33" s="20">
        <v>-5803548</v>
      </c>
      <c r="I33" s="20">
        <v>1000000</v>
      </c>
      <c r="J33" s="20">
        <v>-122893395</v>
      </c>
      <c r="K33" s="20">
        <v>124893395</v>
      </c>
      <c r="L33" s="20">
        <v>-124919482</v>
      </c>
      <c r="M33" s="20">
        <v>1759007</v>
      </c>
      <c r="N33" s="20">
        <v>1732920</v>
      </c>
      <c r="O33" s="20"/>
      <c r="P33" s="20"/>
      <c r="Q33" s="20"/>
      <c r="R33" s="20"/>
      <c r="S33" s="20"/>
      <c r="T33" s="20"/>
      <c r="U33" s="20"/>
      <c r="V33" s="20"/>
      <c r="W33" s="20">
        <v>-121160475</v>
      </c>
      <c r="X33" s="20">
        <v>490632</v>
      </c>
      <c r="Y33" s="20">
        <v>-121651107</v>
      </c>
      <c r="Z33" s="21">
        <v>-24794.776329305874</v>
      </c>
      <c r="AA33" s="22">
        <v>981299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54949860</v>
      </c>
      <c r="D35" s="18"/>
      <c r="E35" s="19"/>
      <c r="F35" s="20"/>
      <c r="G35" s="20">
        <v>58299017</v>
      </c>
      <c r="H35" s="20">
        <v>3621459</v>
      </c>
      <c r="I35" s="20">
        <v>1374984</v>
      </c>
      <c r="J35" s="20">
        <v>63295460</v>
      </c>
      <c r="K35" s="20">
        <v>-56099572</v>
      </c>
      <c r="L35" s="20">
        <v>59964953</v>
      </c>
      <c r="M35" s="20">
        <v>-3163294</v>
      </c>
      <c r="N35" s="20">
        <v>702087</v>
      </c>
      <c r="O35" s="20"/>
      <c r="P35" s="20"/>
      <c r="Q35" s="20"/>
      <c r="R35" s="20"/>
      <c r="S35" s="20"/>
      <c r="T35" s="20"/>
      <c r="U35" s="20"/>
      <c r="V35" s="20"/>
      <c r="W35" s="20">
        <v>63997547</v>
      </c>
      <c r="X35" s="20"/>
      <c r="Y35" s="20">
        <v>63997547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-66244599</v>
      </c>
      <c r="D37" s="29">
        <f t="shared" ref="D37:Y37" si="3">SUM(D29:D36)</f>
        <v>0</v>
      </c>
      <c r="E37" s="30">
        <f t="shared" si="3"/>
        <v>36998257</v>
      </c>
      <c r="F37" s="31">
        <f t="shared" si="3"/>
        <v>36998257</v>
      </c>
      <c r="G37" s="31">
        <f t="shared" si="3"/>
        <v>-55972527</v>
      </c>
      <c r="H37" s="31">
        <f t="shared" si="3"/>
        <v>-2301456</v>
      </c>
      <c r="I37" s="31">
        <f t="shared" si="3"/>
        <v>2374984</v>
      </c>
      <c r="J37" s="31">
        <f t="shared" si="3"/>
        <v>-55898999</v>
      </c>
      <c r="K37" s="31">
        <f t="shared" si="3"/>
        <v>65094887</v>
      </c>
      <c r="L37" s="31">
        <f t="shared" si="3"/>
        <v>-61255593</v>
      </c>
      <c r="M37" s="31">
        <f t="shared" si="3"/>
        <v>-1404287</v>
      </c>
      <c r="N37" s="31">
        <f t="shared" si="3"/>
        <v>2435007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-53463992</v>
      </c>
      <c r="X37" s="31">
        <f t="shared" si="3"/>
        <v>18499104</v>
      </c>
      <c r="Y37" s="31">
        <f t="shared" si="3"/>
        <v>-71963096</v>
      </c>
      <c r="Z37" s="32">
        <f>+IF(X37&lt;&gt;0,+(Y37/X37)*100,0)</f>
        <v>-389.0085487383605</v>
      </c>
      <c r="AA37" s="33">
        <f>SUM(AA29:AA36)</f>
        <v>36998257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-66244599</v>
      </c>
      <c r="D44" s="29">
        <f>+D37+D43</f>
        <v>0</v>
      </c>
      <c r="E44" s="30">
        <f t="shared" si="5"/>
        <v>36998257</v>
      </c>
      <c r="F44" s="31">
        <f t="shared" si="5"/>
        <v>36998257</v>
      </c>
      <c r="G44" s="31">
        <f t="shared" si="5"/>
        <v>-55972527</v>
      </c>
      <c r="H44" s="31">
        <f t="shared" si="5"/>
        <v>-2301456</v>
      </c>
      <c r="I44" s="31">
        <f t="shared" si="5"/>
        <v>2374984</v>
      </c>
      <c r="J44" s="31">
        <f t="shared" si="5"/>
        <v>-55898999</v>
      </c>
      <c r="K44" s="31">
        <f t="shared" si="5"/>
        <v>65094887</v>
      </c>
      <c r="L44" s="31">
        <f t="shared" si="5"/>
        <v>-61255593</v>
      </c>
      <c r="M44" s="31">
        <f t="shared" si="5"/>
        <v>-1404287</v>
      </c>
      <c r="N44" s="31">
        <f t="shared" si="5"/>
        <v>2435007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-53463992</v>
      </c>
      <c r="X44" s="31">
        <f t="shared" si="5"/>
        <v>18499104</v>
      </c>
      <c r="Y44" s="31">
        <f t="shared" si="5"/>
        <v>-71963096</v>
      </c>
      <c r="Z44" s="32">
        <f>+IF(X44&lt;&gt;0,+(Y44/X44)*100,0)</f>
        <v>-389.0085487383605</v>
      </c>
      <c r="AA44" s="33">
        <f>+AA37+AA43</f>
        <v>36998257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1015289255</v>
      </c>
      <c r="D45" s="42">
        <f t="shared" si="6"/>
        <v>0</v>
      </c>
      <c r="E45" s="43">
        <f t="shared" si="6"/>
        <v>822304233</v>
      </c>
      <c r="F45" s="44">
        <f t="shared" si="6"/>
        <v>822304233</v>
      </c>
      <c r="G45" s="44">
        <f t="shared" si="6"/>
        <v>914463763</v>
      </c>
      <c r="H45" s="44">
        <f t="shared" si="6"/>
        <v>155297820</v>
      </c>
      <c r="I45" s="44">
        <f t="shared" si="6"/>
        <v>-1325396</v>
      </c>
      <c r="J45" s="44">
        <f t="shared" si="6"/>
        <v>1068436187</v>
      </c>
      <c r="K45" s="44">
        <f t="shared" si="6"/>
        <v>-1023515054</v>
      </c>
      <c r="L45" s="44">
        <f t="shared" si="6"/>
        <v>1052350165</v>
      </c>
      <c r="M45" s="44">
        <f t="shared" si="6"/>
        <v>-27100498</v>
      </c>
      <c r="N45" s="44">
        <f t="shared" si="6"/>
        <v>1734613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1070170800</v>
      </c>
      <c r="X45" s="44">
        <f t="shared" si="6"/>
        <v>411152202</v>
      </c>
      <c r="Y45" s="44">
        <f t="shared" si="6"/>
        <v>659018598</v>
      </c>
      <c r="Z45" s="45">
        <f>+IF(X45&lt;&gt;0,+(Y45/X45)*100,0)</f>
        <v>160.28580043941975</v>
      </c>
      <c r="AA45" s="46">
        <f>+AA26-AA44</f>
        <v>822304233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-740333315</v>
      </c>
      <c r="D47" s="18"/>
      <c r="E47" s="19"/>
      <c r="F47" s="20"/>
      <c r="G47" s="20">
        <v>-678055888</v>
      </c>
      <c r="H47" s="20">
        <v>-768856810</v>
      </c>
      <c r="I47" s="20">
        <v>-18553367</v>
      </c>
      <c r="J47" s="20">
        <v>-1465466065</v>
      </c>
      <c r="K47" s="20">
        <v>1536863308</v>
      </c>
      <c r="L47" s="20">
        <v>-1454914667</v>
      </c>
      <c r="M47" s="20">
        <v>-68025657</v>
      </c>
      <c r="N47" s="20">
        <v>13922984</v>
      </c>
      <c r="O47" s="20"/>
      <c r="P47" s="20"/>
      <c r="Q47" s="20"/>
      <c r="R47" s="20"/>
      <c r="S47" s="20"/>
      <c r="T47" s="20"/>
      <c r="U47" s="20"/>
      <c r="V47" s="20"/>
      <c r="W47" s="20">
        <v>-1451543081</v>
      </c>
      <c r="X47" s="20"/>
      <c r="Y47" s="20">
        <v>-1451543081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-740333315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-678055888</v>
      </c>
      <c r="H50" s="52">
        <f t="shared" si="7"/>
        <v>-768856810</v>
      </c>
      <c r="I50" s="52">
        <f t="shared" si="7"/>
        <v>-18553367</v>
      </c>
      <c r="J50" s="52">
        <f t="shared" si="7"/>
        <v>-1465466065</v>
      </c>
      <c r="K50" s="52">
        <f t="shared" si="7"/>
        <v>1536863308</v>
      </c>
      <c r="L50" s="52">
        <f t="shared" si="7"/>
        <v>-1454914667</v>
      </c>
      <c r="M50" s="52">
        <f t="shared" si="7"/>
        <v>-68025657</v>
      </c>
      <c r="N50" s="52">
        <f t="shared" si="7"/>
        <v>13922984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-1451543081</v>
      </c>
      <c r="X50" s="52">
        <f t="shared" si="7"/>
        <v>0</v>
      </c>
      <c r="Y50" s="52">
        <f t="shared" si="7"/>
        <v>-1451543081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8199326</v>
      </c>
      <c r="D7" s="18"/>
      <c r="E7" s="19">
        <v>-48921209</v>
      </c>
      <c r="F7" s="20">
        <v>-48921209</v>
      </c>
      <c r="G7" s="20">
        <v>21139334</v>
      </c>
      <c r="H7" s="20">
        <v>-11175851</v>
      </c>
      <c r="I7" s="20">
        <v>2018691</v>
      </c>
      <c r="J7" s="20">
        <v>11982174</v>
      </c>
      <c r="K7" s="20">
        <v>1987059</v>
      </c>
      <c r="L7" s="20">
        <v>107002</v>
      </c>
      <c r="M7" s="20">
        <v>2391054</v>
      </c>
      <c r="N7" s="20">
        <v>4485115</v>
      </c>
      <c r="O7" s="20"/>
      <c r="P7" s="20"/>
      <c r="Q7" s="20"/>
      <c r="R7" s="20"/>
      <c r="S7" s="20"/>
      <c r="T7" s="20"/>
      <c r="U7" s="20"/>
      <c r="V7" s="20"/>
      <c r="W7" s="20">
        <v>16467289</v>
      </c>
      <c r="X7" s="20">
        <v>-24460602</v>
      </c>
      <c r="Y7" s="20">
        <v>40927891</v>
      </c>
      <c r="Z7" s="21">
        <v>-167.3216832521129</v>
      </c>
      <c r="AA7" s="22">
        <v>-48921209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8199326</v>
      </c>
      <c r="D13" s="29">
        <f>SUM(D6:D12)</f>
        <v>0</v>
      </c>
      <c r="E13" s="30">
        <f t="shared" si="0"/>
        <v>-48921209</v>
      </c>
      <c r="F13" s="31">
        <f t="shared" si="0"/>
        <v>-48921209</v>
      </c>
      <c r="G13" s="31">
        <f t="shared" si="0"/>
        <v>21139334</v>
      </c>
      <c r="H13" s="31">
        <f t="shared" si="0"/>
        <v>-11175851</v>
      </c>
      <c r="I13" s="31">
        <f t="shared" si="0"/>
        <v>2018691</v>
      </c>
      <c r="J13" s="31">
        <f t="shared" si="0"/>
        <v>11982174</v>
      </c>
      <c r="K13" s="31">
        <f t="shared" si="0"/>
        <v>1987059</v>
      </c>
      <c r="L13" s="31">
        <f t="shared" si="0"/>
        <v>107002</v>
      </c>
      <c r="M13" s="31">
        <f t="shared" si="0"/>
        <v>2391054</v>
      </c>
      <c r="N13" s="31">
        <f t="shared" si="0"/>
        <v>4485115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16467289</v>
      </c>
      <c r="X13" s="31">
        <f t="shared" si="0"/>
        <v>-24460602</v>
      </c>
      <c r="Y13" s="31">
        <f t="shared" si="0"/>
        <v>40927891</v>
      </c>
      <c r="Z13" s="32">
        <f>+IF(X13&lt;&gt;0,+(Y13/X13)*100,0)</f>
        <v>-167.3216832521129</v>
      </c>
      <c r="AA13" s="33">
        <f>SUM(AA6:AA12)</f>
        <v>-48921209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69003574</v>
      </c>
      <c r="D17" s="18"/>
      <c r="E17" s="19">
        <v>136411</v>
      </c>
      <c r="F17" s="20">
        <v>136411</v>
      </c>
      <c r="G17" s="24">
        <v>41487209</v>
      </c>
      <c r="H17" s="24">
        <v>27613680</v>
      </c>
      <c r="I17" s="24"/>
      <c r="J17" s="20">
        <v>69100889</v>
      </c>
      <c r="K17" s="24"/>
      <c r="L17" s="24"/>
      <c r="M17" s="20">
        <v>-6907919</v>
      </c>
      <c r="N17" s="24">
        <v>-6907919</v>
      </c>
      <c r="O17" s="24"/>
      <c r="P17" s="24"/>
      <c r="Q17" s="20"/>
      <c r="R17" s="24"/>
      <c r="S17" s="24"/>
      <c r="T17" s="20"/>
      <c r="U17" s="24"/>
      <c r="V17" s="24"/>
      <c r="W17" s="24">
        <v>62192970</v>
      </c>
      <c r="X17" s="20">
        <v>68208</v>
      </c>
      <c r="Y17" s="24">
        <v>62124762</v>
      </c>
      <c r="Z17" s="25">
        <v>91081.342364532014</v>
      </c>
      <c r="AA17" s="26">
        <v>136411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69003574</v>
      </c>
      <c r="D25" s="29">
        <f t="shared" ref="D25:Y25" si="1">SUM(D15:D24)</f>
        <v>0</v>
      </c>
      <c r="E25" s="35">
        <f t="shared" si="1"/>
        <v>136411</v>
      </c>
      <c r="F25" s="36">
        <f t="shared" si="1"/>
        <v>136411</v>
      </c>
      <c r="G25" s="36">
        <f t="shared" si="1"/>
        <v>41487209</v>
      </c>
      <c r="H25" s="36">
        <f t="shared" si="1"/>
        <v>27613680</v>
      </c>
      <c r="I25" s="36">
        <f t="shared" si="1"/>
        <v>0</v>
      </c>
      <c r="J25" s="36">
        <f t="shared" si="1"/>
        <v>69100889</v>
      </c>
      <c r="K25" s="36">
        <f t="shared" si="1"/>
        <v>0</v>
      </c>
      <c r="L25" s="36">
        <f t="shared" si="1"/>
        <v>0</v>
      </c>
      <c r="M25" s="36">
        <f t="shared" si="1"/>
        <v>-6907919</v>
      </c>
      <c r="N25" s="36">
        <f t="shared" si="1"/>
        <v>-6907919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62192970</v>
      </c>
      <c r="X25" s="36">
        <f t="shared" si="1"/>
        <v>68208</v>
      </c>
      <c r="Y25" s="36">
        <f t="shared" si="1"/>
        <v>62124762</v>
      </c>
      <c r="Z25" s="37">
        <f>+IF(X25&lt;&gt;0,+(Y25/X25)*100,0)</f>
        <v>91081.342364532014</v>
      </c>
      <c r="AA25" s="38">
        <f>SUM(AA15:AA24)</f>
        <v>136411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77202900</v>
      </c>
      <c r="D26" s="29">
        <f>+D13+D25</f>
        <v>0</v>
      </c>
      <c r="E26" s="30">
        <f t="shared" si="2"/>
        <v>-48784798</v>
      </c>
      <c r="F26" s="31">
        <f t="shared" si="2"/>
        <v>-48784798</v>
      </c>
      <c r="G26" s="31">
        <f t="shared" si="2"/>
        <v>62626543</v>
      </c>
      <c r="H26" s="31">
        <f t="shared" si="2"/>
        <v>16437829</v>
      </c>
      <c r="I26" s="31">
        <f t="shared" si="2"/>
        <v>2018691</v>
      </c>
      <c r="J26" s="31">
        <f t="shared" si="2"/>
        <v>81083063</v>
      </c>
      <c r="K26" s="31">
        <f t="shared" si="2"/>
        <v>1987059</v>
      </c>
      <c r="L26" s="31">
        <f t="shared" si="2"/>
        <v>107002</v>
      </c>
      <c r="M26" s="31">
        <f t="shared" si="2"/>
        <v>-4516865</v>
      </c>
      <c r="N26" s="31">
        <f t="shared" si="2"/>
        <v>-2422804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78660259</v>
      </c>
      <c r="X26" s="31">
        <f t="shared" si="2"/>
        <v>-24392394</v>
      </c>
      <c r="Y26" s="31">
        <f t="shared" si="2"/>
        <v>103052653</v>
      </c>
      <c r="Z26" s="32">
        <f>+IF(X26&lt;&gt;0,+(Y26/X26)*100,0)</f>
        <v>-422.47863411848795</v>
      </c>
      <c r="AA26" s="33">
        <f>+AA13+AA25</f>
        <v>-48784798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2323153</v>
      </c>
      <c r="D31" s="18"/>
      <c r="E31" s="19">
        <v>170050268</v>
      </c>
      <c r="F31" s="20">
        <v>170050268</v>
      </c>
      <c r="G31" s="20">
        <v>2327531</v>
      </c>
      <c r="H31" s="20">
        <v>18600</v>
      </c>
      <c r="I31" s="20">
        <v>41101</v>
      </c>
      <c r="J31" s="20">
        <v>2387232</v>
      </c>
      <c r="K31" s="20">
        <v>28603</v>
      </c>
      <c r="L31" s="20">
        <v>22754</v>
      </c>
      <c r="M31" s="20">
        <v>-6225</v>
      </c>
      <c r="N31" s="20">
        <v>45132</v>
      </c>
      <c r="O31" s="20"/>
      <c r="P31" s="20"/>
      <c r="Q31" s="20"/>
      <c r="R31" s="20"/>
      <c r="S31" s="20"/>
      <c r="T31" s="20"/>
      <c r="U31" s="20"/>
      <c r="V31" s="20"/>
      <c r="W31" s="20">
        <v>2432364</v>
      </c>
      <c r="X31" s="20">
        <v>85025130</v>
      </c>
      <c r="Y31" s="20">
        <v>-82592766</v>
      </c>
      <c r="Z31" s="21">
        <v>-97.139241069081578</v>
      </c>
      <c r="AA31" s="22">
        <v>170050268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8799842</v>
      </c>
      <c r="D35" s="18"/>
      <c r="E35" s="19"/>
      <c r="F35" s="20"/>
      <c r="G35" s="20">
        <v>8797125</v>
      </c>
      <c r="H35" s="20">
        <v>158854</v>
      </c>
      <c r="I35" s="20">
        <v>215612</v>
      </c>
      <c r="J35" s="20">
        <v>9171591</v>
      </c>
      <c r="K35" s="20">
        <v>203627</v>
      </c>
      <c r="L35" s="20">
        <v>-35722</v>
      </c>
      <c r="M35" s="20">
        <v>266926</v>
      </c>
      <c r="N35" s="20">
        <v>434831</v>
      </c>
      <c r="O35" s="20"/>
      <c r="P35" s="20"/>
      <c r="Q35" s="20"/>
      <c r="R35" s="20"/>
      <c r="S35" s="20"/>
      <c r="T35" s="20"/>
      <c r="U35" s="20"/>
      <c r="V35" s="20"/>
      <c r="W35" s="20">
        <v>9606422</v>
      </c>
      <c r="X35" s="20"/>
      <c r="Y35" s="20">
        <v>9606422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11122995</v>
      </c>
      <c r="D37" s="29">
        <f t="shared" ref="D37:Y37" si="3">SUM(D29:D36)</f>
        <v>0</v>
      </c>
      <c r="E37" s="30">
        <f t="shared" si="3"/>
        <v>170050268</v>
      </c>
      <c r="F37" s="31">
        <f t="shared" si="3"/>
        <v>170050268</v>
      </c>
      <c r="G37" s="31">
        <f t="shared" si="3"/>
        <v>11124656</v>
      </c>
      <c r="H37" s="31">
        <f t="shared" si="3"/>
        <v>177454</v>
      </c>
      <c r="I37" s="31">
        <f t="shared" si="3"/>
        <v>256713</v>
      </c>
      <c r="J37" s="31">
        <f t="shared" si="3"/>
        <v>11558823</v>
      </c>
      <c r="K37" s="31">
        <f t="shared" si="3"/>
        <v>232230</v>
      </c>
      <c r="L37" s="31">
        <f t="shared" si="3"/>
        <v>-12968</v>
      </c>
      <c r="M37" s="31">
        <f t="shared" si="3"/>
        <v>260701</v>
      </c>
      <c r="N37" s="31">
        <f t="shared" si="3"/>
        <v>479963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12038786</v>
      </c>
      <c r="X37" s="31">
        <f t="shared" si="3"/>
        <v>85025130</v>
      </c>
      <c r="Y37" s="31">
        <f t="shared" si="3"/>
        <v>-72986344</v>
      </c>
      <c r="Z37" s="32">
        <f>+IF(X37&lt;&gt;0,+(Y37/X37)*100,0)</f>
        <v>-85.840908446714508</v>
      </c>
      <c r="AA37" s="33">
        <f>SUM(AA29:AA36)</f>
        <v>170050268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11122995</v>
      </c>
      <c r="D44" s="29">
        <f>+D37+D43</f>
        <v>0</v>
      </c>
      <c r="E44" s="30">
        <f t="shared" si="5"/>
        <v>170050268</v>
      </c>
      <c r="F44" s="31">
        <f t="shared" si="5"/>
        <v>170050268</v>
      </c>
      <c r="G44" s="31">
        <f t="shared" si="5"/>
        <v>11124656</v>
      </c>
      <c r="H44" s="31">
        <f t="shared" si="5"/>
        <v>177454</v>
      </c>
      <c r="I44" s="31">
        <f t="shared" si="5"/>
        <v>256713</v>
      </c>
      <c r="J44" s="31">
        <f t="shared" si="5"/>
        <v>11558823</v>
      </c>
      <c r="K44" s="31">
        <f t="shared" si="5"/>
        <v>232230</v>
      </c>
      <c r="L44" s="31">
        <f t="shared" si="5"/>
        <v>-12968</v>
      </c>
      <c r="M44" s="31">
        <f t="shared" si="5"/>
        <v>260701</v>
      </c>
      <c r="N44" s="31">
        <f t="shared" si="5"/>
        <v>479963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12038786</v>
      </c>
      <c r="X44" s="31">
        <f t="shared" si="5"/>
        <v>85025130</v>
      </c>
      <c r="Y44" s="31">
        <f t="shared" si="5"/>
        <v>-72986344</v>
      </c>
      <c r="Z44" s="32">
        <f>+IF(X44&lt;&gt;0,+(Y44/X44)*100,0)</f>
        <v>-85.840908446714508</v>
      </c>
      <c r="AA44" s="33">
        <f>+AA37+AA43</f>
        <v>170050268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66079905</v>
      </c>
      <c r="D45" s="42">
        <f t="shared" si="6"/>
        <v>0</v>
      </c>
      <c r="E45" s="43">
        <f t="shared" si="6"/>
        <v>-218835066</v>
      </c>
      <c r="F45" s="44">
        <f t="shared" si="6"/>
        <v>-218835066</v>
      </c>
      <c r="G45" s="44">
        <f t="shared" si="6"/>
        <v>51501887</v>
      </c>
      <c r="H45" s="44">
        <f t="shared" si="6"/>
        <v>16260375</v>
      </c>
      <c r="I45" s="44">
        <f t="shared" si="6"/>
        <v>1761978</v>
      </c>
      <c r="J45" s="44">
        <f t="shared" si="6"/>
        <v>69524240</v>
      </c>
      <c r="K45" s="44">
        <f t="shared" si="6"/>
        <v>1754829</v>
      </c>
      <c r="L45" s="44">
        <f t="shared" si="6"/>
        <v>119970</v>
      </c>
      <c r="M45" s="44">
        <f t="shared" si="6"/>
        <v>-4777566</v>
      </c>
      <c r="N45" s="44">
        <f t="shared" si="6"/>
        <v>-2902767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66621473</v>
      </c>
      <c r="X45" s="44">
        <f t="shared" si="6"/>
        <v>-109417524</v>
      </c>
      <c r="Y45" s="44">
        <f t="shared" si="6"/>
        <v>176038997</v>
      </c>
      <c r="Z45" s="45">
        <f>+IF(X45&lt;&gt;0,+(Y45/X45)*100,0)</f>
        <v>-160.88738856858066</v>
      </c>
      <c r="AA45" s="46">
        <f>+AA26-AA44</f>
        <v>-218835066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121322981</v>
      </c>
      <c r="D47" s="18"/>
      <c r="E47" s="19"/>
      <c r="F47" s="20"/>
      <c r="G47" s="20">
        <v>114129924</v>
      </c>
      <c r="H47" s="20">
        <v>1868416</v>
      </c>
      <c r="I47" s="20">
        <v>-6094875</v>
      </c>
      <c r="J47" s="20">
        <v>109903465</v>
      </c>
      <c r="K47" s="20">
        <v>-4882402</v>
      </c>
      <c r="L47" s="20">
        <v>-1144356</v>
      </c>
      <c r="M47" s="20">
        <v>-3495734</v>
      </c>
      <c r="N47" s="20">
        <v>-9522492</v>
      </c>
      <c r="O47" s="20"/>
      <c r="P47" s="20"/>
      <c r="Q47" s="20"/>
      <c r="R47" s="20"/>
      <c r="S47" s="20"/>
      <c r="T47" s="20"/>
      <c r="U47" s="20"/>
      <c r="V47" s="20"/>
      <c r="W47" s="20">
        <v>100380973</v>
      </c>
      <c r="X47" s="20"/>
      <c r="Y47" s="20">
        <v>100380973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121322981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114129924</v>
      </c>
      <c r="H50" s="52">
        <f t="shared" si="7"/>
        <v>1868416</v>
      </c>
      <c r="I50" s="52">
        <f t="shared" si="7"/>
        <v>-6094875</v>
      </c>
      <c r="J50" s="52">
        <f t="shared" si="7"/>
        <v>109903465</v>
      </c>
      <c r="K50" s="52">
        <f t="shared" si="7"/>
        <v>-4882402</v>
      </c>
      <c r="L50" s="52">
        <f t="shared" si="7"/>
        <v>-1144356</v>
      </c>
      <c r="M50" s="52">
        <f t="shared" si="7"/>
        <v>-3495734</v>
      </c>
      <c r="N50" s="52">
        <f t="shared" si="7"/>
        <v>-9522492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100380973</v>
      </c>
      <c r="X50" s="52">
        <f t="shared" si="7"/>
        <v>0</v>
      </c>
      <c r="Y50" s="52">
        <f t="shared" si="7"/>
        <v>100380973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224330164</v>
      </c>
      <c r="D6" s="18"/>
      <c r="E6" s="19">
        <v>43418577</v>
      </c>
      <c r="F6" s="20">
        <v>43418577</v>
      </c>
      <c r="G6" s="20">
        <v>51212624</v>
      </c>
      <c r="H6" s="20">
        <v>-11300390</v>
      </c>
      <c r="I6" s="20">
        <v>54323794</v>
      </c>
      <c r="J6" s="20">
        <v>94236028</v>
      </c>
      <c r="K6" s="20">
        <v>-12839777</v>
      </c>
      <c r="L6" s="20">
        <v>26423777</v>
      </c>
      <c r="M6" s="20">
        <v>-50906148</v>
      </c>
      <c r="N6" s="20">
        <v>-37322148</v>
      </c>
      <c r="O6" s="20"/>
      <c r="P6" s="20"/>
      <c r="Q6" s="20"/>
      <c r="R6" s="20"/>
      <c r="S6" s="20"/>
      <c r="T6" s="20"/>
      <c r="U6" s="20"/>
      <c r="V6" s="20"/>
      <c r="W6" s="20">
        <v>56913880</v>
      </c>
      <c r="X6" s="20">
        <v>53246462</v>
      </c>
      <c r="Y6" s="20">
        <v>3667418</v>
      </c>
      <c r="Z6" s="21">
        <v>6.8876275760819556</v>
      </c>
      <c r="AA6" s="22">
        <v>43418577</v>
      </c>
    </row>
    <row r="7" spans="1:27" ht="13.5" x14ac:dyDescent="0.25">
      <c r="A7" s="23" t="s">
        <v>35</v>
      </c>
      <c r="B7" s="17" t="s">
        <v>32</v>
      </c>
      <c r="C7" s="18">
        <v>-3833936936</v>
      </c>
      <c r="D7" s="18"/>
      <c r="E7" s="19">
        <v>-2946301693</v>
      </c>
      <c r="F7" s="20">
        <v>-2946301693</v>
      </c>
      <c r="G7" s="20">
        <v>-3732145229</v>
      </c>
      <c r="H7" s="20">
        <v>-46543346</v>
      </c>
      <c r="I7" s="20">
        <v>-28092501</v>
      </c>
      <c r="J7" s="20">
        <v>-3806781076</v>
      </c>
      <c r="K7" s="20">
        <v>-37070432</v>
      </c>
      <c r="L7" s="20">
        <v>-4562378</v>
      </c>
      <c r="M7" s="20">
        <v>27421419</v>
      </c>
      <c r="N7" s="20">
        <v>-14211391</v>
      </c>
      <c r="O7" s="20"/>
      <c r="P7" s="20"/>
      <c r="Q7" s="20"/>
      <c r="R7" s="20"/>
      <c r="S7" s="20"/>
      <c r="T7" s="20"/>
      <c r="U7" s="20"/>
      <c r="V7" s="20"/>
      <c r="W7" s="20">
        <v>-3820992467</v>
      </c>
      <c r="X7" s="20">
        <v>-2951008303</v>
      </c>
      <c r="Y7" s="20">
        <v>-869984164</v>
      </c>
      <c r="Z7" s="21">
        <v>29.480912104366926</v>
      </c>
      <c r="AA7" s="22">
        <v>-2946301693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-3609606772</v>
      </c>
      <c r="D13" s="29">
        <f>SUM(D6:D12)</f>
        <v>0</v>
      </c>
      <c r="E13" s="30">
        <f t="shared" si="0"/>
        <v>-2902883116</v>
      </c>
      <c r="F13" s="31">
        <f t="shared" si="0"/>
        <v>-2902883116</v>
      </c>
      <c r="G13" s="31">
        <f t="shared" si="0"/>
        <v>-3680932605</v>
      </c>
      <c r="H13" s="31">
        <f t="shared" si="0"/>
        <v>-57843736</v>
      </c>
      <c r="I13" s="31">
        <f t="shared" si="0"/>
        <v>26231293</v>
      </c>
      <c r="J13" s="31">
        <f t="shared" si="0"/>
        <v>-3712545048</v>
      </c>
      <c r="K13" s="31">
        <f t="shared" si="0"/>
        <v>-49910209</v>
      </c>
      <c r="L13" s="31">
        <f t="shared" si="0"/>
        <v>21861399</v>
      </c>
      <c r="M13" s="31">
        <f t="shared" si="0"/>
        <v>-23484729</v>
      </c>
      <c r="N13" s="31">
        <f t="shared" si="0"/>
        <v>-51533539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-3764078587</v>
      </c>
      <c r="X13" s="31">
        <f t="shared" si="0"/>
        <v>-2897761841</v>
      </c>
      <c r="Y13" s="31">
        <f t="shared" si="0"/>
        <v>-866316746</v>
      </c>
      <c r="Z13" s="32">
        <f>+IF(X13&lt;&gt;0,+(Y13/X13)*100,0)</f>
        <v>29.896064395031146</v>
      </c>
      <c r="AA13" s="33">
        <f>SUM(AA6:AA12)</f>
        <v>-2902883116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-622199640</v>
      </c>
      <c r="D17" s="18"/>
      <c r="E17" s="19">
        <v>-486108962</v>
      </c>
      <c r="F17" s="20">
        <v>-486108962</v>
      </c>
      <c r="G17" s="24">
        <v>-446818273</v>
      </c>
      <c r="H17" s="24">
        <v>-177794334</v>
      </c>
      <c r="I17" s="24"/>
      <c r="J17" s="20">
        <v>-624612607</v>
      </c>
      <c r="K17" s="24">
        <v>1728324</v>
      </c>
      <c r="L17" s="24">
        <v>10266342</v>
      </c>
      <c r="M17" s="20">
        <v>11451451</v>
      </c>
      <c r="N17" s="24">
        <v>23446117</v>
      </c>
      <c r="O17" s="24"/>
      <c r="P17" s="24"/>
      <c r="Q17" s="20"/>
      <c r="R17" s="24"/>
      <c r="S17" s="24"/>
      <c r="T17" s="20"/>
      <c r="U17" s="24"/>
      <c r="V17" s="24"/>
      <c r="W17" s="24">
        <v>-601166490</v>
      </c>
      <c r="X17" s="20">
        <v>-494206236</v>
      </c>
      <c r="Y17" s="24">
        <v>-106960254</v>
      </c>
      <c r="Z17" s="25">
        <v>21.642837788878083</v>
      </c>
      <c r="AA17" s="26">
        <v>-486108962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-622199640</v>
      </c>
      <c r="D25" s="29">
        <f t="shared" ref="D25:Y25" si="1">SUM(D15:D24)</f>
        <v>0</v>
      </c>
      <c r="E25" s="35">
        <f t="shared" si="1"/>
        <v>-486108962</v>
      </c>
      <c r="F25" s="36">
        <f t="shared" si="1"/>
        <v>-486108962</v>
      </c>
      <c r="G25" s="36">
        <f t="shared" si="1"/>
        <v>-446818273</v>
      </c>
      <c r="H25" s="36">
        <f t="shared" si="1"/>
        <v>-177794334</v>
      </c>
      <c r="I25" s="36">
        <f t="shared" si="1"/>
        <v>0</v>
      </c>
      <c r="J25" s="36">
        <f t="shared" si="1"/>
        <v>-624612607</v>
      </c>
      <c r="K25" s="36">
        <f t="shared" si="1"/>
        <v>1728324</v>
      </c>
      <c r="L25" s="36">
        <f t="shared" si="1"/>
        <v>10266342</v>
      </c>
      <c r="M25" s="36">
        <f t="shared" si="1"/>
        <v>11451451</v>
      </c>
      <c r="N25" s="36">
        <f t="shared" si="1"/>
        <v>23446117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-601166490</v>
      </c>
      <c r="X25" s="36">
        <f t="shared" si="1"/>
        <v>-494206236</v>
      </c>
      <c r="Y25" s="36">
        <f t="shared" si="1"/>
        <v>-106960254</v>
      </c>
      <c r="Z25" s="37">
        <f>+IF(X25&lt;&gt;0,+(Y25/X25)*100,0)</f>
        <v>21.642837788878083</v>
      </c>
      <c r="AA25" s="38">
        <f>SUM(AA15:AA24)</f>
        <v>-486108962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-4231806412</v>
      </c>
      <c r="D26" s="29">
        <f>+D13+D25</f>
        <v>0</v>
      </c>
      <c r="E26" s="30">
        <f t="shared" si="2"/>
        <v>-3388992078</v>
      </c>
      <c r="F26" s="31">
        <f t="shared" si="2"/>
        <v>-3388992078</v>
      </c>
      <c r="G26" s="31">
        <f t="shared" si="2"/>
        <v>-4127750878</v>
      </c>
      <c r="H26" s="31">
        <f t="shared" si="2"/>
        <v>-235638070</v>
      </c>
      <c r="I26" s="31">
        <f t="shared" si="2"/>
        <v>26231293</v>
      </c>
      <c r="J26" s="31">
        <f t="shared" si="2"/>
        <v>-4337157655</v>
      </c>
      <c r="K26" s="31">
        <f t="shared" si="2"/>
        <v>-48181885</v>
      </c>
      <c r="L26" s="31">
        <f t="shared" si="2"/>
        <v>32127741</v>
      </c>
      <c r="M26" s="31">
        <f t="shared" si="2"/>
        <v>-12033278</v>
      </c>
      <c r="N26" s="31">
        <f t="shared" si="2"/>
        <v>-28087422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-4365245077</v>
      </c>
      <c r="X26" s="31">
        <f t="shared" si="2"/>
        <v>-3391968077</v>
      </c>
      <c r="Y26" s="31">
        <f t="shared" si="2"/>
        <v>-973277000</v>
      </c>
      <c r="Z26" s="32">
        <f>+IF(X26&lt;&gt;0,+(Y26/X26)*100,0)</f>
        <v>28.69357782579155</v>
      </c>
      <c r="AA26" s="33">
        <f>+AA13+AA25</f>
        <v>-3388992078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-7099227</v>
      </c>
      <c r="D31" s="18"/>
      <c r="E31" s="19"/>
      <c r="F31" s="20"/>
      <c r="G31" s="20">
        <v>-7278563</v>
      </c>
      <c r="H31" s="20">
        <v>216967</v>
      </c>
      <c r="I31" s="20">
        <v>55717</v>
      </c>
      <c r="J31" s="20">
        <v>-7005879</v>
      </c>
      <c r="K31" s="20">
        <v>-64542</v>
      </c>
      <c r="L31" s="20">
        <v>70156</v>
      </c>
      <c r="M31" s="20">
        <v>163276</v>
      </c>
      <c r="N31" s="20">
        <v>168890</v>
      </c>
      <c r="O31" s="20"/>
      <c r="P31" s="20"/>
      <c r="Q31" s="20"/>
      <c r="R31" s="20"/>
      <c r="S31" s="20"/>
      <c r="T31" s="20"/>
      <c r="U31" s="20"/>
      <c r="V31" s="20"/>
      <c r="W31" s="20">
        <v>-6836989</v>
      </c>
      <c r="X31" s="20"/>
      <c r="Y31" s="20">
        <v>-6836989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-7098327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-7278563</v>
      </c>
      <c r="H37" s="31">
        <f t="shared" si="3"/>
        <v>216967</v>
      </c>
      <c r="I37" s="31">
        <f t="shared" si="3"/>
        <v>55717</v>
      </c>
      <c r="J37" s="31">
        <f t="shared" si="3"/>
        <v>-7005879</v>
      </c>
      <c r="K37" s="31">
        <f t="shared" si="3"/>
        <v>-64542</v>
      </c>
      <c r="L37" s="31">
        <f t="shared" si="3"/>
        <v>70156</v>
      </c>
      <c r="M37" s="31">
        <f t="shared" si="3"/>
        <v>163276</v>
      </c>
      <c r="N37" s="31">
        <f t="shared" si="3"/>
        <v>168890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-6836989</v>
      </c>
      <c r="X37" s="31">
        <f t="shared" si="3"/>
        <v>0</v>
      </c>
      <c r="Y37" s="31">
        <f t="shared" si="3"/>
        <v>-6836989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-7098327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-7278563</v>
      </c>
      <c r="H44" s="31">
        <f t="shared" si="5"/>
        <v>216967</v>
      </c>
      <c r="I44" s="31">
        <f t="shared" si="5"/>
        <v>55717</v>
      </c>
      <c r="J44" s="31">
        <f t="shared" si="5"/>
        <v>-7005879</v>
      </c>
      <c r="K44" s="31">
        <f t="shared" si="5"/>
        <v>-64542</v>
      </c>
      <c r="L44" s="31">
        <f t="shared" si="5"/>
        <v>70156</v>
      </c>
      <c r="M44" s="31">
        <f t="shared" si="5"/>
        <v>163276</v>
      </c>
      <c r="N44" s="31">
        <f t="shared" si="5"/>
        <v>168890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-6836989</v>
      </c>
      <c r="X44" s="31">
        <f t="shared" si="5"/>
        <v>0</v>
      </c>
      <c r="Y44" s="31">
        <f t="shared" si="5"/>
        <v>-6836989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-4224708085</v>
      </c>
      <c r="D45" s="42">
        <f t="shared" si="6"/>
        <v>0</v>
      </c>
      <c r="E45" s="43">
        <f t="shared" si="6"/>
        <v>-3388992078</v>
      </c>
      <c r="F45" s="44">
        <f t="shared" si="6"/>
        <v>-3388992078</v>
      </c>
      <c r="G45" s="44">
        <f t="shared" si="6"/>
        <v>-4120472315</v>
      </c>
      <c r="H45" s="44">
        <f t="shared" si="6"/>
        <v>-235855037</v>
      </c>
      <c r="I45" s="44">
        <f t="shared" si="6"/>
        <v>26175576</v>
      </c>
      <c r="J45" s="44">
        <f t="shared" si="6"/>
        <v>-4330151776</v>
      </c>
      <c r="K45" s="44">
        <f t="shared" si="6"/>
        <v>-48117343</v>
      </c>
      <c r="L45" s="44">
        <f t="shared" si="6"/>
        <v>32057585</v>
      </c>
      <c r="M45" s="44">
        <f t="shared" si="6"/>
        <v>-12196554</v>
      </c>
      <c r="N45" s="44">
        <f t="shared" si="6"/>
        <v>-28256312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-4358408088</v>
      </c>
      <c r="X45" s="44">
        <f t="shared" si="6"/>
        <v>-3391968077</v>
      </c>
      <c r="Y45" s="44">
        <f t="shared" si="6"/>
        <v>-966440011</v>
      </c>
      <c r="Z45" s="45">
        <f>+IF(X45&lt;&gt;0,+(Y45/X45)*100,0)</f>
        <v>28.492013753111745</v>
      </c>
      <c r="AA45" s="46">
        <f>+AA26-AA44</f>
        <v>-3388992078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69498127</v>
      </c>
      <c r="F47" s="20">
        <v>69498127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66522128</v>
      </c>
      <c r="Y47" s="20">
        <v>-66522128</v>
      </c>
      <c r="Z47" s="47">
        <v>-100</v>
      </c>
      <c r="AA47" s="22">
        <v>69498127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69498127</v>
      </c>
      <c r="F50" s="52">
        <f t="shared" si="7"/>
        <v>69498127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66522128</v>
      </c>
      <c r="Y50" s="52">
        <f t="shared" si="7"/>
        <v>-66522128</v>
      </c>
      <c r="Z50" s="53">
        <f>+IF(X50&lt;&gt;0,+(Y50/X50)*100,0)</f>
        <v>-100</v>
      </c>
      <c r="AA50" s="54">
        <f>SUM(AA47:AA49)</f>
        <v>69498127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1958256122</v>
      </c>
      <c r="D7" s="18"/>
      <c r="E7" s="19">
        <v>2174089187</v>
      </c>
      <c r="F7" s="20">
        <v>2174089187</v>
      </c>
      <c r="G7" s="20">
        <v>377793629</v>
      </c>
      <c r="H7" s="20">
        <v>-15886345</v>
      </c>
      <c r="I7" s="20">
        <v>1359098483</v>
      </c>
      <c r="J7" s="20">
        <v>1721005767</v>
      </c>
      <c r="K7" s="20">
        <v>-200512616</v>
      </c>
      <c r="L7" s="20">
        <v>-72367463</v>
      </c>
      <c r="M7" s="20">
        <v>-41692930</v>
      </c>
      <c r="N7" s="20">
        <v>-314573009</v>
      </c>
      <c r="O7" s="20"/>
      <c r="P7" s="20"/>
      <c r="Q7" s="20"/>
      <c r="R7" s="20"/>
      <c r="S7" s="20"/>
      <c r="T7" s="20"/>
      <c r="U7" s="20"/>
      <c r="V7" s="20"/>
      <c r="W7" s="20">
        <v>1406432758</v>
      </c>
      <c r="X7" s="20"/>
      <c r="Y7" s="20">
        <v>1406432758</v>
      </c>
      <c r="Z7" s="21"/>
      <c r="AA7" s="22">
        <v>2174089187</v>
      </c>
    </row>
    <row r="8" spans="1:27" ht="13.5" x14ac:dyDescent="0.25">
      <c r="A8" s="23" t="s">
        <v>36</v>
      </c>
      <c r="B8" s="17" t="s">
        <v>32</v>
      </c>
      <c r="C8" s="18">
        <v>-97446643</v>
      </c>
      <c r="D8" s="18"/>
      <c r="E8" s="19"/>
      <c r="F8" s="20"/>
      <c r="G8" s="20">
        <v>2191</v>
      </c>
      <c r="H8" s="20">
        <v>2216</v>
      </c>
      <c r="I8" s="20">
        <v>328899953</v>
      </c>
      <c r="J8" s="20">
        <v>328904360</v>
      </c>
      <c r="K8" s="20">
        <v>-1180</v>
      </c>
      <c r="L8" s="20">
        <v>3280</v>
      </c>
      <c r="M8" s="20">
        <v>-8552</v>
      </c>
      <c r="N8" s="20">
        <v>-6452</v>
      </c>
      <c r="O8" s="20"/>
      <c r="P8" s="20"/>
      <c r="Q8" s="20"/>
      <c r="R8" s="20"/>
      <c r="S8" s="20"/>
      <c r="T8" s="20"/>
      <c r="U8" s="20"/>
      <c r="V8" s="20"/>
      <c r="W8" s="20">
        <v>328897908</v>
      </c>
      <c r="X8" s="20"/>
      <c r="Y8" s="20">
        <v>328897908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28629017</v>
      </c>
      <c r="D11" s="18"/>
      <c r="E11" s="19"/>
      <c r="F11" s="20"/>
      <c r="G11" s="24">
        <v>-226748812</v>
      </c>
      <c r="H11" s="24">
        <v>237654</v>
      </c>
      <c r="I11" s="24">
        <v>-636530</v>
      </c>
      <c r="J11" s="20">
        <v>-227147688</v>
      </c>
      <c r="K11" s="24">
        <v>268023</v>
      </c>
      <c r="L11" s="24">
        <v>265099</v>
      </c>
      <c r="M11" s="20">
        <v>252124</v>
      </c>
      <c r="N11" s="24">
        <v>785246</v>
      </c>
      <c r="O11" s="24"/>
      <c r="P11" s="24"/>
      <c r="Q11" s="20"/>
      <c r="R11" s="24"/>
      <c r="S11" s="24"/>
      <c r="T11" s="20"/>
      <c r="U11" s="24"/>
      <c r="V11" s="24"/>
      <c r="W11" s="24">
        <v>-226362442</v>
      </c>
      <c r="X11" s="20"/>
      <c r="Y11" s="24">
        <v>-226362442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1889438496</v>
      </c>
      <c r="D13" s="29">
        <f>SUM(D6:D12)</f>
        <v>0</v>
      </c>
      <c r="E13" s="30">
        <f t="shared" si="0"/>
        <v>2174089187</v>
      </c>
      <c r="F13" s="31">
        <f t="shared" si="0"/>
        <v>2174089187</v>
      </c>
      <c r="G13" s="31">
        <f t="shared" si="0"/>
        <v>151047008</v>
      </c>
      <c r="H13" s="31">
        <f t="shared" si="0"/>
        <v>-15646475</v>
      </c>
      <c r="I13" s="31">
        <f t="shared" si="0"/>
        <v>1687361906</v>
      </c>
      <c r="J13" s="31">
        <f t="shared" si="0"/>
        <v>1822762439</v>
      </c>
      <c r="K13" s="31">
        <f t="shared" si="0"/>
        <v>-200245773</v>
      </c>
      <c r="L13" s="31">
        <f t="shared" si="0"/>
        <v>-72099084</v>
      </c>
      <c r="M13" s="31">
        <f t="shared" si="0"/>
        <v>-41449358</v>
      </c>
      <c r="N13" s="31">
        <f t="shared" si="0"/>
        <v>-313794215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1508968224</v>
      </c>
      <c r="X13" s="31">
        <f t="shared" si="0"/>
        <v>0</v>
      </c>
      <c r="Y13" s="31">
        <f t="shared" si="0"/>
        <v>1508968224</v>
      </c>
      <c r="Z13" s="32">
        <f>+IF(X13&lt;&gt;0,+(Y13/X13)*100,0)</f>
        <v>0</v>
      </c>
      <c r="AA13" s="33">
        <f>SUM(AA6:AA12)</f>
        <v>2174089187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10699887165</v>
      </c>
      <c r="D17" s="18"/>
      <c r="E17" s="19">
        <v>736120510</v>
      </c>
      <c r="F17" s="20">
        <v>768949668</v>
      </c>
      <c r="G17" s="24">
        <v>4920985</v>
      </c>
      <c r="H17" s="24">
        <v>20143329</v>
      </c>
      <c r="I17" s="24">
        <v>10721040670</v>
      </c>
      <c r="J17" s="20">
        <v>10746104984</v>
      </c>
      <c r="K17" s="24">
        <v>80823397</v>
      </c>
      <c r="L17" s="24">
        <v>56853412</v>
      </c>
      <c r="M17" s="20">
        <v>65570478</v>
      </c>
      <c r="N17" s="24">
        <v>203247287</v>
      </c>
      <c r="O17" s="24"/>
      <c r="P17" s="24"/>
      <c r="Q17" s="20"/>
      <c r="R17" s="24"/>
      <c r="S17" s="24"/>
      <c r="T17" s="20"/>
      <c r="U17" s="24"/>
      <c r="V17" s="24"/>
      <c r="W17" s="24">
        <v>10949352271</v>
      </c>
      <c r="X17" s="20">
        <v>153185698</v>
      </c>
      <c r="Y17" s="24">
        <v>10796166573</v>
      </c>
      <c r="Z17" s="25">
        <v>7047.7640628043491</v>
      </c>
      <c r="AA17" s="26">
        <v>768949668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1767777</v>
      </c>
      <c r="D21" s="18"/>
      <c r="E21" s="19">
        <v>11004366</v>
      </c>
      <c r="F21" s="20">
        <v>14313545</v>
      </c>
      <c r="G21" s="20">
        <v>-48450</v>
      </c>
      <c r="H21" s="20">
        <v>-48450</v>
      </c>
      <c r="I21" s="20">
        <v>1719328</v>
      </c>
      <c r="J21" s="20">
        <v>1622428</v>
      </c>
      <c r="K21" s="20">
        <v>-48450</v>
      </c>
      <c r="L21" s="20">
        <v>118791</v>
      </c>
      <c r="M21" s="20">
        <v>-51285</v>
      </c>
      <c r="N21" s="20">
        <v>19056</v>
      </c>
      <c r="O21" s="20"/>
      <c r="P21" s="20"/>
      <c r="Q21" s="20"/>
      <c r="R21" s="20"/>
      <c r="S21" s="20"/>
      <c r="T21" s="20"/>
      <c r="U21" s="20"/>
      <c r="V21" s="20"/>
      <c r="W21" s="20">
        <v>1641484</v>
      </c>
      <c r="X21" s="20">
        <v>2461988</v>
      </c>
      <c r="Y21" s="20">
        <v>-820504</v>
      </c>
      <c r="Z21" s="21">
        <v>-33.32688867695537</v>
      </c>
      <c r="AA21" s="22">
        <v>14313545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10701654942</v>
      </c>
      <c r="D25" s="29">
        <f t="shared" ref="D25:Y25" si="1">SUM(D15:D24)</f>
        <v>0</v>
      </c>
      <c r="E25" s="35">
        <f t="shared" si="1"/>
        <v>747124876</v>
      </c>
      <c r="F25" s="36">
        <f t="shared" si="1"/>
        <v>783263213</v>
      </c>
      <c r="G25" s="36">
        <f t="shared" si="1"/>
        <v>4872535</v>
      </c>
      <c r="H25" s="36">
        <f t="shared" si="1"/>
        <v>20094879</v>
      </c>
      <c r="I25" s="36">
        <f t="shared" si="1"/>
        <v>10722759998</v>
      </c>
      <c r="J25" s="36">
        <f t="shared" si="1"/>
        <v>10747727412</v>
      </c>
      <c r="K25" s="36">
        <f t="shared" si="1"/>
        <v>80774947</v>
      </c>
      <c r="L25" s="36">
        <f t="shared" si="1"/>
        <v>56972203</v>
      </c>
      <c r="M25" s="36">
        <f t="shared" si="1"/>
        <v>65519193</v>
      </c>
      <c r="N25" s="36">
        <f t="shared" si="1"/>
        <v>203266343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10950993755</v>
      </c>
      <c r="X25" s="36">
        <f t="shared" si="1"/>
        <v>155647686</v>
      </c>
      <c r="Y25" s="36">
        <f t="shared" si="1"/>
        <v>10795346069</v>
      </c>
      <c r="Z25" s="37">
        <f>+IF(X25&lt;&gt;0,+(Y25/X25)*100,0)</f>
        <v>6935.7575087881487</v>
      </c>
      <c r="AA25" s="38">
        <f>SUM(AA15:AA24)</f>
        <v>783263213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12591093438</v>
      </c>
      <c r="D26" s="29">
        <f>+D13+D25</f>
        <v>0</v>
      </c>
      <c r="E26" s="30">
        <f t="shared" si="2"/>
        <v>2921214063</v>
      </c>
      <c r="F26" s="31">
        <f t="shared" si="2"/>
        <v>2957352400</v>
      </c>
      <c r="G26" s="31">
        <f t="shared" si="2"/>
        <v>155919543</v>
      </c>
      <c r="H26" s="31">
        <f t="shared" si="2"/>
        <v>4448404</v>
      </c>
      <c r="I26" s="31">
        <f t="shared" si="2"/>
        <v>12410121904</v>
      </c>
      <c r="J26" s="31">
        <f t="shared" si="2"/>
        <v>12570489851</v>
      </c>
      <c r="K26" s="31">
        <f t="shared" si="2"/>
        <v>-119470826</v>
      </c>
      <c r="L26" s="31">
        <f t="shared" si="2"/>
        <v>-15126881</v>
      </c>
      <c r="M26" s="31">
        <f t="shared" si="2"/>
        <v>24069835</v>
      </c>
      <c r="N26" s="31">
        <f t="shared" si="2"/>
        <v>-110527872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12459961979</v>
      </c>
      <c r="X26" s="31">
        <f t="shared" si="2"/>
        <v>155647686</v>
      </c>
      <c r="Y26" s="31">
        <f t="shared" si="2"/>
        <v>12304314293</v>
      </c>
      <c r="Z26" s="32">
        <f>+IF(X26&lt;&gt;0,+(Y26/X26)*100,0)</f>
        <v>7905.2343206695668</v>
      </c>
      <c r="AA26" s="33">
        <f>+AA13+AA25</f>
        <v>2957352400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255848109</v>
      </c>
      <c r="D31" s="18"/>
      <c r="E31" s="19">
        <v>339998284</v>
      </c>
      <c r="F31" s="20">
        <v>339998284</v>
      </c>
      <c r="G31" s="20">
        <v>-135547</v>
      </c>
      <c r="H31" s="20">
        <v>-17763998</v>
      </c>
      <c r="I31" s="20">
        <v>264325600</v>
      </c>
      <c r="J31" s="20">
        <v>246426055</v>
      </c>
      <c r="K31" s="20">
        <v>-6549925</v>
      </c>
      <c r="L31" s="20">
        <v>-4911800</v>
      </c>
      <c r="M31" s="20">
        <v>12180154</v>
      </c>
      <c r="N31" s="20">
        <v>718429</v>
      </c>
      <c r="O31" s="20"/>
      <c r="P31" s="20"/>
      <c r="Q31" s="20"/>
      <c r="R31" s="20"/>
      <c r="S31" s="20"/>
      <c r="T31" s="20"/>
      <c r="U31" s="20"/>
      <c r="V31" s="20"/>
      <c r="W31" s="20">
        <v>247144484</v>
      </c>
      <c r="X31" s="20"/>
      <c r="Y31" s="20">
        <v>247144484</v>
      </c>
      <c r="Z31" s="21"/>
      <c r="AA31" s="22">
        <v>339998284</v>
      </c>
    </row>
    <row r="32" spans="1:27" ht="13.5" x14ac:dyDescent="0.25">
      <c r="A32" s="23" t="s">
        <v>59</v>
      </c>
      <c r="B32" s="17" t="s">
        <v>32</v>
      </c>
      <c r="C32" s="18">
        <v>1969029441</v>
      </c>
      <c r="D32" s="18"/>
      <c r="E32" s="19"/>
      <c r="F32" s="20"/>
      <c r="G32" s="20">
        <v>-1309514289</v>
      </c>
      <c r="H32" s="20">
        <v>219842181</v>
      </c>
      <c r="I32" s="20">
        <v>1660214732</v>
      </c>
      <c r="J32" s="20">
        <v>570542624</v>
      </c>
      <c r="K32" s="20">
        <v>-68035291</v>
      </c>
      <c r="L32" s="20">
        <v>-51587083</v>
      </c>
      <c r="M32" s="20">
        <v>-206113265</v>
      </c>
      <c r="N32" s="20">
        <v>-325735639</v>
      </c>
      <c r="O32" s="20"/>
      <c r="P32" s="20"/>
      <c r="Q32" s="20"/>
      <c r="R32" s="20"/>
      <c r="S32" s="20"/>
      <c r="T32" s="20"/>
      <c r="U32" s="20"/>
      <c r="V32" s="20"/>
      <c r="W32" s="20">
        <v>244806985</v>
      </c>
      <c r="X32" s="20"/>
      <c r="Y32" s="20">
        <v>244806985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-17835356</v>
      </c>
      <c r="D33" s="18"/>
      <c r="E33" s="19"/>
      <c r="F33" s="20"/>
      <c r="G33" s="20">
        <v>10384</v>
      </c>
      <c r="H33" s="20">
        <v>166367979</v>
      </c>
      <c r="I33" s="20">
        <v>350993</v>
      </c>
      <c r="J33" s="20">
        <v>166729356</v>
      </c>
      <c r="K33" s="20">
        <v>-17744</v>
      </c>
      <c r="L33" s="20">
        <v>4465858</v>
      </c>
      <c r="M33" s="20">
        <v>5546158</v>
      </c>
      <c r="N33" s="20">
        <v>9994272</v>
      </c>
      <c r="O33" s="20"/>
      <c r="P33" s="20"/>
      <c r="Q33" s="20"/>
      <c r="R33" s="20"/>
      <c r="S33" s="20"/>
      <c r="T33" s="20"/>
      <c r="U33" s="20"/>
      <c r="V33" s="20"/>
      <c r="W33" s="20">
        <v>176723628</v>
      </c>
      <c r="X33" s="20"/>
      <c r="Y33" s="20">
        <v>176723628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126799065</v>
      </c>
      <c r="D34" s="18"/>
      <c r="E34" s="19"/>
      <c r="F34" s="20"/>
      <c r="G34" s="20"/>
      <c r="H34" s="20"/>
      <c r="I34" s="20">
        <v>129141980</v>
      </c>
      <c r="J34" s="20">
        <v>129141980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129141980</v>
      </c>
      <c r="X34" s="20"/>
      <c r="Y34" s="20">
        <v>129141980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1059557199</v>
      </c>
      <c r="D35" s="18"/>
      <c r="E35" s="19"/>
      <c r="F35" s="20"/>
      <c r="G35" s="20">
        <v>49939438</v>
      </c>
      <c r="H35" s="20">
        <v>-4424478</v>
      </c>
      <c r="I35" s="20">
        <v>11388466</v>
      </c>
      <c r="J35" s="20">
        <v>56903426</v>
      </c>
      <c r="K35" s="20">
        <v>-24799389</v>
      </c>
      <c r="L35" s="20">
        <v>-4015190</v>
      </c>
      <c r="M35" s="20">
        <v>5024196</v>
      </c>
      <c r="N35" s="20">
        <v>-23790383</v>
      </c>
      <c r="O35" s="20"/>
      <c r="P35" s="20"/>
      <c r="Q35" s="20"/>
      <c r="R35" s="20"/>
      <c r="S35" s="20"/>
      <c r="T35" s="20"/>
      <c r="U35" s="20"/>
      <c r="V35" s="20"/>
      <c r="W35" s="20">
        <v>33113043</v>
      </c>
      <c r="X35" s="20"/>
      <c r="Y35" s="20">
        <v>33113043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3393398458</v>
      </c>
      <c r="D37" s="29">
        <f t="shared" ref="D37:Y37" si="3">SUM(D29:D36)</f>
        <v>0</v>
      </c>
      <c r="E37" s="30">
        <f t="shared" si="3"/>
        <v>339998284</v>
      </c>
      <c r="F37" s="31">
        <f t="shared" si="3"/>
        <v>339998284</v>
      </c>
      <c r="G37" s="31">
        <f t="shared" si="3"/>
        <v>-1259700014</v>
      </c>
      <c r="H37" s="31">
        <f t="shared" si="3"/>
        <v>364021684</v>
      </c>
      <c r="I37" s="31">
        <f t="shared" si="3"/>
        <v>2065421771</v>
      </c>
      <c r="J37" s="31">
        <f t="shared" si="3"/>
        <v>1169743441</v>
      </c>
      <c r="K37" s="31">
        <f t="shared" si="3"/>
        <v>-99402349</v>
      </c>
      <c r="L37" s="31">
        <f t="shared" si="3"/>
        <v>-56048215</v>
      </c>
      <c r="M37" s="31">
        <f t="shared" si="3"/>
        <v>-183362757</v>
      </c>
      <c r="N37" s="31">
        <f t="shared" si="3"/>
        <v>-338813321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830930120</v>
      </c>
      <c r="X37" s="31">
        <f t="shared" si="3"/>
        <v>0</v>
      </c>
      <c r="Y37" s="31">
        <f t="shared" si="3"/>
        <v>830930120</v>
      </c>
      <c r="Z37" s="32">
        <f>+IF(X37&lt;&gt;0,+(Y37/X37)*100,0)</f>
        <v>0</v>
      </c>
      <c r="AA37" s="33">
        <f>SUM(AA29:AA36)</f>
        <v>339998284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57354939</v>
      </c>
      <c r="D40" s="18"/>
      <c r="E40" s="19"/>
      <c r="F40" s="20"/>
      <c r="G40" s="20"/>
      <c r="H40" s="20"/>
      <c r="I40" s="20">
        <v>603959252</v>
      </c>
      <c r="J40" s="20">
        <v>603959252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603959252</v>
      </c>
      <c r="X40" s="20"/>
      <c r="Y40" s="20">
        <v>603959252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548947227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606302166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603959252</v>
      </c>
      <c r="J43" s="36">
        <f t="shared" si="4"/>
        <v>603959252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603959252</v>
      </c>
      <c r="X43" s="36">
        <f t="shared" si="4"/>
        <v>0</v>
      </c>
      <c r="Y43" s="36">
        <f t="shared" si="4"/>
        <v>603959252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3999700624</v>
      </c>
      <c r="D44" s="29">
        <f>+D37+D43</f>
        <v>0</v>
      </c>
      <c r="E44" s="30">
        <f t="shared" si="5"/>
        <v>339998284</v>
      </c>
      <c r="F44" s="31">
        <f t="shared" si="5"/>
        <v>339998284</v>
      </c>
      <c r="G44" s="31">
        <f t="shared" si="5"/>
        <v>-1259700014</v>
      </c>
      <c r="H44" s="31">
        <f t="shared" si="5"/>
        <v>364021684</v>
      </c>
      <c r="I44" s="31">
        <f t="shared" si="5"/>
        <v>2669381023</v>
      </c>
      <c r="J44" s="31">
        <f t="shared" si="5"/>
        <v>1773702693</v>
      </c>
      <c r="K44" s="31">
        <f t="shared" si="5"/>
        <v>-99402349</v>
      </c>
      <c r="L44" s="31">
        <f t="shared" si="5"/>
        <v>-56048215</v>
      </c>
      <c r="M44" s="31">
        <f t="shared" si="5"/>
        <v>-183362757</v>
      </c>
      <c r="N44" s="31">
        <f t="shared" si="5"/>
        <v>-338813321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1434889372</v>
      </c>
      <c r="X44" s="31">
        <f t="shared" si="5"/>
        <v>0</v>
      </c>
      <c r="Y44" s="31">
        <f t="shared" si="5"/>
        <v>1434889372</v>
      </c>
      <c r="Z44" s="32">
        <f>+IF(X44&lt;&gt;0,+(Y44/X44)*100,0)</f>
        <v>0</v>
      </c>
      <c r="AA44" s="33">
        <f>+AA37+AA43</f>
        <v>339998284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8591392814</v>
      </c>
      <c r="D45" s="42">
        <f t="shared" si="6"/>
        <v>0</v>
      </c>
      <c r="E45" s="43">
        <f t="shared" si="6"/>
        <v>2581215779</v>
      </c>
      <c r="F45" s="44">
        <f t="shared" si="6"/>
        <v>2617354116</v>
      </c>
      <c r="G45" s="44">
        <f t="shared" si="6"/>
        <v>1415619557</v>
      </c>
      <c r="H45" s="44">
        <f t="shared" si="6"/>
        <v>-359573280</v>
      </c>
      <c r="I45" s="44">
        <f t="shared" si="6"/>
        <v>9740740881</v>
      </c>
      <c r="J45" s="44">
        <f t="shared" si="6"/>
        <v>10796787158</v>
      </c>
      <c r="K45" s="44">
        <f t="shared" si="6"/>
        <v>-20068477</v>
      </c>
      <c r="L45" s="44">
        <f t="shared" si="6"/>
        <v>40921334</v>
      </c>
      <c r="M45" s="44">
        <f t="shared" si="6"/>
        <v>207432592</v>
      </c>
      <c r="N45" s="44">
        <f t="shared" si="6"/>
        <v>228285449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11025072607</v>
      </c>
      <c r="X45" s="44">
        <f t="shared" si="6"/>
        <v>155647686</v>
      </c>
      <c r="Y45" s="44">
        <f t="shared" si="6"/>
        <v>10869424921</v>
      </c>
      <c r="Z45" s="45">
        <f>+IF(X45&lt;&gt;0,+(Y45/X45)*100,0)</f>
        <v>6983.3514396095807</v>
      </c>
      <c r="AA45" s="46">
        <f>+AA26-AA44</f>
        <v>2617354116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10084495936</v>
      </c>
      <c r="D47" s="18"/>
      <c r="E47" s="19">
        <v>-1009552108</v>
      </c>
      <c r="F47" s="20">
        <v>-1009552108</v>
      </c>
      <c r="G47" s="20">
        <v>24821553</v>
      </c>
      <c r="H47" s="20">
        <v>-134021406</v>
      </c>
      <c r="I47" s="20">
        <v>10279041584</v>
      </c>
      <c r="J47" s="20">
        <v>10169841731</v>
      </c>
      <c r="K47" s="20">
        <v>41906619</v>
      </c>
      <c r="L47" s="20">
        <v>49890226</v>
      </c>
      <c r="M47" s="20">
        <v>30598296</v>
      </c>
      <c r="N47" s="20">
        <v>122395141</v>
      </c>
      <c r="O47" s="20"/>
      <c r="P47" s="20"/>
      <c r="Q47" s="20"/>
      <c r="R47" s="20"/>
      <c r="S47" s="20"/>
      <c r="T47" s="20"/>
      <c r="U47" s="20"/>
      <c r="V47" s="20"/>
      <c r="W47" s="20">
        <v>10292236872</v>
      </c>
      <c r="X47" s="20">
        <v>-16622118</v>
      </c>
      <c r="Y47" s="20">
        <v>10308858990</v>
      </c>
      <c r="Z47" s="47">
        <v>-62018.925566525271</v>
      </c>
      <c r="AA47" s="22">
        <v>-1009552108</v>
      </c>
    </row>
    <row r="48" spans="1:27" ht="13.5" x14ac:dyDescent="0.25">
      <c r="A48" s="23" t="s">
        <v>73</v>
      </c>
      <c r="B48" s="17" t="s">
        <v>32</v>
      </c>
      <c r="C48" s="18">
        <v>1989972216</v>
      </c>
      <c r="D48" s="18"/>
      <c r="E48" s="19"/>
      <c r="F48" s="20"/>
      <c r="G48" s="20">
        <v>-20866708</v>
      </c>
      <c r="H48" s="20">
        <v>-15275762</v>
      </c>
      <c r="I48" s="20">
        <v>1953568777</v>
      </c>
      <c r="J48" s="20">
        <v>1917426307</v>
      </c>
      <c r="K48" s="20">
        <v>-42610191</v>
      </c>
      <c r="L48" s="20">
        <v>-51221738</v>
      </c>
      <c r="M48" s="20">
        <v>-33926433</v>
      </c>
      <c r="N48" s="20">
        <v>-127758362</v>
      </c>
      <c r="O48" s="20"/>
      <c r="P48" s="20"/>
      <c r="Q48" s="20"/>
      <c r="R48" s="20"/>
      <c r="S48" s="20"/>
      <c r="T48" s="20"/>
      <c r="U48" s="20"/>
      <c r="V48" s="20"/>
      <c r="W48" s="20">
        <v>1789667945</v>
      </c>
      <c r="X48" s="20"/>
      <c r="Y48" s="20">
        <v>1789667945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12074468152</v>
      </c>
      <c r="D50" s="50">
        <f t="shared" ref="D50:Y50" si="7">SUM(D47:D49)</f>
        <v>0</v>
      </c>
      <c r="E50" s="51">
        <f t="shared" si="7"/>
        <v>-1009552108</v>
      </c>
      <c r="F50" s="52">
        <f t="shared" si="7"/>
        <v>-1009552108</v>
      </c>
      <c r="G50" s="52">
        <f t="shared" si="7"/>
        <v>3954845</v>
      </c>
      <c r="H50" s="52">
        <f t="shared" si="7"/>
        <v>-149297168</v>
      </c>
      <c r="I50" s="52">
        <f t="shared" si="7"/>
        <v>12232610361</v>
      </c>
      <c r="J50" s="52">
        <f t="shared" si="7"/>
        <v>12087268038</v>
      </c>
      <c r="K50" s="52">
        <f t="shared" si="7"/>
        <v>-703572</v>
      </c>
      <c r="L50" s="52">
        <f t="shared" si="7"/>
        <v>-1331512</v>
      </c>
      <c r="M50" s="52">
        <f t="shared" si="7"/>
        <v>-3328137</v>
      </c>
      <c r="N50" s="52">
        <f t="shared" si="7"/>
        <v>-5363221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12081904817</v>
      </c>
      <c r="X50" s="52">
        <f t="shared" si="7"/>
        <v>-16622118</v>
      </c>
      <c r="Y50" s="52">
        <f t="shared" si="7"/>
        <v>12098526935</v>
      </c>
      <c r="Z50" s="53">
        <f>+IF(X50&lt;&gt;0,+(Y50/X50)*100,0)</f>
        <v>-72785.711995306498</v>
      </c>
      <c r="AA50" s="54">
        <f>SUM(AA47:AA49)</f>
        <v>-1009552108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-172005341</v>
      </c>
      <c r="D6" s="18"/>
      <c r="E6" s="19">
        <v>-7676971</v>
      </c>
      <c r="F6" s="20">
        <v>-7717838</v>
      </c>
      <c r="G6" s="20"/>
      <c r="H6" s="20">
        <v>-6251225</v>
      </c>
      <c r="I6" s="20">
        <v>-4529742</v>
      </c>
      <c r="J6" s="20">
        <v>-10780967</v>
      </c>
      <c r="K6" s="20">
        <v>1373574</v>
      </c>
      <c r="L6" s="20">
        <v>2776479</v>
      </c>
      <c r="M6" s="20">
        <v>2609134</v>
      </c>
      <c r="N6" s="20">
        <v>6759187</v>
      </c>
      <c r="O6" s="20"/>
      <c r="P6" s="20"/>
      <c r="Q6" s="20"/>
      <c r="R6" s="20"/>
      <c r="S6" s="20"/>
      <c r="T6" s="20"/>
      <c r="U6" s="20"/>
      <c r="V6" s="20"/>
      <c r="W6" s="20">
        <v>-4021780</v>
      </c>
      <c r="X6" s="20">
        <v>-3858924</v>
      </c>
      <c r="Y6" s="20">
        <v>-162856</v>
      </c>
      <c r="Z6" s="21">
        <v>4.2202437777992001</v>
      </c>
      <c r="AA6" s="22">
        <v>-7717838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424351</v>
      </c>
      <c r="F7" s="20"/>
      <c r="G7" s="20"/>
      <c r="H7" s="20">
        <v>2988018</v>
      </c>
      <c r="I7" s="20">
        <v>-451604</v>
      </c>
      <c r="J7" s="20">
        <v>2536414</v>
      </c>
      <c r="K7" s="20">
        <v>880077</v>
      </c>
      <c r="L7" s="20">
        <v>-1348455</v>
      </c>
      <c r="M7" s="20">
        <v>-748341</v>
      </c>
      <c r="N7" s="20">
        <v>-1216719</v>
      </c>
      <c r="O7" s="20"/>
      <c r="P7" s="20"/>
      <c r="Q7" s="20"/>
      <c r="R7" s="20"/>
      <c r="S7" s="20"/>
      <c r="T7" s="20"/>
      <c r="U7" s="20"/>
      <c r="V7" s="20"/>
      <c r="W7" s="20">
        <v>1319695</v>
      </c>
      <c r="X7" s="20"/>
      <c r="Y7" s="20">
        <v>1319695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148579</v>
      </c>
      <c r="I8" s="20">
        <v>53726</v>
      </c>
      <c r="J8" s="20">
        <v>202305</v>
      </c>
      <c r="K8" s="20">
        <v>-11914</v>
      </c>
      <c r="L8" s="20">
        <v>-109325</v>
      </c>
      <c r="M8" s="20">
        <v>43689</v>
      </c>
      <c r="N8" s="20">
        <v>-77550</v>
      </c>
      <c r="O8" s="20"/>
      <c r="P8" s="20"/>
      <c r="Q8" s="20"/>
      <c r="R8" s="20"/>
      <c r="S8" s="20"/>
      <c r="T8" s="20"/>
      <c r="U8" s="20"/>
      <c r="V8" s="20"/>
      <c r="W8" s="20">
        <v>124755</v>
      </c>
      <c r="X8" s="20"/>
      <c r="Y8" s="20">
        <v>124755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-172005341</v>
      </c>
      <c r="D13" s="29">
        <f>SUM(D6:D12)</f>
        <v>0</v>
      </c>
      <c r="E13" s="30">
        <f t="shared" si="0"/>
        <v>-7252620</v>
      </c>
      <c r="F13" s="31">
        <f t="shared" si="0"/>
        <v>-7717838</v>
      </c>
      <c r="G13" s="31">
        <f t="shared" si="0"/>
        <v>0</v>
      </c>
      <c r="H13" s="31">
        <f t="shared" si="0"/>
        <v>-3114628</v>
      </c>
      <c r="I13" s="31">
        <f t="shared" si="0"/>
        <v>-4927620</v>
      </c>
      <c r="J13" s="31">
        <f t="shared" si="0"/>
        <v>-8042248</v>
      </c>
      <c r="K13" s="31">
        <f t="shared" si="0"/>
        <v>2241737</v>
      </c>
      <c r="L13" s="31">
        <f t="shared" si="0"/>
        <v>1318699</v>
      </c>
      <c r="M13" s="31">
        <f t="shared" si="0"/>
        <v>1904482</v>
      </c>
      <c r="N13" s="31">
        <f t="shared" si="0"/>
        <v>5464918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-2577330</v>
      </c>
      <c r="X13" s="31">
        <f t="shared" si="0"/>
        <v>-3858924</v>
      </c>
      <c r="Y13" s="31">
        <f t="shared" si="0"/>
        <v>1281594</v>
      </c>
      <c r="Z13" s="32">
        <f>+IF(X13&lt;&gt;0,+(Y13/X13)*100,0)</f>
        <v>-33.211174928555216</v>
      </c>
      <c r="AA13" s="33">
        <f>SUM(AA6:AA12)</f>
        <v>-7717838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-3775717</v>
      </c>
      <c r="D17" s="18"/>
      <c r="E17" s="19">
        <v>5387665</v>
      </c>
      <c r="F17" s="20">
        <v>3284613</v>
      </c>
      <c r="G17" s="24"/>
      <c r="H17" s="24">
        <v>-6099764</v>
      </c>
      <c r="I17" s="24">
        <v>422449</v>
      </c>
      <c r="J17" s="20">
        <v>-5677315</v>
      </c>
      <c r="K17" s="24"/>
      <c r="L17" s="24">
        <v>415610</v>
      </c>
      <c r="M17" s="20">
        <v>1807</v>
      </c>
      <c r="N17" s="24">
        <v>417417</v>
      </c>
      <c r="O17" s="24"/>
      <c r="P17" s="24"/>
      <c r="Q17" s="20"/>
      <c r="R17" s="24"/>
      <c r="S17" s="24"/>
      <c r="T17" s="20"/>
      <c r="U17" s="24"/>
      <c r="V17" s="24"/>
      <c r="W17" s="24">
        <v>-5259898</v>
      </c>
      <c r="X17" s="20">
        <v>-574301</v>
      </c>
      <c r="Y17" s="24">
        <v>-4685597</v>
      </c>
      <c r="Z17" s="25">
        <v>815.87825896176389</v>
      </c>
      <c r="AA17" s="26">
        <v>3284613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-3775717</v>
      </c>
      <c r="D25" s="29">
        <f t="shared" ref="D25:Y25" si="1">SUM(D15:D24)</f>
        <v>0</v>
      </c>
      <c r="E25" s="35">
        <f t="shared" si="1"/>
        <v>5387665</v>
      </c>
      <c r="F25" s="36">
        <f t="shared" si="1"/>
        <v>3284613</v>
      </c>
      <c r="G25" s="36">
        <f t="shared" si="1"/>
        <v>0</v>
      </c>
      <c r="H25" s="36">
        <f t="shared" si="1"/>
        <v>-6099764</v>
      </c>
      <c r="I25" s="36">
        <f t="shared" si="1"/>
        <v>422449</v>
      </c>
      <c r="J25" s="36">
        <f t="shared" si="1"/>
        <v>-5677315</v>
      </c>
      <c r="K25" s="36">
        <f t="shared" si="1"/>
        <v>0</v>
      </c>
      <c r="L25" s="36">
        <f t="shared" si="1"/>
        <v>415610</v>
      </c>
      <c r="M25" s="36">
        <f t="shared" si="1"/>
        <v>1807</v>
      </c>
      <c r="N25" s="36">
        <f t="shared" si="1"/>
        <v>417417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-5259898</v>
      </c>
      <c r="X25" s="36">
        <f t="shared" si="1"/>
        <v>-574301</v>
      </c>
      <c r="Y25" s="36">
        <f t="shared" si="1"/>
        <v>-4685597</v>
      </c>
      <c r="Z25" s="37">
        <f>+IF(X25&lt;&gt;0,+(Y25/X25)*100,0)</f>
        <v>815.87825896176389</v>
      </c>
      <c r="AA25" s="38">
        <f>SUM(AA15:AA24)</f>
        <v>3284613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-175781058</v>
      </c>
      <c r="D26" s="29">
        <f>+D13+D25</f>
        <v>0</v>
      </c>
      <c r="E26" s="30">
        <f t="shared" si="2"/>
        <v>-1864955</v>
      </c>
      <c r="F26" s="31">
        <f t="shared" si="2"/>
        <v>-4433225</v>
      </c>
      <c r="G26" s="31">
        <f t="shared" si="2"/>
        <v>0</v>
      </c>
      <c r="H26" s="31">
        <f t="shared" si="2"/>
        <v>-9214392</v>
      </c>
      <c r="I26" s="31">
        <f t="shared" si="2"/>
        <v>-4505171</v>
      </c>
      <c r="J26" s="31">
        <f t="shared" si="2"/>
        <v>-13719563</v>
      </c>
      <c r="K26" s="31">
        <f t="shared" si="2"/>
        <v>2241737</v>
      </c>
      <c r="L26" s="31">
        <f t="shared" si="2"/>
        <v>1734309</v>
      </c>
      <c r="M26" s="31">
        <f t="shared" si="2"/>
        <v>1906289</v>
      </c>
      <c r="N26" s="31">
        <f t="shared" si="2"/>
        <v>5882335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-7837228</v>
      </c>
      <c r="X26" s="31">
        <f t="shared" si="2"/>
        <v>-4433225</v>
      </c>
      <c r="Y26" s="31">
        <f t="shared" si="2"/>
        <v>-3404003</v>
      </c>
      <c r="Z26" s="32">
        <f>+IF(X26&lt;&gt;0,+(Y26/X26)*100,0)</f>
        <v>76.783898854671264</v>
      </c>
      <c r="AA26" s="33">
        <f>+AA13+AA25</f>
        <v>-4433225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28237917</v>
      </c>
      <c r="D32" s="18"/>
      <c r="E32" s="19"/>
      <c r="F32" s="20">
        <v>28237917</v>
      </c>
      <c r="G32" s="20"/>
      <c r="H32" s="20">
        <v>28237916</v>
      </c>
      <c r="I32" s="20"/>
      <c r="J32" s="20">
        <v>28237916</v>
      </c>
      <c r="K32" s="20"/>
      <c r="L32" s="20">
        <v>-1948977</v>
      </c>
      <c r="M32" s="20">
        <v>-974489</v>
      </c>
      <c r="N32" s="20">
        <v>-2923466</v>
      </c>
      <c r="O32" s="20"/>
      <c r="P32" s="20"/>
      <c r="Q32" s="20"/>
      <c r="R32" s="20"/>
      <c r="S32" s="20"/>
      <c r="T32" s="20"/>
      <c r="U32" s="20"/>
      <c r="V32" s="20"/>
      <c r="W32" s="20">
        <v>25314450</v>
      </c>
      <c r="X32" s="20">
        <v>28237917</v>
      </c>
      <c r="Y32" s="20">
        <v>-2923467</v>
      </c>
      <c r="Z32" s="21">
        <v>-10.352983897502071</v>
      </c>
      <c r="AA32" s="22">
        <v>28237917</v>
      </c>
    </row>
    <row r="33" spans="1:27" ht="13.5" x14ac:dyDescent="0.25">
      <c r="A33" s="23" t="s">
        <v>60</v>
      </c>
      <c r="B33" s="17" t="s">
        <v>32</v>
      </c>
      <c r="C33" s="18">
        <v>2250000</v>
      </c>
      <c r="D33" s="18"/>
      <c r="E33" s="19">
        <v>2250000</v>
      </c>
      <c r="F33" s="20">
        <v>2250000</v>
      </c>
      <c r="G33" s="20"/>
      <c r="H33" s="20">
        <v>2071105</v>
      </c>
      <c r="I33" s="20">
        <v>-63367</v>
      </c>
      <c r="J33" s="20">
        <v>2007738</v>
      </c>
      <c r="K33" s="20"/>
      <c r="L33" s="20">
        <v>-62341</v>
      </c>
      <c r="M33" s="20"/>
      <c r="N33" s="20">
        <v>-62341</v>
      </c>
      <c r="O33" s="20"/>
      <c r="P33" s="20"/>
      <c r="Q33" s="20"/>
      <c r="R33" s="20"/>
      <c r="S33" s="20"/>
      <c r="T33" s="20"/>
      <c r="U33" s="20"/>
      <c r="V33" s="20"/>
      <c r="W33" s="20">
        <v>1945397</v>
      </c>
      <c r="X33" s="20">
        <v>2250000</v>
      </c>
      <c r="Y33" s="20">
        <v>-304603</v>
      </c>
      <c r="Z33" s="21">
        <v>-13.537911111111111</v>
      </c>
      <c r="AA33" s="22">
        <v>2250000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30487917</v>
      </c>
      <c r="D37" s="29">
        <f t="shared" ref="D37:Y37" si="3">SUM(D29:D36)</f>
        <v>0</v>
      </c>
      <c r="E37" s="30">
        <f t="shared" si="3"/>
        <v>2250000</v>
      </c>
      <c r="F37" s="31">
        <f t="shared" si="3"/>
        <v>30487917</v>
      </c>
      <c r="G37" s="31">
        <f t="shared" si="3"/>
        <v>0</v>
      </c>
      <c r="H37" s="31">
        <f t="shared" si="3"/>
        <v>30309021</v>
      </c>
      <c r="I37" s="31">
        <f t="shared" si="3"/>
        <v>-63367</v>
      </c>
      <c r="J37" s="31">
        <f t="shared" si="3"/>
        <v>30245654</v>
      </c>
      <c r="K37" s="31">
        <f t="shared" si="3"/>
        <v>0</v>
      </c>
      <c r="L37" s="31">
        <f t="shared" si="3"/>
        <v>-2011318</v>
      </c>
      <c r="M37" s="31">
        <f t="shared" si="3"/>
        <v>-974489</v>
      </c>
      <c r="N37" s="31">
        <f t="shared" si="3"/>
        <v>-2985807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27259847</v>
      </c>
      <c r="X37" s="31">
        <f t="shared" si="3"/>
        <v>30487917</v>
      </c>
      <c r="Y37" s="31">
        <f t="shared" si="3"/>
        <v>-3228070</v>
      </c>
      <c r="Z37" s="32">
        <f>+IF(X37&lt;&gt;0,+(Y37/X37)*100,0)</f>
        <v>-10.58803066145844</v>
      </c>
      <c r="AA37" s="33">
        <f>SUM(AA29:AA36)</f>
        <v>30487917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30487917</v>
      </c>
      <c r="D44" s="29">
        <f>+D37+D43</f>
        <v>0</v>
      </c>
      <c r="E44" s="30">
        <f t="shared" si="5"/>
        <v>2250000</v>
      </c>
      <c r="F44" s="31">
        <f t="shared" si="5"/>
        <v>30487917</v>
      </c>
      <c r="G44" s="31">
        <f t="shared" si="5"/>
        <v>0</v>
      </c>
      <c r="H44" s="31">
        <f t="shared" si="5"/>
        <v>30309021</v>
      </c>
      <c r="I44" s="31">
        <f t="shared" si="5"/>
        <v>-63367</v>
      </c>
      <c r="J44" s="31">
        <f t="shared" si="5"/>
        <v>30245654</v>
      </c>
      <c r="K44" s="31">
        <f t="shared" si="5"/>
        <v>0</v>
      </c>
      <c r="L44" s="31">
        <f t="shared" si="5"/>
        <v>-2011318</v>
      </c>
      <c r="M44" s="31">
        <f t="shared" si="5"/>
        <v>-974489</v>
      </c>
      <c r="N44" s="31">
        <f t="shared" si="5"/>
        <v>-2985807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27259847</v>
      </c>
      <c r="X44" s="31">
        <f t="shared" si="5"/>
        <v>30487917</v>
      </c>
      <c r="Y44" s="31">
        <f t="shared" si="5"/>
        <v>-3228070</v>
      </c>
      <c r="Z44" s="32">
        <f>+IF(X44&lt;&gt;0,+(Y44/X44)*100,0)</f>
        <v>-10.58803066145844</v>
      </c>
      <c r="AA44" s="33">
        <f>+AA37+AA43</f>
        <v>30487917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-206268975</v>
      </c>
      <c r="D45" s="42">
        <f t="shared" si="6"/>
        <v>0</v>
      </c>
      <c r="E45" s="43">
        <f t="shared" si="6"/>
        <v>-4114955</v>
      </c>
      <c r="F45" s="44">
        <f t="shared" si="6"/>
        <v>-34921142</v>
      </c>
      <c r="G45" s="44">
        <f t="shared" si="6"/>
        <v>0</v>
      </c>
      <c r="H45" s="44">
        <f t="shared" si="6"/>
        <v>-39523413</v>
      </c>
      <c r="I45" s="44">
        <f t="shared" si="6"/>
        <v>-4441804</v>
      </c>
      <c r="J45" s="44">
        <f t="shared" si="6"/>
        <v>-43965217</v>
      </c>
      <c r="K45" s="44">
        <f t="shared" si="6"/>
        <v>2241737</v>
      </c>
      <c r="L45" s="44">
        <f t="shared" si="6"/>
        <v>3745627</v>
      </c>
      <c r="M45" s="44">
        <f t="shared" si="6"/>
        <v>2880778</v>
      </c>
      <c r="N45" s="44">
        <f t="shared" si="6"/>
        <v>8868142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-35097075</v>
      </c>
      <c r="X45" s="44">
        <f t="shared" si="6"/>
        <v>-34921142</v>
      </c>
      <c r="Y45" s="44">
        <f t="shared" si="6"/>
        <v>-175933</v>
      </c>
      <c r="Z45" s="45">
        <f>+IF(X45&lt;&gt;0,+(Y45/X45)*100,0)</f>
        <v>0.50380082071771881</v>
      </c>
      <c r="AA45" s="46">
        <f>+AA26-AA44</f>
        <v>-34921142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555510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555510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-112288949</v>
      </c>
      <c r="D6" s="18"/>
      <c r="E6" s="19">
        <v>-5524885</v>
      </c>
      <c r="F6" s="20">
        <v>-2316189</v>
      </c>
      <c r="G6" s="20">
        <v>-18950129</v>
      </c>
      <c r="H6" s="20">
        <v>-1933704</v>
      </c>
      <c r="I6" s="20">
        <v>-9769737</v>
      </c>
      <c r="J6" s="20">
        <v>-30653570</v>
      </c>
      <c r="K6" s="20">
        <v>-11584055</v>
      </c>
      <c r="L6" s="20">
        <v>-3641160</v>
      </c>
      <c r="M6" s="20">
        <v>1095585</v>
      </c>
      <c r="N6" s="20">
        <v>-14129630</v>
      </c>
      <c r="O6" s="20"/>
      <c r="P6" s="20"/>
      <c r="Q6" s="20"/>
      <c r="R6" s="20"/>
      <c r="S6" s="20"/>
      <c r="T6" s="20"/>
      <c r="U6" s="20"/>
      <c r="V6" s="20"/>
      <c r="W6" s="20">
        <v>-44783200</v>
      </c>
      <c r="X6" s="20">
        <v>-5534979</v>
      </c>
      <c r="Y6" s="20">
        <v>-39248221</v>
      </c>
      <c r="Z6" s="21">
        <v>709.09430731354178</v>
      </c>
      <c r="AA6" s="22">
        <v>-2316189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-875153</v>
      </c>
      <c r="F7" s="20">
        <v>-875153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-409595</v>
      </c>
      <c r="Y7" s="20">
        <v>409595</v>
      </c>
      <c r="Z7" s="21">
        <v>-100</v>
      </c>
      <c r="AA7" s="22">
        <v>-875153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-112288949</v>
      </c>
      <c r="D13" s="29">
        <f>SUM(D6:D12)</f>
        <v>0</v>
      </c>
      <c r="E13" s="30">
        <f t="shared" si="0"/>
        <v>-6400038</v>
      </c>
      <c r="F13" s="31">
        <f t="shared" si="0"/>
        <v>-3191342</v>
      </c>
      <c r="G13" s="31">
        <f t="shared" si="0"/>
        <v>-18950129</v>
      </c>
      <c r="H13" s="31">
        <f t="shared" si="0"/>
        <v>-1933704</v>
      </c>
      <c r="I13" s="31">
        <f t="shared" si="0"/>
        <v>-9769737</v>
      </c>
      <c r="J13" s="31">
        <f t="shared" si="0"/>
        <v>-30653570</v>
      </c>
      <c r="K13" s="31">
        <f t="shared" si="0"/>
        <v>-11584055</v>
      </c>
      <c r="L13" s="31">
        <f t="shared" si="0"/>
        <v>-3641160</v>
      </c>
      <c r="M13" s="31">
        <f t="shared" si="0"/>
        <v>1095585</v>
      </c>
      <c r="N13" s="31">
        <f t="shared" si="0"/>
        <v>-14129630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-44783200</v>
      </c>
      <c r="X13" s="31">
        <f t="shared" si="0"/>
        <v>-5944574</v>
      </c>
      <c r="Y13" s="31">
        <f t="shared" si="0"/>
        <v>-38838626</v>
      </c>
      <c r="Z13" s="32">
        <f>+IF(X13&lt;&gt;0,+(Y13/X13)*100,0)</f>
        <v>653.34582427605415</v>
      </c>
      <c r="AA13" s="33">
        <f>SUM(AA6:AA12)</f>
        <v>-3191342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20738101</v>
      </c>
      <c r="D17" s="18"/>
      <c r="E17" s="19">
        <v>34395870</v>
      </c>
      <c r="F17" s="20">
        <v>53025275</v>
      </c>
      <c r="G17" s="24"/>
      <c r="H17" s="24"/>
      <c r="I17" s="24">
        <v>26365</v>
      </c>
      <c r="J17" s="20">
        <v>26365</v>
      </c>
      <c r="K17" s="24">
        <v>4251301</v>
      </c>
      <c r="L17" s="24">
        <v>247362</v>
      </c>
      <c r="M17" s="20">
        <v>800802</v>
      </c>
      <c r="N17" s="24">
        <v>5299465</v>
      </c>
      <c r="O17" s="24"/>
      <c r="P17" s="24"/>
      <c r="Q17" s="20"/>
      <c r="R17" s="24"/>
      <c r="S17" s="24"/>
      <c r="T17" s="20"/>
      <c r="U17" s="24"/>
      <c r="V17" s="24"/>
      <c r="W17" s="24">
        <v>5325830</v>
      </c>
      <c r="X17" s="20">
        <v>39928368</v>
      </c>
      <c r="Y17" s="24">
        <v>-34602538</v>
      </c>
      <c r="Z17" s="25">
        <v>-86.661538483115564</v>
      </c>
      <c r="AA17" s="26">
        <v>53025275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20738101</v>
      </c>
      <c r="D25" s="29">
        <f t="shared" ref="D25:Y25" si="1">SUM(D15:D24)</f>
        <v>0</v>
      </c>
      <c r="E25" s="35">
        <f t="shared" si="1"/>
        <v>34395870</v>
      </c>
      <c r="F25" s="36">
        <f t="shared" si="1"/>
        <v>53025275</v>
      </c>
      <c r="G25" s="36">
        <f t="shared" si="1"/>
        <v>0</v>
      </c>
      <c r="H25" s="36">
        <f t="shared" si="1"/>
        <v>0</v>
      </c>
      <c r="I25" s="36">
        <f t="shared" si="1"/>
        <v>26365</v>
      </c>
      <c r="J25" s="36">
        <f t="shared" si="1"/>
        <v>26365</v>
      </c>
      <c r="K25" s="36">
        <f t="shared" si="1"/>
        <v>4251301</v>
      </c>
      <c r="L25" s="36">
        <f t="shared" si="1"/>
        <v>247362</v>
      </c>
      <c r="M25" s="36">
        <f t="shared" si="1"/>
        <v>800802</v>
      </c>
      <c r="N25" s="36">
        <f t="shared" si="1"/>
        <v>5299465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5325830</v>
      </c>
      <c r="X25" s="36">
        <f t="shared" si="1"/>
        <v>39928368</v>
      </c>
      <c r="Y25" s="36">
        <f t="shared" si="1"/>
        <v>-34602538</v>
      </c>
      <c r="Z25" s="37">
        <f>+IF(X25&lt;&gt;0,+(Y25/X25)*100,0)</f>
        <v>-86.661538483115564</v>
      </c>
      <c r="AA25" s="38">
        <f>SUM(AA15:AA24)</f>
        <v>53025275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-91550848</v>
      </c>
      <c r="D26" s="29">
        <f>+D13+D25</f>
        <v>0</v>
      </c>
      <c r="E26" s="30">
        <f t="shared" si="2"/>
        <v>27995832</v>
      </c>
      <c r="F26" s="31">
        <f t="shared" si="2"/>
        <v>49833933</v>
      </c>
      <c r="G26" s="31">
        <f t="shared" si="2"/>
        <v>-18950129</v>
      </c>
      <c r="H26" s="31">
        <f t="shared" si="2"/>
        <v>-1933704</v>
      </c>
      <c r="I26" s="31">
        <f t="shared" si="2"/>
        <v>-9743372</v>
      </c>
      <c r="J26" s="31">
        <f t="shared" si="2"/>
        <v>-30627205</v>
      </c>
      <c r="K26" s="31">
        <f t="shared" si="2"/>
        <v>-7332754</v>
      </c>
      <c r="L26" s="31">
        <f t="shared" si="2"/>
        <v>-3393798</v>
      </c>
      <c r="M26" s="31">
        <f t="shared" si="2"/>
        <v>1896387</v>
      </c>
      <c r="N26" s="31">
        <f t="shared" si="2"/>
        <v>-8830165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-39457370</v>
      </c>
      <c r="X26" s="31">
        <f t="shared" si="2"/>
        <v>33983794</v>
      </c>
      <c r="Y26" s="31">
        <f t="shared" si="2"/>
        <v>-73441164</v>
      </c>
      <c r="Z26" s="32">
        <f>+IF(X26&lt;&gt;0,+(Y26/X26)*100,0)</f>
        <v>-216.10643002367541</v>
      </c>
      <c r="AA26" s="33">
        <f>+AA13+AA25</f>
        <v>49833933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25386555</v>
      </c>
      <c r="D32" s="18"/>
      <c r="E32" s="19"/>
      <c r="F32" s="20">
        <v>25386555</v>
      </c>
      <c r="G32" s="20">
        <v>13773713</v>
      </c>
      <c r="H32" s="20">
        <v>-200000</v>
      </c>
      <c r="I32" s="20">
        <v>-200000</v>
      </c>
      <c r="J32" s="20">
        <v>13373713</v>
      </c>
      <c r="K32" s="20">
        <v>100000</v>
      </c>
      <c r="L32" s="20"/>
      <c r="M32" s="20"/>
      <c r="N32" s="20">
        <v>100000</v>
      </c>
      <c r="O32" s="20"/>
      <c r="P32" s="20"/>
      <c r="Q32" s="20"/>
      <c r="R32" s="20"/>
      <c r="S32" s="20"/>
      <c r="T32" s="20"/>
      <c r="U32" s="20"/>
      <c r="V32" s="20"/>
      <c r="W32" s="20">
        <v>13473713</v>
      </c>
      <c r="X32" s="20">
        <v>25386555</v>
      </c>
      <c r="Y32" s="20">
        <v>-11912842</v>
      </c>
      <c r="Z32" s="21">
        <v>-46.92579201864924</v>
      </c>
      <c r="AA32" s="22">
        <v>25386555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25386555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25386555</v>
      </c>
      <c r="G37" s="31">
        <f t="shared" si="3"/>
        <v>13773713</v>
      </c>
      <c r="H37" s="31">
        <f t="shared" si="3"/>
        <v>-200000</v>
      </c>
      <c r="I37" s="31">
        <f t="shared" si="3"/>
        <v>-200000</v>
      </c>
      <c r="J37" s="31">
        <f t="shared" si="3"/>
        <v>13373713</v>
      </c>
      <c r="K37" s="31">
        <f t="shared" si="3"/>
        <v>100000</v>
      </c>
      <c r="L37" s="31">
        <f t="shared" si="3"/>
        <v>0</v>
      </c>
      <c r="M37" s="31">
        <f t="shared" si="3"/>
        <v>0</v>
      </c>
      <c r="N37" s="31">
        <f t="shared" si="3"/>
        <v>100000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13473713</v>
      </c>
      <c r="X37" s="31">
        <f t="shared" si="3"/>
        <v>25386555</v>
      </c>
      <c r="Y37" s="31">
        <f t="shared" si="3"/>
        <v>-11912842</v>
      </c>
      <c r="Z37" s="32">
        <f>+IF(X37&lt;&gt;0,+(Y37/X37)*100,0)</f>
        <v>-46.92579201864924</v>
      </c>
      <c r="AA37" s="33">
        <f>SUM(AA29:AA36)</f>
        <v>25386555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25386555</v>
      </c>
      <c r="D44" s="29">
        <f>+D37+D43</f>
        <v>0</v>
      </c>
      <c r="E44" s="30">
        <f t="shared" si="5"/>
        <v>0</v>
      </c>
      <c r="F44" s="31">
        <f t="shared" si="5"/>
        <v>25386555</v>
      </c>
      <c r="G44" s="31">
        <f t="shared" si="5"/>
        <v>13773713</v>
      </c>
      <c r="H44" s="31">
        <f t="shared" si="5"/>
        <v>-200000</v>
      </c>
      <c r="I44" s="31">
        <f t="shared" si="5"/>
        <v>-200000</v>
      </c>
      <c r="J44" s="31">
        <f t="shared" si="5"/>
        <v>13373713</v>
      </c>
      <c r="K44" s="31">
        <f t="shared" si="5"/>
        <v>100000</v>
      </c>
      <c r="L44" s="31">
        <f t="shared" si="5"/>
        <v>0</v>
      </c>
      <c r="M44" s="31">
        <f t="shared" si="5"/>
        <v>0</v>
      </c>
      <c r="N44" s="31">
        <f t="shared" si="5"/>
        <v>100000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13473713</v>
      </c>
      <c r="X44" s="31">
        <f t="shared" si="5"/>
        <v>25386555</v>
      </c>
      <c r="Y44" s="31">
        <f t="shared" si="5"/>
        <v>-11912842</v>
      </c>
      <c r="Z44" s="32">
        <f>+IF(X44&lt;&gt;0,+(Y44/X44)*100,0)</f>
        <v>-46.92579201864924</v>
      </c>
      <c r="AA44" s="33">
        <f>+AA37+AA43</f>
        <v>25386555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-116937403</v>
      </c>
      <c r="D45" s="42">
        <f t="shared" si="6"/>
        <v>0</v>
      </c>
      <c r="E45" s="43">
        <f t="shared" si="6"/>
        <v>27995832</v>
      </c>
      <c r="F45" s="44">
        <f t="shared" si="6"/>
        <v>24447378</v>
      </c>
      <c r="G45" s="44">
        <f t="shared" si="6"/>
        <v>-32723842</v>
      </c>
      <c r="H45" s="44">
        <f t="shared" si="6"/>
        <v>-1733704</v>
      </c>
      <c r="I45" s="44">
        <f t="shared" si="6"/>
        <v>-9543372</v>
      </c>
      <c r="J45" s="44">
        <f t="shared" si="6"/>
        <v>-44000918</v>
      </c>
      <c r="K45" s="44">
        <f t="shared" si="6"/>
        <v>-7432754</v>
      </c>
      <c r="L45" s="44">
        <f t="shared" si="6"/>
        <v>-3393798</v>
      </c>
      <c r="M45" s="44">
        <f t="shared" si="6"/>
        <v>1896387</v>
      </c>
      <c r="N45" s="44">
        <f t="shared" si="6"/>
        <v>-8930165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-52931083</v>
      </c>
      <c r="X45" s="44">
        <f t="shared" si="6"/>
        <v>8597239</v>
      </c>
      <c r="Y45" s="44">
        <f t="shared" si="6"/>
        <v>-61528322</v>
      </c>
      <c r="Z45" s="45">
        <f>+IF(X45&lt;&gt;0,+(Y45/X45)*100,0)</f>
        <v>-715.67536973207325</v>
      </c>
      <c r="AA45" s="46">
        <f>+AA26-AA44</f>
        <v>24447378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27495832</v>
      </c>
      <c r="F47" s="20">
        <v>29095832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13245693</v>
      </c>
      <c r="Y47" s="20">
        <v>-13245693</v>
      </c>
      <c r="Z47" s="47">
        <v>-100</v>
      </c>
      <c r="AA47" s="22">
        <v>29095832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27495832</v>
      </c>
      <c r="F50" s="52">
        <f t="shared" si="7"/>
        <v>29095832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13245693</v>
      </c>
      <c r="Y50" s="52">
        <f t="shared" si="7"/>
        <v>-13245693</v>
      </c>
      <c r="Z50" s="53">
        <f>+IF(X50&lt;&gt;0,+(Y50/X50)*100,0)</f>
        <v>-100</v>
      </c>
      <c r="AA50" s="54">
        <f>SUM(AA47:AA49)</f>
        <v>29095832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33074030</v>
      </c>
      <c r="D6" s="18"/>
      <c r="E6" s="19">
        <v>8053331</v>
      </c>
      <c r="F6" s="20">
        <v>5769331</v>
      </c>
      <c r="G6" s="20">
        <v>988823</v>
      </c>
      <c r="H6" s="20">
        <v>-614878</v>
      </c>
      <c r="I6" s="20">
        <v>-7206726</v>
      </c>
      <c r="J6" s="20">
        <v>-6832781</v>
      </c>
      <c r="K6" s="20">
        <v>-3014607</v>
      </c>
      <c r="L6" s="20">
        <v>1535423</v>
      </c>
      <c r="M6" s="20">
        <v>1867957</v>
      </c>
      <c r="N6" s="20">
        <v>388773</v>
      </c>
      <c r="O6" s="20"/>
      <c r="P6" s="20"/>
      <c r="Q6" s="20"/>
      <c r="R6" s="20"/>
      <c r="S6" s="20"/>
      <c r="T6" s="20"/>
      <c r="U6" s="20"/>
      <c r="V6" s="20"/>
      <c r="W6" s="20">
        <v>-6444008</v>
      </c>
      <c r="X6" s="20">
        <v>208875</v>
      </c>
      <c r="Y6" s="20">
        <v>-6652883</v>
      </c>
      <c r="Z6" s="21">
        <v>-3185.1025733093957</v>
      </c>
      <c r="AA6" s="22">
        <v>5769331</v>
      </c>
    </row>
    <row r="7" spans="1:27" ht="13.5" x14ac:dyDescent="0.25">
      <c r="A7" s="23" t="s">
        <v>35</v>
      </c>
      <c r="B7" s="17" t="s">
        <v>32</v>
      </c>
      <c r="C7" s="18">
        <v>8050495</v>
      </c>
      <c r="D7" s="18"/>
      <c r="E7" s="19">
        <v>5839423</v>
      </c>
      <c r="F7" s="20">
        <v>6168674</v>
      </c>
      <c r="G7" s="20">
        <v>9495229</v>
      </c>
      <c r="H7" s="20">
        <v>-439538</v>
      </c>
      <c r="I7" s="20">
        <v>458259</v>
      </c>
      <c r="J7" s="20">
        <v>9513950</v>
      </c>
      <c r="K7" s="20">
        <v>-3311618</v>
      </c>
      <c r="L7" s="20">
        <v>-394275</v>
      </c>
      <c r="M7" s="20">
        <v>-517128</v>
      </c>
      <c r="N7" s="20">
        <v>-4223021</v>
      </c>
      <c r="O7" s="20"/>
      <c r="P7" s="20"/>
      <c r="Q7" s="20"/>
      <c r="R7" s="20"/>
      <c r="S7" s="20"/>
      <c r="T7" s="20"/>
      <c r="U7" s="20"/>
      <c r="V7" s="20"/>
      <c r="W7" s="20">
        <v>5290929</v>
      </c>
      <c r="X7" s="20">
        <v>7109664</v>
      </c>
      <c r="Y7" s="20">
        <v>-1818735</v>
      </c>
      <c r="Z7" s="21">
        <v>-25.581166704924453</v>
      </c>
      <c r="AA7" s="22">
        <v>6168674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-10808</v>
      </c>
      <c r="H8" s="20">
        <v>-92676</v>
      </c>
      <c r="I8" s="20">
        <v>-147664</v>
      </c>
      <c r="J8" s="20">
        <v>-251148</v>
      </c>
      <c r="K8" s="20">
        <v>-415455</v>
      </c>
      <c r="L8" s="20">
        <v>5906</v>
      </c>
      <c r="M8" s="20">
        <v>-33359</v>
      </c>
      <c r="N8" s="20">
        <v>-442908</v>
      </c>
      <c r="O8" s="20"/>
      <c r="P8" s="20"/>
      <c r="Q8" s="20"/>
      <c r="R8" s="20"/>
      <c r="S8" s="20"/>
      <c r="T8" s="20"/>
      <c r="U8" s="20"/>
      <c r="V8" s="20"/>
      <c r="W8" s="20">
        <v>-694056</v>
      </c>
      <c r="X8" s="20"/>
      <c r="Y8" s="20">
        <v>-694056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581839</v>
      </c>
      <c r="D12" s="18"/>
      <c r="E12" s="19">
        <v>556784</v>
      </c>
      <c r="F12" s="20">
        <v>581839</v>
      </c>
      <c r="G12" s="20">
        <v>581839</v>
      </c>
      <c r="H12" s="20"/>
      <c r="I12" s="20"/>
      <c r="J12" s="20">
        <v>581839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581839</v>
      </c>
      <c r="X12" s="20">
        <v>581839</v>
      </c>
      <c r="Y12" s="20"/>
      <c r="Z12" s="21"/>
      <c r="AA12" s="22">
        <v>581839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41706364</v>
      </c>
      <c r="D13" s="29">
        <f>SUM(D6:D12)</f>
        <v>0</v>
      </c>
      <c r="E13" s="30">
        <f t="shared" si="0"/>
        <v>14449538</v>
      </c>
      <c r="F13" s="31">
        <f t="shared" si="0"/>
        <v>12519844</v>
      </c>
      <c r="G13" s="31">
        <f t="shared" si="0"/>
        <v>11055083</v>
      </c>
      <c r="H13" s="31">
        <f t="shared" si="0"/>
        <v>-1147092</v>
      </c>
      <c r="I13" s="31">
        <f t="shared" si="0"/>
        <v>-6896131</v>
      </c>
      <c r="J13" s="31">
        <f t="shared" si="0"/>
        <v>3011860</v>
      </c>
      <c r="K13" s="31">
        <f t="shared" si="0"/>
        <v>-6741680</v>
      </c>
      <c r="L13" s="31">
        <f t="shared" si="0"/>
        <v>1147054</v>
      </c>
      <c r="M13" s="31">
        <f t="shared" si="0"/>
        <v>1317470</v>
      </c>
      <c r="N13" s="31">
        <f t="shared" si="0"/>
        <v>-4277156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-1265296</v>
      </c>
      <c r="X13" s="31">
        <f t="shared" si="0"/>
        <v>7900378</v>
      </c>
      <c r="Y13" s="31">
        <f t="shared" si="0"/>
        <v>-9165674</v>
      </c>
      <c r="Z13" s="32">
        <f>+IF(X13&lt;&gt;0,+(Y13/X13)*100,0)</f>
        <v>-116.01563874538661</v>
      </c>
      <c r="AA13" s="33">
        <f>SUM(AA6:AA12)</f>
        <v>12519844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12195079</v>
      </c>
      <c r="D17" s="18"/>
      <c r="E17" s="19">
        <v>11753273</v>
      </c>
      <c r="F17" s="20">
        <v>12088849</v>
      </c>
      <c r="G17" s="24">
        <v>5313118</v>
      </c>
      <c r="H17" s="24">
        <v>-2033058</v>
      </c>
      <c r="I17" s="24">
        <v>365612</v>
      </c>
      <c r="J17" s="20">
        <v>3645672</v>
      </c>
      <c r="K17" s="24">
        <v>12446</v>
      </c>
      <c r="L17" s="24">
        <v>1870577</v>
      </c>
      <c r="M17" s="20">
        <v>738055</v>
      </c>
      <c r="N17" s="24">
        <v>2621078</v>
      </c>
      <c r="O17" s="24"/>
      <c r="P17" s="24"/>
      <c r="Q17" s="20"/>
      <c r="R17" s="24"/>
      <c r="S17" s="24"/>
      <c r="T17" s="20"/>
      <c r="U17" s="24"/>
      <c r="V17" s="24"/>
      <c r="W17" s="24">
        <v>6266750</v>
      </c>
      <c r="X17" s="20">
        <v>8768856</v>
      </c>
      <c r="Y17" s="24">
        <v>-2502106</v>
      </c>
      <c r="Z17" s="25">
        <v>-28.534007172657418</v>
      </c>
      <c r="AA17" s="26">
        <v>12088849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12195079</v>
      </c>
      <c r="D25" s="29">
        <f t="shared" ref="D25:Y25" si="1">SUM(D15:D24)</f>
        <v>0</v>
      </c>
      <c r="E25" s="35">
        <f t="shared" si="1"/>
        <v>11753273</v>
      </c>
      <c r="F25" s="36">
        <f t="shared" si="1"/>
        <v>12088849</v>
      </c>
      <c r="G25" s="36">
        <f t="shared" si="1"/>
        <v>5313118</v>
      </c>
      <c r="H25" s="36">
        <f t="shared" si="1"/>
        <v>-2033058</v>
      </c>
      <c r="I25" s="36">
        <f t="shared" si="1"/>
        <v>365612</v>
      </c>
      <c r="J25" s="36">
        <f t="shared" si="1"/>
        <v>3645672</v>
      </c>
      <c r="K25" s="36">
        <f t="shared" si="1"/>
        <v>12446</v>
      </c>
      <c r="L25" s="36">
        <f t="shared" si="1"/>
        <v>1870577</v>
      </c>
      <c r="M25" s="36">
        <f t="shared" si="1"/>
        <v>738055</v>
      </c>
      <c r="N25" s="36">
        <f t="shared" si="1"/>
        <v>2621078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6266750</v>
      </c>
      <c r="X25" s="36">
        <f t="shared" si="1"/>
        <v>8768856</v>
      </c>
      <c r="Y25" s="36">
        <f t="shared" si="1"/>
        <v>-2502106</v>
      </c>
      <c r="Z25" s="37">
        <f>+IF(X25&lt;&gt;0,+(Y25/X25)*100,0)</f>
        <v>-28.534007172657418</v>
      </c>
      <c r="AA25" s="38">
        <f>SUM(AA15:AA24)</f>
        <v>12088849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53901443</v>
      </c>
      <c r="D26" s="29">
        <f>+D13+D25</f>
        <v>0</v>
      </c>
      <c r="E26" s="30">
        <f t="shared" si="2"/>
        <v>26202811</v>
      </c>
      <c r="F26" s="31">
        <f t="shared" si="2"/>
        <v>24608693</v>
      </c>
      <c r="G26" s="31">
        <f t="shared" si="2"/>
        <v>16368201</v>
      </c>
      <c r="H26" s="31">
        <f t="shared" si="2"/>
        <v>-3180150</v>
      </c>
      <c r="I26" s="31">
        <f t="shared" si="2"/>
        <v>-6530519</v>
      </c>
      <c r="J26" s="31">
        <f t="shared" si="2"/>
        <v>6657532</v>
      </c>
      <c r="K26" s="31">
        <f t="shared" si="2"/>
        <v>-6729234</v>
      </c>
      <c r="L26" s="31">
        <f t="shared" si="2"/>
        <v>3017631</v>
      </c>
      <c r="M26" s="31">
        <f t="shared" si="2"/>
        <v>2055525</v>
      </c>
      <c r="N26" s="31">
        <f t="shared" si="2"/>
        <v>-1656078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5001454</v>
      </c>
      <c r="X26" s="31">
        <f t="shared" si="2"/>
        <v>16669234</v>
      </c>
      <c r="Y26" s="31">
        <f t="shared" si="2"/>
        <v>-11667780</v>
      </c>
      <c r="Z26" s="32">
        <f>+IF(X26&lt;&gt;0,+(Y26/X26)*100,0)</f>
        <v>-69.995897831897977</v>
      </c>
      <c r="AA26" s="33">
        <f>+AA13+AA25</f>
        <v>24608693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4553207</v>
      </c>
      <c r="D32" s="18"/>
      <c r="E32" s="19">
        <v>3108499</v>
      </c>
      <c r="F32" s="20">
        <v>4875983</v>
      </c>
      <c r="G32" s="20">
        <v>5472604</v>
      </c>
      <c r="H32" s="20">
        <v>-21365</v>
      </c>
      <c r="I32" s="20">
        <v>-478681</v>
      </c>
      <c r="J32" s="20">
        <v>4972558</v>
      </c>
      <c r="K32" s="20">
        <v>180405</v>
      </c>
      <c r="L32" s="20">
        <v>489672</v>
      </c>
      <c r="M32" s="20">
        <v>-486085</v>
      </c>
      <c r="N32" s="20">
        <v>183992</v>
      </c>
      <c r="O32" s="20"/>
      <c r="P32" s="20"/>
      <c r="Q32" s="20"/>
      <c r="R32" s="20"/>
      <c r="S32" s="20"/>
      <c r="T32" s="20"/>
      <c r="U32" s="20"/>
      <c r="V32" s="20"/>
      <c r="W32" s="20">
        <v>5156550</v>
      </c>
      <c r="X32" s="20">
        <v>4875983</v>
      </c>
      <c r="Y32" s="20">
        <v>280567</v>
      </c>
      <c r="Z32" s="21">
        <v>5.7540602582084475</v>
      </c>
      <c r="AA32" s="22">
        <v>4875983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4553207</v>
      </c>
      <c r="D37" s="29">
        <f t="shared" ref="D37:Y37" si="3">SUM(D29:D36)</f>
        <v>0</v>
      </c>
      <c r="E37" s="30">
        <f t="shared" si="3"/>
        <v>3108499</v>
      </c>
      <c r="F37" s="31">
        <f t="shared" si="3"/>
        <v>4875983</v>
      </c>
      <c r="G37" s="31">
        <f t="shared" si="3"/>
        <v>5472604</v>
      </c>
      <c r="H37" s="31">
        <f t="shared" si="3"/>
        <v>-21365</v>
      </c>
      <c r="I37" s="31">
        <f t="shared" si="3"/>
        <v>-478681</v>
      </c>
      <c r="J37" s="31">
        <f t="shared" si="3"/>
        <v>4972558</v>
      </c>
      <c r="K37" s="31">
        <f t="shared" si="3"/>
        <v>180405</v>
      </c>
      <c r="L37" s="31">
        <f t="shared" si="3"/>
        <v>489672</v>
      </c>
      <c r="M37" s="31">
        <f t="shared" si="3"/>
        <v>-486085</v>
      </c>
      <c r="N37" s="31">
        <f t="shared" si="3"/>
        <v>183992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5156550</v>
      </c>
      <c r="X37" s="31">
        <f t="shared" si="3"/>
        <v>4875983</v>
      </c>
      <c r="Y37" s="31">
        <f t="shared" si="3"/>
        <v>280567</v>
      </c>
      <c r="Z37" s="32">
        <f>+IF(X37&lt;&gt;0,+(Y37/X37)*100,0)</f>
        <v>5.7540602582084475</v>
      </c>
      <c r="AA37" s="33">
        <f>SUM(AA29:AA36)</f>
        <v>4875983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4553207</v>
      </c>
      <c r="D44" s="29">
        <f>+D37+D43</f>
        <v>0</v>
      </c>
      <c r="E44" s="30">
        <f t="shared" si="5"/>
        <v>3108499</v>
      </c>
      <c r="F44" s="31">
        <f t="shared" si="5"/>
        <v>4875983</v>
      </c>
      <c r="G44" s="31">
        <f t="shared" si="5"/>
        <v>5472604</v>
      </c>
      <c r="H44" s="31">
        <f t="shared" si="5"/>
        <v>-21365</v>
      </c>
      <c r="I44" s="31">
        <f t="shared" si="5"/>
        <v>-478681</v>
      </c>
      <c r="J44" s="31">
        <f t="shared" si="5"/>
        <v>4972558</v>
      </c>
      <c r="K44" s="31">
        <f t="shared" si="5"/>
        <v>180405</v>
      </c>
      <c r="L44" s="31">
        <f t="shared" si="5"/>
        <v>489672</v>
      </c>
      <c r="M44" s="31">
        <f t="shared" si="5"/>
        <v>-486085</v>
      </c>
      <c r="N44" s="31">
        <f t="shared" si="5"/>
        <v>183992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5156550</v>
      </c>
      <c r="X44" s="31">
        <f t="shared" si="5"/>
        <v>4875983</v>
      </c>
      <c r="Y44" s="31">
        <f t="shared" si="5"/>
        <v>280567</v>
      </c>
      <c r="Z44" s="32">
        <f>+IF(X44&lt;&gt;0,+(Y44/X44)*100,0)</f>
        <v>5.7540602582084475</v>
      </c>
      <c r="AA44" s="33">
        <f>+AA37+AA43</f>
        <v>4875983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49348236</v>
      </c>
      <c r="D45" s="42">
        <f t="shared" si="6"/>
        <v>0</v>
      </c>
      <c r="E45" s="43">
        <f t="shared" si="6"/>
        <v>23094312</v>
      </c>
      <c r="F45" s="44">
        <f t="shared" si="6"/>
        <v>19732710</v>
      </c>
      <c r="G45" s="44">
        <f t="shared" si="6"/>
        <v>10895597</v>
      </c>
      <c r="H45" s="44">
        <f t="shared" si="6"/>
        <v>-3158785</v>
      </c>
      <c r="I45" s="44">
        <f t="shared" si="6"/>
        <v>-6051838</v>
      </c>
      <c r="J45" s="44">
        <f t="shared" si="6"/>
        <v>1684974</v>
      </c>
      <c r="K45" s="44">
        <f t="shared" si="6"/>
        <v>-6909639</v>
      </c>
      <c r="L45" s="44">
        <f t="shared" si="6"/>
        <v>2527959</v>
      </c>
      <c r="M45" s="44">
        <f t="shared" si="6"/>
        <v>2541610</v>
      </c>
      <c r="N45" s="44">
        <f t="shared" si="6"/>
        <v>-1840070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-155096</v>
      </c>
      <c r="X45" s="44">
        <f t="shared" si="6"/>
        <v>11793251</v>
      </c>
      <c r="Y45" s="44">
        <f t="shared" si="6"/>
        <v>-11948347</v>
      </c>
      <c r="Z45" s="45">
        <f>+IF(X45&lt;&gt;0,+(Y45/X45)*100,0)</f>
        <v>-101.31512506602294</v>
      </c>
      <c r="AA45" s="46">
        <f>+AA26-AA44</f>
        <v>19732710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10074292</v>
      </c>
      <c r="F47" s="20">
        <v>10955292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3015833</v>
      </c>
      <c r="Y47" s="20">
        <v>-3015833</v>
      </c>
      <c r="Z47" s="47">
        <v>-100</v>
      </c>
      <c r="AA47" s="22">
        <v>10955292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10074292</v>
      </c>
      <c r="F50" s="52">
        <f t="shared" si="7"/>
        <v>10955292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3015833</v>
      </c>
      <c r="Y50" s="52">
        <f t="shared" si="7"/>
        <v>-3015833</v>
      </c>
      <c r="Z50" s="53">
        <f>+IF(X50&lt;&gt;0,+(Y50/X50)*100,0)</f>
        <v>-100</v>
      </c>
      <c r="AA50" s="54">
        <f>SUM(AA47:AA49)</f>
        <v>10955292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608002882</v>
      </c>
      <c r="D6" s="18"/>
      <c r="E6" s="19">
        <v>520895866</v>
      </c>
      <c r="F6" s="20">
        <v>624086480</v>
      </c>
      <c r="G6" s="20">
        <v>659072449</v>
      </c>
      <c r="H6" s="20">
        <v>-11452421</v>
      </c>
      <c r="I6" s="20">
        <v>-12964836</v>
      </c>
      <c r="J6" s="20">
        <v>634655192</v>
      </c>
      <c r="K6" s="20">
        <v>13971463</v>
      </c>
      <c r="L6" s="20">
        <v>9760413</v>
      </c>
      <c r="M6" s="20">
        <v>12539183</v>
      </c>
      <c r="N6" s="20">
        <v>36271059</v>
      </c>
      <c r="O6" s="20"/>
      <c r="P6" s="20"/>
      <c r="Q6" s="20"/>
      <c r="R6" s="20"/>
      <c r="S6" s="20"/>
      <c r="T6" s="20"/>
      <c r="U6" s="20"/>
      <c r="V6" s="20"/>
      <c r="W6" s="20">
        <v>670926251</v>
      </c>
      <c r="X6" s="20">
        <v>632745805</v>
      </c>
      <c r="Y6" s="20">
        <v>38180446</v>
      </c>
      <c r="Z6" s="21">
        <v>6.0340891552809266</v>
      </c>
      <c r="AA6" s="22">
        <v>624086480</v>
      </c>
    </row>
    <row r="7" spans="1:27" ht="13.5" x14ac:dyDescent="0.25">
      <c r="A7" s="23" t="s">
        <v>35</v>
      </c>
      <c r="B7" s="17" t="s">
        <v>32</v>
      </c>
      <c r="C7" s="18">
        <v>44811331</v>
      </c>
      <c r="D7" s="18"/>
      <c r="E7" s="19">
        <v>49666527</v>
      </c>
      <c r="F7" s="20">
        <v>49666527</v>
      </c>
      <c r="G7" s="20">
        <v>52130224</v>
      </c>
      <c r="H7" s="20">
        <v>-1030447</v>
      </c>
      <c r="I7" s="20">
        <v>1322871</v>
      </c>
      <c r="J7" s="20">
        <v>52422648</v>
      </c>
      <c r="K7" s="20">
        <v>-1121320</v>
      </c>
      <c r="L7" s="20">
        <v>45742</v>
      </c>
      <c r="M7" s="20">
        <v>235880</v>
      </c>
      <c r="N7" s="20">
        <v>-839698</v>
      </c>
      <c r="O7" s="20"/>
      <c r="P7" s="20"/>
      <c r="Q7" s="20"/>
      <c r="R7" s="20"/>
      <c r="S7" s="20"/>
      <c r="T7" s="20"/>
      <c r="U7" s="20"/>
      <c r="V7" s="20"/>
      <c r="W7" s="20">
        <v>51582950</v>
      </c>
      <c r="X7" s="20">
        <v>29516216</v>
      </c>
      <c r="Y7" s="20">
        <v>22066734</v>
      </c>
      <c r="Z7" s="21">
        <v>74.761392178455395</v>
      </c>
      <c r="AA7" s="22">
        <v>49666527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271851</v>
      </c>
      <c r="F8" s="20">
        <v>271851</v>
      </c>
      <c r="G8" s="20">
        <v>91889</v>
      </c>
      <c r="H8" s="20">
        <v>-29011</v>
      </c>
      <c r="I8" s="20">
        <v>24204</v>
      </c>
      <c r="J8" s="20">
        <v>87082</v>
      </c>
      <c r="K8" s="20">
        <v>-2494</v>
      </c>
      <c r="L8" s="20">
        <v>1975</v>
      </c>
      <c r="M8" s="20">
        <v>33857</v>
      </c>
      <c r="N8" s="20">
        <v>33338</v>
      </c>
      <c r="O8" s="20"/>
      <c r="P8" s="20"/>
      <c r="Q8" s="20"/>
      <c r="R8" s="20"/>
      <c r="S8" s="20"/>
      <c r="T8" s="20"/>
      <c r="U8" s="20"/>
      <c r="V8" s="20"/>
      <c r="W8" s="20">
        <v>120420</v>
      </c>
      <c r="X8" s="20">
        <v>263327</v>
      </c>
      <c r="Y8" s="20">
        <v>-142907</v>
      </c>
      <c r="Z8" s="21">
        <v>-54.26978623536516</v>
      </c>
      <c r="AA8" s="22">
        <v>271851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-57207361</v>
      </c>
      <c r="D10" s="18"/>
      <c r="E10" s="19">
        <v>-42816475</v>
      </c>
      <c r="F10" s="20">
        <v>-42816475</v>
      </c>
      <c r="G10" s="20">
        <v>-57560816</v>
      </c>
      <c r="H10" s="20">
        <v>-808518</v>
      </c>
      <c r="I10" s="20">
        <v>-929528</v>
      </c>
      <c r="J10" s="20">
        <v>-59298862</v>
      </c>
      <c r="K10" s="20">
        <v>-1668609</v>
      </c>
      <c r="L10" s="20">
        <v>-2033676</v>
      </c>
      <c r="M10" s="20">
        <v>-574119</v>
      </c>
      <c r="N10" s="20">
        <v>-4276404</v>
      </c>
      <c r="O10" s="20"/>
      <c r="P10" s="20"/>
      <c r="Q10" s="20"/>
      <c r="R10" s="20"/>
      <c r="S10" s="20"/>
      <c r="T10" s="20"/>
      <c r="U10" s="20"/>
      <c r="V10" s="20"/>
      <c r="W10" s="20">
        <v>-63575266</v>
      </c>
      <c r="X10" s="20">
        <v>-42816475</v>
      </c>
      <c r="Y10" s="20">
        <v>-20758791</v>
      </c>
      <c r="Z10" s="21">
        <v>48.483185502776678</v>
      </c>
      <c r="AA10" s="22">
        <v>-42816475</v>
      </c>
    </row>
    <row r="11" spans="1:27" ht="13.5" x14ac:dyDescent="0.25">
      <c r="A11" s="23" t="s">
        <v>39</v>
      </c>
      <c r="B11" s="17" t="s">
        <v>32</v>
      </c>
      <c r="C11" s="18">
        <v>94119</v>
      </c>
      <c r="D11" s="18"/>
      <c r="E11" s="19">
        <v>-10562370</v>
      </c>
      <c r="F11" s="20">
        <v>-10562370</v>
      </c>
      <c r="G11" s="24">
        <v>94368</v>
      </c>
      <c r="H11" s="24">
        <v>7983644</v>
      </c>
      <c r="I11" s="24">
        <v>-185810</v>
      </c>
      <c r="J11" s="20">
        <v>7892202</v>
      </c>
      <c r="K11" s="24">
        <v>-3162293</v>
      </c>
      <c r="L11" s="24">
        <v>7513</v>
      </c>
      <c r="M11" s="20">
        <v>11265</v>
      </c>
      <c r="N11" s="24">
        <v>-3143515</v>
      </c>
      <c r="O11" s="24"/>
      <c r="P11" s="24"/>
      <c r="Q11" s="20"/>
      <c r="R11" s="24"/>
      <c r="S11" s="24"/>
      <c r="T11" s="20"/>
      <c r="U11" s="24"/>
      <c r="V11" s="24"/>
      <c r="W11" s="24">
        <v>4748687</v>
      </c>
      <c r="X11" s="20">
        <v>-7247235</v>
      </c>
      <c r="Y11" s="24">
        <v>11995922</v>
      </c>
      <c r="Z11" s="25">
        <v>-165.5241205783999</v>
      </c>
      <c r="AA11" s="26">
        <v>-10562370</v>
      </c>
    </row>
    <row r="12" spans="1:27" ht="13.5" x14ac:dyDescent="0.25">
      <c r="A12" s="23" t="s">
        <v>40</v>
      </c>
      <c r="B12" s="17" t="s">
        <v>32</v>
      </c>
      <c r="C12" s="18">
        <v>-429565</v>
      </c>
      <c r="D12" s="18"/>
      <c r="E12" s="19">
        <v>-263940</v>
      </c>
      <c r="F12" s="20">
        <v>-263940</v>
      </c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>
        <v>-263940</v>
      </c>
      <c r="Y12" s="20">
        <v>-165625</v>
      </c>
      <c r="Z12" s="21">
        <v>62.751004016064257</v>
      </c>
      <c r="AA12" s="22">
        <v>-263940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595271406</v>
      </c>
      <c r="D13" s="29">
        <f>SUM(D6:D12)</f>
        <v>0</v>
      </c>
      <c r="E13" s="30">
        <f t="shared" si="0"/>
        <v>517191459</v>
      </c>
      <c r="F13" s="31">
        <f t="shared" si="0"/>
        <v>620382073</v>
      </c>
      <c r="G13" s="31">
        <f t="shared" si="0"/>
        <v>653398549</v>
      </c>
      <c r="H13" s="31">
        <f t="shared" si="0"/>
        <v>-5336753</v>
      </c>
      <c r="I13" s="31">
        <f t="shared" si="0"/>
        <v>-12733099</v>
      </c>
      <c r="J13" s="31">
        <f t="shared" si="0"/>
        <v>635328697</v>
      </c>
      <c r="K13" s="31">
        <f t="shared" si="0"/>
        <v>8016747</v>
      </c>
      <c r="L13" s="31">
        <f t="shared" si="0"/>
        <v>7781967</v>
      </c>
      <c r="M13" s="31">
        <f t="shared" si="0"/>
        <v>12246066</v>
      </c>
      <c r="N13" s="31">
        <f t="shared" si="0"/>
        <v>28044780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663373477</v>
      </c>
      <c r="X13" s="31">
        <f t="shared" si="0"/>
        <v>612197698</v>
      </c>
      <c r="Y13" s="31">
        <f t="shared" si="0"/>
        <v>51175779</v>
      </c>
      <c r="Z13" s="32">
        <f>+IF(X13&lt;&gt;0,+(Y13/X13)*100,0)</f>
        <v>8.359355019985717</v>
      </c>
      <c r="AA13" s="33">
        <f>SUM(AA6:AA12)</f>
        <v>620382073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335146911</v>
      </c>
      <c r="D17" s="18"/>
      <c r="E17" s="19">
        <v>368860890</v>
      </c>
      <c r="F17" s="20">
        <v>374410254</v>
      </c>
      <c r="G17" s="24">
        <v>334691216</v>
      </c>
      <c r="H17" s="24">
        <v>562744</v>
      </c>
      <c r="I17" s="24">
        <v>-4331855</v>
      </c>
      <c r="J17" s="20">
        <v>330922105</v>
      </c>
      <c r="K17" s="24">
        <v>-48781</v>
      </c>
      <c r="L17" s="24">
        <v>744060</v>
      </c>
      <c r="M17" s="20">
        <v>2026876</v>
      </c>
      <c r="N17" s="24">
        <v>2722155</v>
      </c>
      <c r="O17" s="24"/>
      <c r="P17" s="24"/>
      <c r="Q17" s="20"/>
      <c r="R17" s="24"/>
      <c r="S17" s="24"/>
      <c r="T17" s="20"/>
      <c r="U17" s="24"/>
      <c r="V17" s="24"/>
      <c r="W17" s="24">
        <v>333644260</v>
      </c>
      <c r="X17" s="20">
        <v>340447165</v>
      </c>
      <c r="Y17" s="24">
        <v>-6802905</v>
      </c>
      <c r="Z17" s="25">
        <v>-1.9982263620847012</v>
      </c>
      <c r="AA17" s="26">
        <v>374410254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-624</v>
      </c>
      <c r="F21" s="20">
        <v>-624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-468</v>
      </c>
      <c r="Y21" s="20">
        <v>468</v>
      </c>
      <c r="Z21" s="21">
        <v>-100</v>
      </c>
      <c r="AA21" s="22">
        <v>-624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335146911</v>
      </c>
      <c r="D25" s="29">
        <f t="shared" ref="D25:Y25" si="1">SUM(D15:D24)</f>
        <v>0</v>
      </c>
      <c r="E25" s="35">
        <f t="shared" si="1"/>
        <v>368860266</v>
      </c>
      <c r="F25" s="36">
        <f t="shared" si="1"/>
        <v>374409630</v>
      </c>
      <c r="G25" s="36">
        <f t="shared" si="1"/>
        <v>334691216</v>
      </c>
      <c r="H25" s="36">
        <f t="shared" si="1"/>
        <v>562744</v>
      </c>
      <c r="I25" s="36">
        <f t="shared" si="1"/>
        <v>-4331855</v>
      </c>
      <c r="J25" s="36">
        <f t="shared" si="1"/>
        <v>330922105</v>
      </c>
      <c r="K25" s="36">
        <f t="shared" si="1"/>
        <v>-48781</v>
      </c>
      <c r="L25" s="36">
        <f t="shared" si="1"/>
        <v>744060</v>
      </c>
      <c r="M25" s="36">
        <f t="shared" si="1"/>
        <v>2026876</v>
      </c>
      <c r="N25" s="36">
        <f t="shared" si="1"/>
        <v>2722155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333644260</v>
      </c>
      <c r="X25" s="36">
        <f t="shared" si="1"/>
        <v>340446697</v>
      </c>
      <c r="Y25" s="36">
        <f t="shared" si="1"/>
        <v>-6802437</v>
      </c>
      <c r="Z25" s="37">
        <f>+IF(X25&lt;&gt;0,+(Y25/X25)*100,0)</f>
        <v>-1.9980916425222359</v>
      </c>
      <c r="AA25" s="38">
        <f>SUM(AA15:AA24)</f>
        <v>374409630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930418317</v>
      </c>
      <c r="D26" s="29">
        <f>+D13+D25</f>
        <v>0</v>
      </c>
      <c r="E26" s="30">
        <f t="shared" si="2"/>
        <v>886051725</v>
      </c>
      <c r="F26" s="31">
        <f t="shared" si="2"/>
        <v>994791703</v>
      </c>
      <c r="G26" s="31">
        <f t="shared" si="2"/>
        <v>988089765</v>
      </c>
      <c r="H26" s="31">
        <f t="shared" si="2"/>
        <v>-4774009</v>
      </c>
      <c r="I26" s="31">
        <f t="shared" si="2"/>
        <v>-17064954</v>
      </c>
      <c r="J26" s="31">
        <f t="shared" si="2"/>
        <v>966250802</v>
      </c>
      <c r="K26" s="31">
        <f t="shared" si="2"/>
        <v>7967966</v>
      </c>
      <c r="L26" s="31">
        <f t="shared" si="2"/>
        <v>8526027</v>
      </c>
      <c r="M26" s="31">
        <f t="shared" si="2"/>
        <v>14272942</v>
      </c>
      <c r="N26" s="31">
        <f t="shared" si="2"/>
        <v>30766935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997017737</v>
      </c>
      <c r="X26" s="31">
        <f t="shared" si="2"/>
        <v>952644395</v>
      </c>
      <c r="Y26" s="31">
        <f t="shared" si="2"/>
        <v>44373342</v>
      </c>
      <c r="Z26" s="32">
        <f>+IF(X26&lt;&gt;0,+(Y26/X26)*100,0)</f>
        <v>4.6579124627086061</v>
      </c>
      <c r="AA26" s="33">
        <f>+AA13+AA25</f>
        <v>994791703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2840872</v>
      </c>
      <c r="D30" s="18"/>
      <c r="E30" s="19">
        <v>59524</v>
      </c>
      <c r="F30" s="20">
        <v>59524</v>
      </c>
      <c r="G30" s="20">
        <v>2840872</v>
      </c>
      <c r="H30" s="20"/>
      <c r="I30" s="20"/>
      <c r="J30" s="20">
        <v>2840872</v>
      </c>
      <c r="K30" s="20"/>
      <c r="L30" s="20"/>
      <c r="M30" s="20">
        <v>-1381974</v>
      </c>
      <c r="N30" s="20">
        <v>-1381974</v>
      </c>
      <c r="O30" s="20"/>
      <c r="P30" s="20"/>
      <c r="Q30" s="20"/>
      <c r="R30" s="20"/>
      <c r="S30" s="20"/>
      <c r="T30" s="20"/>
      <c r="U30" s="20"/>
      <c r="V30" s="20"/>
      <c r="W30" s="20">
        <v>1458898</v>
      </c>
      <c r="X30" s="20">
        <v>928077</v>
      </c>
      <c r="Y30" s="20">
        <v>530821</v>
      </c>
      <c r="Z30" s="21">
        <v>57.195793021484207</v>
      </c>
      <c r="AA30" s="22">
        <v>59524</v>
      </c>
    </row>
    <row r="31" spans="1:27" ht="13.5" x14ac:dyDescent="0.25">
      <c r="A31" s="23" t="s">
        <v>58</v>
      </c>
      <c r="B31" s="39" t="s">
        <v>32</v>
      </c>
      <c r="C31" s="18">
        <v>246730</v>
      </c>
      <c r="D31" s="18"/>
      <c r="E31" s="19">
        <v>1018834</v>
      </c>
      <c r="F31" s="20">
        <v>1018834</v>
      </c>
      <c r="G31" s="20">
        <v>288457</v>
      </c>
      <c r="H31" s="20">
        <v>88139</v>
      </c>
      <c r="I31" s="20">
        <v>113192</v>
      </c>
      <c r="J31" s="20">
        <v>489788</v>
      </c>
      <c r="K31" s="20">
        <v>290786</v>
      </c>
      <c r="L31" s="20">
        <v>-55371</v>
      </c>
      <c r="M31" s="20">
        <v>19471</v>
      </c>
      <c r="N31" s="20">
        <v>254886</v>
      </c>
      <c r="O31" s="20"/>
      <c r="P31" s="20"/>
      <c r="Q31" s="20"/>
      <c r="R31" s="20"/>
      <c r="S31" s="20"/>
      <c r="T31" s="20"/>
      <c r="U31" s="20"/>
      <c r="V31" s="20"/>
      <c r="W31" s="20">
        <v>744674</v>
      </c>
      <c r="X31" s="20">
        <v>307928</v>
      </c>
      <c r="Y31" s="20">
        <v>436746</v>
      </c>
      <c r="Z31" s="21">
        <v>141.83380530513628</v>
      </c>
      <c r="AA31" s="22">
        <v>1018834</v>
      </c>
    </row>
    <row r="32" spans="1:27" ht="13.5" x14ac:dyDescent="0.25">
      <c r="A32" s="23" t="s">
        <v>59</v>
      </c>
      <c r="B32" s="17" t="s">
        <v>32</v>
      </c>
      <c r="C32" s="18">
        <v>-876662</v>
      </c>
      <c r="D32" s="18"/>
      <c r="E32" s="19">
        <v>-7202131</v>
      </c>
      <c r="F32" s="20">
        <v>-7202131</v>
      </c>
      <c r="G32" s="20">
        <v>-683847</v>
      </c>
      <c r="H32" s="20">
        <v>265360</v>
      </c>
      <c r="I32" s="20">
        <v>207441</v>
      </c>
      <c r="J32" s="20">
        <v>-211046</v>
      </c>
      <c r="K32" s="20">
        <v>162210</v>
      </c>
      <c r="L32" s="20">
        <v>244276</v>
      </c>
      <c r="M32" s="20">
        <v>420713</v>
      </c>
      <c r="N32" s="20">
        <v>827199</v>
      </c>
      <c r="O32" s="20"/>
      <c r="P32" s="20"/>
      <c r="Q32" s="20"/>
      <c r="R32" s="20"/>
      <c r="S32" s="20"/>
      <c r="T32" s="20"/>
      <c r="U32" s="20"/>
      <c r="V32" s="20"/>
      <c r="W32" s="20">
        <v>616153</v>
      </c>
      <c r="X32" s="20">
        <v>2026591</v>
      </c>
      <c r="Y32" s="20">
        <v>-1410438</v>
      </c>
      <c r="Z32" s="21">
        <v>-69.596578688052986</v>
      </c>
      <c r="AA32" s="22">
        <v>-7202131</v>
      </c>
    </row>
    <row r="33" spans="1:27" ht="13.5" x14ac:dyDescent="0.25">
      <c r="A33" s="23" t="s">
        <v>60</v>
      </c>
      <c r="B33" s="17" t="s">
        <v>32</v>
      </c>
      <c r="C33" s="18">
        <v>1056839</v>
      </c>
      <c r="D33" s="18"/>
      <c r="E33" s="19">
        <v>40951</v>
      </c>
      <c r="F33" s="20">
        <v>-79416</v>
      </c>
      <c r="G33" s="20">
        <v>4987054</v>
      </c>
      <c r="H33" s="20">
        <v>-55216</v>
      </c>
      <c r="I33" s="20">
        <v>926891</v>
      </c>
      <c r="J33" s="20">
        <v>5858729</v>
      </c>
      <c r="K33" s="20"/>
      <c r="L33" s="20">
        <v>-291286</v>
      </c>
      <c r="M33" s="20">
        <v>-2153283</v>
      </c>
      <c r="N33" s="20">
        <v>-2444569</v>
      </c>
      <c r="O33" s="20"/>
      <c r="P33" s="20"/>
      <c r="Q33" s="20"/>
      <c r="R33" s="20"/>
      <c r="S33" s="20"/>
      <c r="T33" s="20"/>
      <c r="U33" s="20"/>
      <c r="V33" s="20"/>
      <c r="W33" s="20">
        <v>3414160</v>
      </c>
      <c r="X33" s="20">
        <v>-1959053</v>
      </c>
      <c r="Y33" s="20">
        <v>5373213</v>
      </c>
      <c r="Z33" s="21">
        <v>-274.27604051549395</v>
      </c>
      <c r="AA33" s="22">
        <v>-79416</v>
      </c>
    </row>
    <row r="34" spans="1:27" ht="13.5" x14ac:dyDescent="0.25">
      <c r="A34" s="23" t="s">
        <v>61</v>
      </c>
      <c r="B34" s="17" t="s">
        <v>32</v>
      </c>
      <c r="C34" s="18">
        <v>2714569</v>
      </c>
      <c r="D34" s="18"/>
      <c r="E34" s="19">
        <v>3230408</v>
      </c>
      <c r="F34" s="20">
        <v>3230408</v>
      </c>
      <c r="G34" s="20">
        <v>2869280</v>
      </c>
      <c r="H34" s="20">
        <v>176951</v>
      </c>
      <c r="I34" s="20">
        <v>101957</v>
      </c>
      <c r="J34" s="20">
        <v>3148188</v>
      </c>
      <c r="K34" s="20">
        <v>155206</v>
      </c>
      <c r="L34" s="20">
        <v>165831</v>
      </c>
      <c r="M34" s="20">
        <v>143333</v>
      </c>
      <c r="N34" s="20">
        <v>464370</v>
      </c>
      <c r="O34" s="20"/>
      <c r="P34" s="20"/>
      <c r="Q34" s="20"/>
      <c r="R34" s="20"/>
      <c r="S34" s="20"/>
      <c r="T34" s="20"/>
      <c r="U34" s="20"/>
      <c r="V34" s="20"/>
      <c r="W34" s="20">
        <v>3612558</v>
      </c>
      <c r="X34" s="20">
        <v>3233305</v>
      </c>
      <c r="Y34" s="20">
        <v>379253</v>
      </c>
      <c r="Z34" s="21">
        <v>11.729577011757319</v>
      </c>
      <c r="AA34" s="22">
        <v>3230408</v>
      </c>
    </row>
    <row r="35" spans="1:27" ht="13.5" x14ac:dyDescent="0.25">
      <c r="A35" s="23" t="s">
        <v>39</v>
      </c>
      <c r="B35" s="17" t="s">
        <v>32</v>
      </c>
      <c r="C35" s="18">
        <v>1674105</v>
      </c>
      <c r="D35" s="18"/>
      <c r="E35" s="19">
        <v>2056557</v>
      </c>
      <c r="F35" s="20">
        <v>2056557</v>
      </c>
      <c r="G35" s="20">
        <v>8791911</v>
      </c>
      <c r="H35" s="20">
        <v>269053</v>
      </c>
      <c r="I35" s="20">
        <v>-1089051</v>
      </c>
      <c r="J35" s="20">
        <v>7971913</v>
      </c>
      <c r="K35" s="20">
        <v>1091291</v>
      </c>
      <c r="L35" s="20">
        <v>-415240</v>
      </c>
      <c r="M35" s="20">
        <v>-219513</v>
      </c>
      <c r="N35" s="20">
        <v>456538</v>
      </c>
      <c r="O35" s="20"/>
      <c r="P35" s="20"/>
      <c r="Q35" s="20"/>
      <c r="R35" s="20"/>
      <c r="S35" s="20"/>
      <c r="T35" s="20"/>
      <c r="U35" s="20"/>
      <c r="V35" s="20"/>
      <c r="W35" s="20">
        <v>8428451</v>
      </c>
      <c r="X35" s="20">
        <v>2056557</v>
      </c>
      <c r="Y35" s="20">
        <v>6371894</v>
      </c>
      <c r="Z35" s="21">
        <v>309.83308510291715</v>
      </c>
      <c r="AA35" s="22">
        <v>2056557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7656453</v>
      </c>
      <c r="D37" s="29">
        <f t="shared" ref="D37:Y37" si="3">SUM(D29:D36)</f>
        <v>0</v>
      </c>
      <c r="E37" s="30">
        <f t="shared" si="3"/>
        <v>-795857</v>
      </c>
      <c r="F37" s="31">
        <f t="shared" si="3"/>
        <v>-916224</v>
      </c>
      <c r="G37" s="31">
        <f t="shared" si="3"/>
        <v>19093727</v>
      </c>
      <c r="H37" s="31">
        <f t="shared" si="3"/>
        <v>744287</v>
      </c>
      <c r="I37" s="31">
        <f t="shared" si="3"/>
        <v>260430</v>
      </c>
      <c r="J37" s="31">
        <f t="shared" si="3"/>
        <v>20098444</v>
      </c>
      <c r="K37" s="31">
        <f t="shared" si="3"/>
        <v>1699493</v>
      </c>
      <c r="L37" s="31">
        <f t="shared" si="3"/>
        <v>-351790</v>
      </c>
      <c r="M37" s="31">
        <f t="shared" si="3"/>
        <v>-3171253</v>
      </c>
      <c r="N37" s="31">
        <f t="shared" si="3"/>
        <v>-1823550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18274894</v>
      </c>
      <c r="X37" s="31">
        <f t="shared" si="3"/>
        <v>6593405</v>
      </c>
      <c r="Y37" s="31">
        <f t="shared" si="3"/>
        <v>11681489</v>
      </c>
      <c r="Z37" s="32">
        <f>+IF(X37&lt;&gt;0,+(Y37/X37)*100,0)</f>
        <v>177.16929264924573</v>
      </c>
      <c r="AA37" s="33">
        <f>SUM(AA29:AA36)</f>
        <v>-916224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24697221</v>
      </c>
      <c r="D39" s="18"/>
      <c r="E39" s="19">
        <v>37526342</v>
      </c>
      <c r="F39" s="20">
        <v>37526342</v>
      </c>
      <c r="G39" s="20">
        <v>24697222</v>
      </c>
      <c r="H39" s="20"/>
      <c r="I39" s="20"/>
      <c r="J39" s="20">
        <v>24697222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24697222</v>
      </c>
      <c r="X39" s="20">
        <v>25178225</v>
      </c>
      <c r="Y39" s="20">
        <v>-481003</v>
      </c>
      <c r="Z39" s="21">
        <v>-1.9103928096599343</v>
      </c>
      <c r="AA39" s="22">
        <v>37526342</v>
      </c>
    </row>
    <row r="40" spans="1:27" ht="13.5" x14ac:dyDescent="0.25">
      <c r="A40" s="23" t="s">
        <v>61</v>
      </c>
      <c r="B40" s="17" t="s">
        <v>32</v>
      </c>
      <c r="C40" s="18">
        <v>1031541</v>
      </c>
      <c r="D40" s="18"/>
      <c r="E40" s="19">
        <v>1137581</v>
      </c>
      <c r="F40" s="20">
        <v>1137581</v>
      </c>
      <c r="G40" s="20">
        <v>1041160</v>
      </c>
      <c r="H40" s="20">
        <v>9619</v>
      </c>
      <c r="I40" s="20">
        <v>9619</v>
      </c>
      <c r="J40" s="20">
        <v>1060398</v>
      </c>
      <c r="K40" s="20">
        <v>9619</v>
      </c>
      <c r="L40" s="20">
        <v>9619</v>
      </c>
      <c r="M40" s="20">
        <v>9619</v>
      </c>
      <c r="N40" s="20">
        <v>28857</v>
      </c>
      <c r="O40" s="20"/>
      <c r="P40" s="20"/>
      <c r="Q40" s="20"/>
      <c r="R40" s="20"/>
      <c r="S40" s="20"/>
      <c r="T40" s="20"/>
      <c r="U40" s="20"/>
      <c r="V40" s="20"/>
      <c r="W40" s="20">
        <v>1089255</v>
      </c>
      <c r="X40" s="20">
        <v>1137581</v>
      </c>
      <c r="Y40" s="20">
        <v>-48326</v>
      </c>
      <c r="Z40" s="21">
        <v>-4.2481370557349321</v>
      </c>
      <c r="AA40" s="22">
        <v>1137581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3962315</v>
      </c>
      <c r="D42" s="18"/>
      <c r="E42" s="19">
        <v>6341711</v>
      </c>
      <c r="F42" s="20">
        <v>6341711</v>
      </c>
      <c r="G42" s="20">
        <v>4034997</v>
      </c>
      <c r="H42" s="20">
        <v>72682</v>
      </c>
      <c r="I42" s="20">
        <v>72682</v>
      </c>
      <c r="J42" s="20">
        <v>4180361</v>
      </c>
      <c r="K42" s="20">
        <v>72682</v>
      </c>
      <c r="L42" s="20">
        <v>72682</v>
      </c>
      <c r="M42" s="20">
        <v>72682</v>
      </c>
      <c r="N42" s="20">
        <v>218046</v>
      </c>
      <c r="O42" s="20"/>
      <c r="P42" s="20"/>
      <c r="Q42" s="20"/>
      <c r="R42" s="20"/>
      <c r="S42" s="20"/>
      <c r="T42" s="20"/>
      <c r="U42" s="20"/>
      <c r="V42" s="20"/>
      <c r="W42" s="20">
        <v>4398407</v>
      </c>
      <c r="X42" s="20">
        <v>5922409</v>
      </c>
      <c r="Y42" s="20">
        <v>-1524002</v>
      </c>
      <c r="Z42" s="21">
        <v>-25.732805687685534</v>
      </c>
      <c r="AA42" s="22">
        <v>6341711</v>
      </c>
    </row>
    <row r="43" spans="1:27" ht="13.5" x14ac:dyDescent="0.25">
      <c r="A43" s="27" t="s">
        <v>67</v>
      </c>
      <c r="B43" s="34" t="s">
        <v>32</v>
      </c>
      <c r="C43" s="29">
        <f>SUM(C39:C42)</f>
        <v>29691077</v>
      </c>
      <c r="D43" s="29">
        <f t="shared" ref="D43:Y43" si="4">SUM(D39:D42)</f>
        <v>0</v>
      </c>
      <c r="E43" s="35">
        <f t="shared" si="4"/>
        <v>45005634</v>
      </c>
      <c r="F43" s="36">
        <f t="shared" si="4"/>
        <v>45005634</v>
      </c>
      <c r="G43" s="36">
        <f t="shared" si="4"/>
        <v>29773379</v>
      </c>
      <c r="H43" s="36">
        <f t="shared" si="4"/>
        <v>82301</v>
      </c>
      <c r="I43" s="36">
        <f t="shared" si="4"/>
        <v>82301</v>
      </c>
      <c r="J43" s="36">
        <f t="shared" si="4"/>
        <v>29937981</v>
      </c>
      <c r="K43" s="36">
        <f t="shared" si="4"/>
        <v>82301</v>
      </c>
      <c r="L43" s="36">
        <f t="shared" si="4"/>
        <v>82301</v>
      </c>
      <c r="M43" s="36">
        <f t="shared" si="4"/>
        <v>82301</v>
      </c>
      <c r="N43" s="36">
        <f t="shared" si="4"/>
        <v>246903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30184884</v>
      </c>
      <c r="X43" s="36">
        <f t="shared" si="4"/>
        <v>32238215</v>
      </c>
      <c r="Y43" s="36">
        <f t="shared" si="4"/>
        <v>-2053331</v>
      </c>
      <c r="Z43" s="37">
        <f>+IF(X43&lt;&gt;0,+(Y43/X43)*100,0)</f>
        <v>-6.3692453195687175</v>
      </c>
      <c r="AA43" s="38">
        <f>SUM(AA39:AA42)</f>
        <v>45005634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37347530</v>
      </c>
      <c r="D44" s="29">
        <f>+D37+D43</f>
        <v>0</v>
      </c>
      <c r="E44" s="30">
        <f t="shared" si="5"/>
        <v>44209777</v>
      </c>
      <c r="F44" s="31">
        <f t="shared" si="5"/>
        <v>44089410</v>
      </c>
      <c r="G44" s="31">
        <f t="shared" si="5"/>
        <v>48867106</v>
      </c>
      <c r="H44" s="31">
        <f t="shared" si="5"/>
        <v>826588</v>
      </c>
      <c r="I44" s="31">
        <f t="shared" si="5"/>
        <v>342731</v>
      </c>
      <c r="J44" s="31">
        <f t="shared" si="5"/>
        <v>50036425</v>
      </c>
      <c r="K44" s="31">
        <f t="shared" si="5"/>
        <v>1781794</v>
      </c>
      <c r="L44" s="31">
        <f t="shared" si="5"/>
        <v>-269489</v>
      </c>
      <c r="M44" s="31">
        <f t="shared" si="5"/>
        <v>-3088952</v>
      </c>
      <c r="N44" s="31">
        <f t="shared" si="5"/>
        <v>-1576647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48459778</v>
      </c>
      <c r="X44" s="31">
        <f t="shared" si="5"/>
        <v>38831620</v>
      </c>
      <c r="Y44" s="31">
        <f t="shared" si="5"/>
        <v>9628158</v>
      </c>
      <c r="Z44" s="32">
        <f>+IF(X44&lt;&gt;0,+(Y44/X44)*100,0)</f>
        <v>24.794633857665481</v>
      </c>
      <c r="AA44" s="33">
        <f>+AA37+AA43</f>
        <v>44089410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893070787</v>
      </c>
      <c r="D45" s="42">
        <f t="shared" si="6"/>
        <v>0</v>
      </c>
      <c r="E45" s="43">
        <f t="shared" si="6"/>
        <v>841841948</v>
      </c>
      <c r="F45" s="44">
        <f t="shared" si="6"/>
        <v>950702293</v>
      </c>
      <c r="G45" s="44">
        <f t="shared" si="6"/>
        <v>939222659</v>
      </c>
      <c r="H45" s="44">
        <f t="shared" si="6"/>
        <v>-5600597</v>
      </c>
      <c r="I45" s="44">
        <f t="shared" si="6"/>
        <v>-17407685</v>
      </c>
      <c r="J45" s="44">
        <f t="shared" si="6"/>
        <v>916214377</v>
      </c>
      <c r="K45" s="44">
        <f t="shared" si="6"/>
        <v>6186172</v>
      </c>
      <c r="L45" s="44">
        <f t="shared" si="6"/>
        <v>8795516</v>
      </c>
      <c r="M45" s="44">
        <f t="shared" si="6"/>
        <v>17361894</v>
      </c>
      <c r="N45" s="44">
        <f t="shared" si="6"/>
        <v>32343582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948557959</v>
      </c>
      <c r="X45" s="44">
        <f t="shared" si="6"/>
        <v>913812775</v>
      </c>
      <c r="Y45" s="44">
        <f t="shared" si="6"/>
        <v>34745184</v>
      </c>
      <c r="Z45" s="45">
        <f>+IF(X45&lt;&gt;0,+(Y45/X45)*100,0)</f>
        <v>3.8022213029359326</v>
      </c>
      <c r="AA45" s="46">
        <f>+AA26-AA44</f>
        <v>950702293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-34375630</v>
      </c>
      <c r="D47" s="18"/>
      <c r="E47" s="19">
        <v>28575228</v>
      </c>
      <c r="F47" s="20">
        <v>28695595</v>
      </c>
      <c r="G47" s="20">
        <v>-35497342</v>
      </c>
      <c r="H47" s="20">
        <v>171686</v>
      </c>
      <c r="I47" s="20"/>
      <c r="J47" s="20">
        <v>-35325656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-35325656</v>
      </c>
      <c r="X47" s="20">
        <v>-8193928</v>
      </c>
      <c r="Y47" s="20">
        <v>-27131728</v>
      </c>
      <c r="Z47" s="47">
        <v>331.11992197148913</v>
      </c>
      <c r="AA47" s="22">
        <v>28695595</v>
      </c>
    </row>
    <row r="48" spans="1:27" ht="13.5" x14ac:dyDescent="0.25">
      <c r="A48" s="23" t="s">
        <v>73</v>
      </c>
      <c r="B48" s="17" t="s">
        <v>32</v>
      </c>
      <c r="C48" s="18">
        <v>5996648</v>
      </c>
      <c r="D48" s="18"/>
      <c r="E48" s="19">
        <v>5112224</v>
      </c>
      <c r="F48" s="20">
        <v>5112224</v>
      </c>
      <c r="G48" s="20">
        <v>5112223</v>
      </c>
      <c r="H48" s="20">
        <v>884425</v>
      </c>
      <c r="I48" s="20"/>
      <c r="J48" s="20">
        <v>5996648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5996648</v>
      </c>
      <c r="X48" s="20">
        <v>5112224</v>
      </c>
      <c r="Y48" s="20">
        <v>884424</v>
      </c>
      <c r="Z48" s="47">
        <v>17.300180899741484</v>
      </c>
      <c r="AA48" s="22">
        <v>5112224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-28378982</v>
      </c>
      <c r="D50" s="50">
        <f t="shared" ref="D50:Y50" si="7">SUM(D47:D49)</f>
        <v>0</v>
      </c>
      <c r="E50" s="51">
        <f t="shared" si="7"/>
        <v>33687452</v>
      </c>
      <c r="F50" s="52">
        <f t="shared" si="7"/>
        <v>33807819</v>
      </c>
      <c r="G50" s="52">
        <f t="shared" si="7"/>
        <v>-30385119</v>
      </c>
      <c r="H50" s="52">
        <f t="shared" si="7"/>
        <v>1056111</v>
      </c>
      <c r="I50" s="52">
        <f t="shared" si="7"/>
        <v>0</v>
      </c>
      <c r="J50" s="52">
        <f t="shared" si="7"/>
        <v>-29329008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-29329008</v>
      </c>
      <c r="X50" s="52">
        <f t="shared" si="7"/>
        <v>-3081704</v>
      </c>
      <c r="Y50" s="52">
        <f t="shared" si="7"/>
        <v>-26247304</v>
      </c>
      <c r="Z50" s="53">
        <f>+IF(X50&lt;&gt;0,+(Y50/X50)*100,0)</f>
        <v>851.71398680729885</v>
      </c>
      <c r="AA50" s="54">
        <f>SUM(AA47:AA49)</f>
        <v>33807819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-5885837</v>
      </c>
      <c r="D6" s="18"/>
      <c r="E6" s="19"/>
      <c r="F6" s="20"/>
      <c r="G6" s="20">
        <v>26965129</v>
      </c>
      <c r="H6" s="20">
        <v>-9162578</v>
      </c>
      <c r="I6" s="20">
        <v>-10559248</v>
      </c>
      <c r="J6" s="20">
        <v>7243303</v>
      </c>
      <c r="K6" s="20">
        <v>3377538</v>
      </c>
      <c r="L6" s="20">
        <v>-541314</v>
      </c>
      <c r="M6" s="20">
        <v>5189864</v>
      </c>
      <c r="N6" s="20">
        <v>8026088</v>
      </c>
      <c r="O6" s="20"/>
      <c r="P6" s="20"/>
      <c r="Q6" s="20"/>
      <c r="R6" s="20"/>
      <c r="S6" s="20"/>
      <c r="T6" s="20"/>
      <c r="U6" s="20"/>
      <c r="V6" s="20"/>
      <c r="W6" s="20">
        <v>15269391</v>
      </c>
      <c r="X6" s="20"/>
      <c r="Y6" s="20">
        <v>15269391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145800065</v>
      </c>
      <c r="D7" s="18"/>
      <c r="E7" s="19">
        <v>88162072</v>
      </c>
      <c r="F7" s="20">
        <v>66721294</v>
      </c>
      <c r="G7" s="20">
        <v>65259967</v>
      </c>
      <c r="H7" s="20">
        <v>15256768</v>
      </c>
      <c r="I7" s="20">
        <v>12677324</v>
      </c>
      <c r="J7" s="20">
        <v>93194059</v>
      </c>
      <c r="K7" s="20">
        <v>7531510</v>
      </c>
      <c r="L7" s="20">
        <v>11461180</v>
      </c>
      <c r="M7" s="20">
        <v>10284846</v>
      </c>
      <c r="N7" s="20">
        <v>29277536</v>
      </c>
      <c r="O7" s="20"/>
      <c r="P7" s="20"/>
      <c r="Q7" s="20"/>
      <c r="R7" s="20"/>
      <c r="S7" s="20"/>
      <c r="T7" s="20"/>
      <c r="U7" s="20"/>
      <c r="V7" s="20"/>
      <c r="W7" s="20">
        <v>122471595</v>
      </c>
      <c r="X7" s="20">
        <v>33360636</v>
      </c>
      <c r="Y7" s="20">
        <v>89110959</v>
      </c>
      <c r="Z7" s="21">
        <v>267.11408919182475</v>
      </c>
      <c r="AA7" s="22">
        <v>66721294</v>
      </c>
    </row>
    <row r="8" spans="1:27" ht="13.5" x14ac:dyDescent="0.25">
      <c r="A8" s="23" t="s">
        <v>36</v>
      </c>
      <c r="B8" s="17" t="s">
        <v>32</v>
      </c>
      <c r="C8" s="18">
        <v>-932</v>
      </c>
      <c r="D8" s="18"/>
      <c r="E8" s="19">
        <v>67740</v>
      </c>
      <c r="F8" s="20">
        <v>578124</v>
      </c>
      <c r="G8" s="20">
        <v>-2187566</v>
      </c>
      <c r="H8" s="20">
        <v>70566</v>
      </c>
      <c r="I8" s="20">
        <v>52845</v>
      </c>
      <c r="J8" s="20">
        <v>-2064155</v>
      </c>
      <c r="K8" s="20">
        <v>36704</v>
      </c>
      <c r="L8" s="20">
        <v>54533</v>
      </c>
      <c r="M8" s="20">
        <v>67690</v>
      </c>
      <c r="N8" s="20">
        <v>158927</v>
      </c>
      <c r="O8" s="20"/>
      <c r="P8" s="20"/>
      <c r="Q8" s="20"/>
      <c r="R8" s="20"/>
      <c r="S8" s="20"/>
      <c r="T8" s="20"/>
      <c r="U8" s="20"/>
      <c r="V8" s="20"/>
      <c r="W8" s="20">
        <v>-1905228</v>
      </c>
      <c r="X8" s="20">
        <v>289056</v>
      </c>
      <c r="Y8" s="20">
        <v>-2194284</v>
      </c>
      <c r="Z8" s="21">
        <v>-759.1207240119561</v>
      </c>
      <c r="AA8" s="22">
        <v>578124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-6643005</v>
      </c>
      <c r="D10" s="18"/>
      <c r="E10" s="19"/>
      <c r="F10" s="20"/>
      <c r="G10" s="20">
        <v>-212579</v>
      </c>
      <c r="H10" s="20">
        <v>-320526</v>
      </c>
      <c r="I10" s="20">
        <v>-511026</v>
      </c>
      <c r="J10" s="20">
        <v>-1044131</v>
      </c>
      <c r="K10" s="20">
        <v>-1395021</v>
      </c>
      <c r="L10" s="20">
        <v>-402259</v>
      </c>
      <c r="M10" s="20">
        <v>-144842</v>
      </c>
      <c r="N10" s="20">
        <v>-1942122</v>
      </c>
      <c r="O10" s="20"/>
      <c r="P10" s="20"/>
      <c r="Q10" s="20"/>
      <c r="R10" s="20"/>
      <c r="S10" s="20"/>
      <c r="T10" s="20"/>
      <c r="U10" s="20"/>
      <c r="V10" s="20"/>
      <c r="W10" s="20">
        <v>-2986253</v>
      </c>
      <c r="X10" s="20"/>
      <c r="Y10" s="20">
        <v>-2986253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-2592661</v>
      </c>
      <c r="D11" s="18"/>
      <c r="E11" s="19"/>
      <c r="F11" s="20"/>
      <c r="G11" s="24">
        <v>-582265</v>
      </c>
      <c r="H11" s="24"/>
      <c r="I11" s="24"/>
      <c r="J11" s="20">
        <v>-582265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-582265</v>
      </c>
      <c r="X11" s="20"/>
      <c r="Y11" s="24">
        <v>-582265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130677630</v>
      </c>
      <c r="D13" s="29">
        <f>SUM(D6:D12)</f>
        <v>0</v>
      </c>
      <c r="E13" s="30">
        <f t="shared" si="0"/>
        <v>88229812</v>
      </c>
      <c r="F13" s="31">
        <f t="shared" si="0"/>
        <v>67299418</v>
      </c>
      <c r="G13" s="31">
        <f t="shared" si="0"/>
        <v>89242686</v>
      </c>
      <c r="H13" s="31">
        <f t="shared" si="0"/>
        <v>5844230</v>
      </c>
      <c r="I13" s="31">
        <f t="shared" si="0"/>
        <v>1659895</v>
      </c>
      <c r="J13" s="31">
        <f t="shared" si="0"/>
        <v>96746811</v>
      </c>
      <c r="K13" s="31">
        <f t="shared" si="0"/>
        <v>9550731</v>
      </c>
      <c r="L13" s="31">
        <f t="shared" si="0"/>
        <v>10572140</v>
      </c>
      <c r="M13" s="31">
        <f t="shared" si="0"/>
        <v>15397558</v>
      </c>
      <c r="N13" s="31">
        <f t="shared" si="0"/>
        <v>35520429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132267240</v>
      </c>
      <c r="X13" s="31">
        <f t="shared" si="0"/>
        <v>33649692</v>
      </c>
      <c r="Y13" s="31">
        <f t="shared" si="0"/>
        <v>98617548</v>
      </c>
      <c r="Z13" s="32">
        <f>+IF(X13&lt;&gt;0,+(Y13/X13)*100,0)</f>
        <v>293.07117580749326</v>
      </c>
      <c r="AA13" s="33">
        <f>SUM(AA6:AA12)</f>
        <v>67299418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10929977</v>
      </c>
      <c r="D17" s="18"/>
      <c r="E17" s="19">
        <v>-9626872</v>
      </c>
      <c r="F17" s="20">
        <v>-32035114</v>
      </c>
      <c r="G17" s="24">
        <v>-38061847</v>
      </c>
      <c r="H17" s="24">
        <v>666230</v>
      </c>
      <c r="I17" s="24">
        <v>1211902</v>
      </c>
      <c r="J17" s="20">
        <v>-36183715</v>
      </c>
      <c r="K17" s="24">
        <v>-2225948</v>
      </c>
      <c r="L17" s="24">
        <v>1540150</v>
      </c>
      <c r="M17" s="20">
        <v>428451</v>
      </c>
      <c r="N17" s="24">
        <v>-257347</v>
      </c>
      <c r="O17" s="24"/>
      <c r="P17" s="24"/>
      <c r="Q17" s="20"/>
      <c r="R17" s="24"/>
      <c r="S17" s="24"/>
      <c r="T17" s="20"/>
      <c r="U17" s="24"/>
      <c r="V17" s="24"/>
      <c r="W17" s="24">
        <v>-36441062</v>
      </c>
      <c r="X17" s="20">
        <v>-16017564</v>
      </c>
      <c r="Y17" s="24">
        <v>-20423498</v>
      </c>
      <c r="Z17" s="25">
        <v>127.50689180951611</v>
      </c>
      <c r="AA17" s="26">
        <v>-32035114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10929977</v>
      </c>
      <c r="D25" s="29">
        <f t="shared" ref="D25:Y25" si="1">SUM(D15:D24)</f>
        <v>0</v>
      </c>
      <c r="E25" s="35">
        <f t="shared" si="1"/>
        <v>-9626872</v>
      </c>
      <c r="F25" s="36">
        <f t="shared" si="1"/>
        <v>-32035114</v>
      </c>
      <c r="G25" s="36">
        <f t="shared" si="1"/>
        <v>-38061847</v>
      </c>
      <c r="H25" s="36">
        <f t="shared" si="1"/>
        <v>666230</v>
      </c>
      <c r="I25" s="36">
        <f t="shared" si="1"/>
        <v>1211902</v>
      </c>
      <c r="J25" s="36">
        <f t="shared" si="1"/>
        <v>-36183715</v>
      </c>
      <c r="K25" s="36">
        <f t="shared" si="1"/>
        <v>-2225948</v>
      </c>
      <c r="L25" s="36">
        <f t="shared" si="1"/>
        <v>1540150</v>
      </c>
      <c r="M25" s="36">
        <f t="shared" si="1"/>
        <v>428451</v>
      </c>
      <c r="N25" s="36">
        <f t="shared" si="1"/>
        <v>-257347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-36441062</v>
      </c>
      <c r="X25" s="36">
        <f t="shared" si="1"/>
        <v>-16017564</v>
      </c>
      <c r="Y25" s="36">
        <f t="shared" si="1"/>
        <v>-20423498</v>
      </c>
      <c r="Z25" s="37">
        <f>+IF(X25&lt;&gt;0,+(Y25/X25)*100,0)</f>
        <v>127.50689180951611</v>
      </c>
      <c r="AA25" s="38">
        <f>SUM(AA15:AA24)</f>
        <v>-32035114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141607607</v>
      </c>
      <c r="D26" s="29">
        <f>+D13+D25</f>
        <v>0</v>
      </c>
      <c r="E26" s="30">
        <f t="shared" si="2"/>
        <v>78602940</v>
      </c>
      <c r="F26" s="31">
        <f t="shared" si="2"/>
        <v>35264304</v>
      </c>
      <c r="G26" s="31">
        <f t="shared" si="2"/>
        <v>51180839</v>
      </c>
      <c r="H26" s="31">
        <f t="shared" si="2"/>
        <v>6510460</v>
      </c>
      <c r="I26" s="31">
        <f t="shared" si="2"/>
        <v>2871797</v>
      </c>
      <c r="J26" s="31">
        <f t="shared" si="2"/>
        <v>60563096</v>
      </c>
      <c r="K26" s="31">
        <f t="shared" si="2"/>
        <v>7324783</v>
      </c>
      <c r="L26" s="31">
        <f t="shared" si="2"/>
        <v>12112290</v>
      </c>
      <c r="M26" s="31">
        <f t="shared" si="2"/>
        <v>15826009</v>
      </c>
      <c r="N26" s="31">
        <f t="shared" si="2"/>
        <v>35263082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95826178</v>
      </c>
      <c r="X26" s="31">
        <f t="shared" si="2"/>
        <v>17632128</v>
      </c>
      <c r="Y26" s="31">
        <f t="shared" si="2"/>
        <v>78194050</v>
      </c>
      <c r="Z26" s="32">
        <f>+IF(X26&lt;&gt;0,+(Y26/X26)*100,0)</f>
        <v>443.47483185240037</v>
      </c>
      <c r="AA26" s="33">
        <f>+AA13+AA25</f>
        <v>35264304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-31812190</v>
      </c>
      <c r="D32" s="18"/>
      <c r="E32" s="19">
        <v>-32577537</v>
      </c>
      <c r="F32" s="20">
        <v>-32225427</v>
      </c>
      <c r="G32" s="20">
        <v>-29705157</v>
      </c>
      <c r="H32" s="20">
        <v>9389760</v>
      </c>
      <c r="I32" s="20">
        <v>-6688044</v>
      </c>
      <c r="J32" s="20">
        <v>-27003441</v>
      </c>
      <c r="K32" s="20">
        <v>-1407661</v>
      </c>
      <c r="L32" s="20">
        <v>-3655182</v>
      </c>
      <c r="M32" s="20">
        <v>-93319</v>
      </c>
      <c r="N32" s="20">
        <v>-5156162</v>
      </c>
      <c r="O32" s="20"/>
      <c r="P32" s="20"/>
      <c r="Q32" s="20"/>
      <c r="R32" s="20"/>
      <c r="S32" s="20"/>
      <c r="T32" s="20"/>
      <c r="U32" s="20"/>
      <c r="V32" s="20"/>
      <c r="W32" s="20">
        <v>-32159603</v>
      </c>
      <c r="X32" s="20">
        <v>-16112712</v>
      </c>
      <c r="Y32" s="20">
        <v>-16046891</v>
      </c>
      <c r="Z32" s="21">
        <v>99.59149645323518</v>
      </c>
      <c r="AA32" s="22">
        <v>-32225427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680000</v>
      </c>
      <c r="M33" s="20">
        <v>-461833</v>
      </c>
      <c r="N33" s="20">
        <v>218167</v>
      </c>
      <c r="O33" s="20"/>
      <c r="P33" s="20"/>
      <c r="Q33" s="20"/>
      <c r="R33" s="20"/>
      <c r="S33" s="20"/>
      <c r="T33" s="20"/>
      <c r="U33" s="20"/>
      <c r="V33" s="20"/>
      <c r="W33" s="20">
        <v>218167</v>
      </c>
      <c r="X33" s="20"/>
      <c r="Y33" s="20">
        <v>218167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-31812190</v>
      </c>
      <c r="D37" s="29">
        <f t="shared" ref="D37:Y37" si="3">SUM(D29:D36)</f>
        <v>0</v>
      </c>
      <c r="E37" s="30">
        <f t="shared" si="3"/>
        <v>-32577537</v>
      </c>
      <c r="F37" s="31">
        <f t="shared" si="3"/>
        <v>-32225427</v>
      </c>
      <c r="G37" s="31">
        <f t="shared" si="3"/>
        <v>-29705157</v>
      </c>
      <c r="H37" s="31">
        <f t="shared" si="3"/>
        <v>9389760</v>
      </c>
      <c r="I37" s="31">
        <f t="shared" si="3"/>
        <v>-6688044</v>
      </c>
      <c r="J37" s="31">
        <f t="shared" si="3"/>
        <v>-27003441</v>
      </c>
      <c r="K37" s="31">
        <f t="shared" si="3"/>
        <v>-1407661</v>
      </c>
      <c r="L37" s="31">
        <f t="shared" si="3"/>
        <v>-2975182</v>
      </c>
      <c r="M37" s="31">
        <f t="shared" si="3"/>
        <v>-555152</v>
      </c>
      <c r="N37" s="31">
        <f t="shared" si="3"/>
        <v>-4937995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-31941436</v>
      </c>
      <c r="X37" s="31">
        <f t="shared" si="3"/>
        <v>-16112712</v>
      </c>
      <c r="Y37" s="31">
        <f t="shared" si="3"/>
        <v>-15828724</v>
      </c>
      <c r="Z37" s="32">
        <f>+IF(X37&lt;&gt;0,+(Y37/X37)*100,0)</f>
        <v>98.237490994687931</v>
      </c>
      <c r="AA37" s="33">
        <f>SUM(AA29:AA36)</f>
        <v>-32225427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-31812190</v>
      </c>
      <c r="D44" s="29">
        <f>+D37+D43</f>
        <v>0</v>
      </c>
      <c r="E44" s="30">
        <f t="shared" si="5"/>
        <v>-32577537</v>
      </c>
      <c r="F44" s="31">
        <f t="shared" si="5"/>
        <v>-32225427</v>
      </c>
      <c r="G44" s="31">
        <f t="shared" si="5"/>
        <v>-29705157</v>
      </c>
      <c r="H44" s="31">
        <f t="shared" si="5"/>
        <v>9389760</v>
      </c>
      <c r="I44" s="31">
        <f t="shared" si="5"/>
        <v>-6688044</v>
      </c>
      <c r="J44" s="31">
        <f t="shared" si="5"/>
        <v>-27003441</v>
      </c>
      <c r="K44" s="31">
        <f t="shared" si="5"/>
        <v>-1407661</v>
      </c>
      <c r="L44" s="31">
        <f t="shared" si="5"/>
        <v>-2975182</v>
      </c>
      <c r="M44" s="31">
        <f t="shared" si="5"/>
        <v>-555152</v>
      </c>
      <c r="N44" s="31">
        <f t="shared" si="5"/>
        <v>-4937995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-31941436</v>
      </c>
      <c r="X44" s="31">
        <f t="shared" si="5"/>
        <v>-16112712</v>
      </c>
      <c r="Y44" s="31">
        <f t="shared" si="5"/>
        <v>-15828724</v>
      </c>
      <c r="Z44" s="32">
        <f>+IF(X44&lt;&gt;0,+(Y44/X44)*100,0)</f>
        <v>98.237490994687931</v>
      </c>
      <c r="AA44" s="33">
        <f>+AA37+AA43</f>
        <v>-32225427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173419797</v>
      </c>
      <c r="D45" s="42">
        <f t="shared" si="6"/>
        <v>0</v>
      </c>
      <c r="E45" s="43">
        <f t="shared" si="6"/>
        <v>111180477</v>
      </c>
      <c r="F45" s="44">
        <f t="shared" si="6"/>
        <v>67489731</v>
      </c>
      <c r="G45" s="44">
        <f t="shared" si="6"/>
        <v>80885996</v>
      </c>
      <c r="H45" s="44">
        <f t="shared" si="6"/>
        <v>-2879300</v>
      </c>
      <c r="I45" s="44">
        <f t="shared" si="6"/>
        <v>9559841</v>
      </c>
      <c r="J45" s="44">
        <f t="shared" si="6"/>
        <v>87566537</v>
      </c>
      <c r="K45" s="44">
        <f t="shared" si="6"/>
        <v>8732444</v>
      </c>
      <c r="L45" s="44">
        <f t="shared" si="6"/>
        <v>15087472</v>
      </c>
      <c r="M45" s="44">
        <f t="shared" si="6"/>
        <v>16381161</v>
      </c>
      <c r="N45" s="44">
        <f t="shared" si="6"/>
        <v>40201077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127767614</v>
      </c>
      <c r="X45" s="44">
        <f t="shared" si="6"/>
        <v>33744840</v>
      </c>
      <c r="Y45" s="44">
        <f t="shared" si="6"/>
        <v>94022774</v>
      </c>
      <c r="Z45" s="45">
        <f>+IF(X45&lt;&gt;0,+(Y45/X45)*100,0)</f>
        <v>278.62859625353093</v>
      </c>
      <c r="AA45" s="46">
        <f>+AA26-AA44</f>
        <v>67489731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-1199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-212434895</v>
      </c>
      <c r="D6" s="18"/>
      <c r="E6" s="19">
        <v>-6491304</v>
      </c>
      <c r="F6" s="20">
        <v>-7047774</v>
      </c>
      <c r="G6" s="20">
        <v>5315474</v>
      </c>
      <c r="H6" s="20">
        <v>-35365463</v>
      </c>
      <c r="I6" s="20">
        <v>-250634880</v>
      </c>
      <c r="J6" s="20">
        <v>-280684869</v>
      </c>
      <c r="K6" s="20">
        <v>-20502150</v>
      </c>
      <c r="L6" s="20">
        <v>-19364866</v>
      </c>
      <c r="M6" s="20">
        <v>-23522537</v>
      </c>
      <c r="N6" s="20">
        <v>-63389553</v>
      </c>
      <c r="O6" s="20"/>
      <c r="P6" s="20"/>
      <c r="Q6" s="20"/>
      <c r="R6" s="20"/>
      <c r="S6" s="20"/>
      <c r="T6" s="20"/>
      <c r="U6" s="20"/>
      <c r="V6" s="20"/>
      <c r="W6" s="20">
        <v>-344074422</v>
      </c>
      <c r="X6" s="20">
        <v>-1778234</v>
      </c>
      <c r="Y6" s="20">
        <v>-342296188</v>
      </c>
      <c r="Z6" s="21">
        <v>19249.220743726641</v>
      </c>
      <c r="AA6" s="22">
        <v>-7047774</v>
      </c>
    </row>
    <row r="7" spans="1:27" ht="13.5" x14ac:dyDescent="0.25">
      <c r="A7" s="23" t="s">
        <v>35</v>
      </c>
      <c r="B7" s="17" t="s">
        <v>32</v>
      </c>
      <c r="C7" s="18">
        <v>43929782</v>
      </c>
      <c r="D7" s="18"/>
      <c r="E7" s="19">
        <v>393757330</v>
      </c>
      <c r="F7" s="20">
        <v>393757330</v>
      </c>
      <c r="G7" s="20">
        <v>34374563</v>
      </c>
      <c r="H7" s="20">
        <v>28139028</v>
      </c>
      <c r="I7" s="20">
        <v>68947293</v>
      </c>
      <c r="J7" s="20">
        <v>131460884</v>
      </c>
      <c r="K7" s="20">
        <v>17484976</v>
      </c>
      <c r="L7" s="20">
        <v>17226246</v>
      </c>
      <c r="M7" s="20">
        <v>17544638</v>
      </c>
      <c r="N7" s="20">
        <v>52255860</v>
      </c>
      <c r="O7" s="20"/>
      <c r="P7" s="20"/>
      <c r="Q7" s="20"/>
      <c r="R7" s="20"/>
      <c r="S7" s="20"/>
      <c r="T7" s="20"/>
      <c r="U7" s="20"/>
      <c r="V7" s="20"/>
      <c r="W7" s="20">
        <v>183716744</v>
      </c>
      <c r="X7" s="20">
        <v>196878666</v>
      </c>
      <c r="Y7" s="20">
        <v>-13161922</v>
      </c>
      <c r="Z7" s="21">
        <v>-6.6852962118302859</v>
      </c>
      <c r="AA7" s="22">
        <v>393757330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-10327900</v>
      </c>
      <c r="D10" s="18"/>
      <c r="E10" s="19">
        <v>-5530521</v>
      </c>
      <c r="F10" s="20">
        <v>-5530521</v>
      </c>
      <c r="G10" s="20">
        <v>-365604</v>
      </c>
      <c r="H10" s="20">
        <v>-320388</v>
      </c>
      <c r="I10" s="20">
        <v>-10863796</v>
      </c>
      <c r="J10" s="20">
        <v>-11549788</v>
      </c>
      <c r="K10" s="20">
        <v>-649255</v>
      </c>
      <c r="L10" s="20">
        <v>-457936</v>
      </c>
      <c r="M10" s="20">
        <v>-254191</v>
      </c>
      <c r="N10" s="20">
        <v>-1361382</v>
      </c>
      <c r="O10" s="20"/>
      <c r="P10" s="20"/>
      <c r="Q10" s="20"/>
      <c r="R10" s="20"/>
      <c r="S10" s="20"/>
      <c r="T10" s="20"/>
      <c r="U10" s="20"/>
      <c r="V10" s="20"/>
      <c r="W10" s="20">
        <v>-12911170</v>
      </c>
      <c r="X10" s="20">
        <v>-2765274</v>
      </c>
      <c r="Y10" s="20">
        <v>-10145896</v>
      </c>
      <c r="Z10" s="21">
        <v>366.90382218904892</v>
      </c>
      <c r="AA10" s="22">
        <v>-5530521</v>
      </c>
    </row>
    <row r="11" spans="1:27" ht="13.5" x14ac:dyDescent="0.25">
      <c r="A11" s="23" t="s">
        <v>39</v>
      </c>
      <c r="B11" s="17" t="s">
        <v>32</v>
      </c>
      <c r="C11" s="18">
        <v>82865416</v>
      </c>
      <c r="D11" s="18"/>
      <c r="E11" s="19"/>
      <c r="F11" s="20"/>
      <c r="G11" s="24">
        <v>66945</v>
      </c>
      <c r="H11" s="24">
        <v>5366049</v>
      </c>
      <c r="I11" s="24">
        <v>87914638</v>
      </c>
      <c r="J11" s="20">
        <v>93347632</v>
      </c>
      <c r="K11" s="24">
        <v>2684724</v>
      </c>
      <c r="L11" s="24">
        <v>2629290</v>
      </c>
      <c r="M11" s="20">
        <v>2940629</v>
      </c>
      <c r="N11" s="24">
        <v>8254643</v>
      </c>
      <c r="O11" s="24"/>
      <c r="P11" s="24"/>
      <c r="Q11" s="20"/>
      <c r="R11" s="24"/>
      <c r="S11" s="24"/>
      <c r="T11" s="20"/>
      <c r="U11" s="24"/>
      <c r="V11" s="24"/>
      <c r="W11" s="24">
        <v>101602275</v>
      </c>
      <c r="X11" s="20"/>
      <c r="Y11" s="24">
        <v>101602275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-95967597</v>
      </c>
      <c r="D13" s="29">
        <f>SUM(D6:D12)</f>
        <v>0</v>
      </c>
      <c r="E13" s="30">
        <f t="shared" si="0"/>
        <v>381735505</v>
      </c>
      <c r="F13" s="31">
        <f t="shared" si="0"/>
        <v>381179035</v>
      </c>
      <c r="G13" s="31">
        <f t="shared" si="0"/>
        <v>39391378</v>
      </c>
      <c r="H13" s="31">
        <f t="shared" si="0"/>
        <v>-2180774</v>
      </c>
      <c r="I13" s="31">
        <f t="shared" si="0"/>
        <v>-104636745</v>
      </c>
      <c r="J13" s="31">
        <f t="shared" si="0"/>
        <v>-67426141</v>
      </c>
      <c r="K13" s="31">
        <f t="shared" si="0"/>
        <v>-981705</v>
      </c>
      <c r="L13" s="31">
        <f t="shared" si="0"/>
        <v>32734</v>
      </c>
      <c r="M13" s="31">
        <f t="shared" si="0"/>
        <v>-3291461</v>
      </c>
      <c r="N13" s="31">
        <f t="shared" si="0"/>
        <v>-4240432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-71666573</v>
      </c>
      <c r="X13" s="31">
        <f t="shared" si="0"/>
        <v>192335158</v>
      </c>
      <c r="Y13" s="31">
        <f t="shared" si="0"/>
        <v>-264001731</v>
      </c>
      <c r="Z13" s="32">
        <f>+IF(X13&lt;&gt;0,+(Y13/X13)*100,0)</f>
        <v>-137.26129624205262</v>
      </c>
      <c r="AA13" s="33">
        <f>SUM(AA6:AA12)</f>
        <v>381179035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7622161</v>
      </c>
      <c r="D17" s="18"/>
      <c r="E17" s="19">
        <v>1349646</v>
      </c>
      <c r="F17" s="20">
        <v>1906116</v>
      </c>
      <c r="G17" s="24"/>
      <c r="H17" s="24">
        <v>1687155</v>
      </c>
      <c r="I17" s="24">
        <v>7622162</v>
      </c>
      <c r="J17" s="20">
        <v>9309317</v>
      </c>
      <c r="K17" s="24"/>
      <c r="L17" s="24">
        <v>368688</v>
      </c>
      <c r="M17" s="20">
        <v>229594</v>
      </c>
      <c r="N17" s="24">
        <v>598282</v>
      </c>
      <c r="O17" s="24"/>
      <c r="P17" s="24"/>
      <c r="Q17" s="20"/>
      <c r="R17" s="24"/>
      <c r="S17" s="24"/>
      <c r="T17" s="20"/>
      <c r="U17" s="24"/>
      <c r="V17" s="24"/>
      <c r="W17" s="24">
        <v>9907599</v>
      </c>
      <c r="X17" s="20">
        <v>-792616</v>
      </c>
      <c r="Y17" s="24">
        <v>10700215</v>
      </c>
      <c r="Z17" s="25">
        <v>-1349.9872573856696</v>
      </c>
      <c r="AA17" s="26">
        <v>1906116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-144</v>
      </c>
      <c r="F21" s="20">
        <v>-144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-72</v>
      </c>
      <c r="Y21" s="20">
        <v>72</v>
      </c>
      <c r="Z21" s="21">
        <v>-100</v>
      </c>
      <c r="AA21" s="22">
        <v>-144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7622161</v>
      </c>
      <c r="D25" s="29">
        <f t="shared" ref="D25:Y25" si="1">SUM(D15:D24)</f>
        <v>0</v>
      </c>
      <c r="E25" s="35">
        <f t="shared" si="1"/>
        <v>1349502</v>
      </c>
      <c r="F25" s="36">
        <f t="shared" si="1"/>
        <v>1905972</v>
      </c>
      <c r="G25" s="36">
        <f t="shared" si="1"/>
        <v>0</v>
      </c>
      <c r="H25" s="36">
        <f t="shared" si="1"/>
        <v>1687155</v>
      </c>
      <c r="I25" s="36">
        <f t="shared" si="1"/>
        <v>7622162</v>
      </c>
      <c r="J25" s="36">
        <f t="shared" si="1"/>
        <v>9309317</v>
      </c>
      <c r="K25" s="36">
        <f t="shared" si="1"/>
        <v>0</v>
      </c>
      <c r="L25" s="36">
        <f t="shared" si="1"/>
        <v>368688</v>
      </c>
      <c r="M25" s="36">
        <f t="shared" si="1"/>
        <v>229594</v>
      </c>
      <c r="N25" s="36">
        <f t="shared" si="1"/>
        <v>598282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9907599</v>
      </c>
      <c r="X25" s="36">
        <f t="shared" si="1"/>
        <v>-792688</v>
      </c>
      <c r="Y25" s="36">
        <f t="shared" si="1"/>
        <v>10700287</v>
      </c>
      <c r="Z25" s="37">
        <f>+IF(X25&lt;&gt;0,+(Y25/X25)*100,0)</f>
        <v>-1349.8737208081868</v>
      </c>
      <c r="AA25" s="38">
        <f>SUM(AA15:AA24)</f>
        <v>1905972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-88345436</v>
      </c>
      <c r="D26" s="29">
        <f>+D13+D25</f>
        <v>0</v>
      </c>
      <c r="E26" s="30">
        <f t="shared" si="2"/>
        <v>383085007</v>
      </c>
      <c r="F26" s="31">
        <f t="shared" si="2"/>
        <v>383085007</v>
      </c>
      <c r="G26" s="31">
        <f t="shared" si="2"/>
        <v>39391378</v>
      </c>
      <c r="H26" s="31">
        <f t="shared" si="2"/>
        <v>-493619</v>
      </c>
      <c r="I26" s="31">
        <f t="shared" si="2"/>
        <v>-97014583</v>
      </c>
      <c r="J26" s="31">
        <f t="shared" si="2"/>
        <v>-58116824</v>
      </c>
      <c r="K26" s="31">
        <f t="shared" si="2"/>
        <v>-981705</v>
      </c>
      <c r="L26" s="31">
        <f t="shared" si="2"/>
        <v>401422</v>
      </c>
      <c r="M26" s="31">
        <f t="shared" si="2"/>
        <v>-3061867</v>
      </c>
      <c r="N26" s="31">
        <f t="shared" si="2"/>
        <v>-3642150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-61758974</v>
      </c>
      <c r="X26" s="31">
        <f t="shared" si="2"/>
        <v>191542470</v>
      </c>
      <c r="Y26" s="31">
        <f t="shared" si="2"/>
        <v>-253301444</v>
      </c>
      <c r="Z26" s="32">
        <f>+IF(X26&lt;&gt;0,+(Y26/X26)*100,0)</f>
        <v>-132.24296627270184</v>
      </c>
      <c r="AA26" s="33">
        <f>+AA13+AA25</f>
        <v>383085007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337711919</v>
      </c>
      <c r="D32" s="18"/>
      <c r="E32" s="19">
        <v>388271461</v>
      </c>
      <c r="F32" s="20">
        <v>388271461</v>
      </c>
      <c r="G32" s="20">
        <v>1063871</v>
      </c>
      <c r="H32" s="20">
        <v>1273825</v>
      </c>
      <c r="I32" s="20">
        <v>338975570</v>
      </c>
      <c r="J32" s="20">
        <v>341313266</v>
      </c>
      <c r="K32" s="20">
        <v>1381067</v>
      </c>
      <c r="L32" s="20">
        <v>1976714</v>
      </c>
      <c r="M32" s="20">
        <v>227088</v>
      </c>
      <c r="N32" s="20">
        <v>3584869</v>
      </c>
      <c r="O32" s="20"/>
      <c r="P32" s="20"/>
      <c r="Q32" s="20"/>
      <c r="R32" s="20"/>
      <c r="S32" s="20"/>
      <c r="T32" s="20"/>
      <c r="U32" s="20"/>
      <c r="V32" s="20"/>
      <c r="W32" s="20">
        <v>344898135</v>
      </c>
      <c r="X32" s="20">
        <v>194135782</v>
      </c>
      <c r="Y32" s="20">
        <v>150762353</v>
      </c>
      <c r="Z32" s="21">
        <v>77.658199558492527</v>
      </c>
      <c r="AA32" s="22">
        <v>388271461</v>
      </c>
    </row>
    <row r="33" spans="1:27" ht="13.5" x14ac:dyDescent="0.25">
      <c r="A33" s="23" t="s">
        <v>60</v>
      </c>
      <c r="B33" s="17" t="s">
        <v>32</v>
      </c>
      <c r="C33" s="18">
        <v>-9818149</v>
      </c>
      <c r="D33" s="18"/>
      <c r="E33" s="19">
        <v>-3391304</v>
      </c>
      <c r="F33" s="20">
        <v>-3391304</v>
      </c>
      <c r="G33" s="20"/>
      <c r="H33" s="20"/>
      <c r="I33" s="20">
        <v>-9818149</v>
      </c>
      <c r="J33" s="20">
        <v>-9818149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-9818149</v>
      </c>
      <c r="X33" s="20">
        <v>-1695654</v>
      </c>
      <c r="Y33" s="20">
        <v>-8122495</v>
      </c>
      <c r="Z33" s="21">
        <v>479.01842003144515</v>
      </c>
      <c r="AA33" s="22">
        <v>-3391304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776416</v>
      </c>
      <c r="F34" s="20">
        <v>776416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388206</v>
      </c>
      <c r="Y34" s="20">
        <v>-388206</v>
      </c>
      <c r="Z34" s="21">
        <v>-100</v>
      </c>
      <c r="AA34" s="22">
        <v>776416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327893770</v>
      </c>
      <c r="D37" s="29">
        <f t="shared" ref="D37:Y37" si="3">SUM(D29:D36)</f>
        <v>0</v>
      </c>
      <c r="E37" s="30">
        <f t="shared" si="3"/>
        <v>385656573</v>
      </c>
      <c r="F37" s="31">
        <f t="shared" si="3"/>
        <v>385656573</v>
      </c>
      <c r="G37" s="31">
        <f t="shared" si="3"/>
        <v>1063871</v>
      </c>
      <c r="H37" s="31">
        <f t="shared" si="3"/>
        <v>1273825</v>
      </c>
      <c r="I37" s="31">
        <f t="shared" si="3"/>
        <v>329157421</v>
      </c>
      <c r="J37" s="31">
        <f t="shared" si="3"/>
        <v>331495117</v>
      </c>
      <c r="K37" s="31">
        <f t="shared" si="3"/>
        <v>1381067</v>
      </c>
      <c r="L37" s="31">
        <f t="shared" si="3"/>
        <v>1976714</v>
      </c>
      <c r="M37" s="31">
        <f t="shared" si="3"/>
        <v>227088</v>
      </c>
      <c r="N37" s="31">
        <f t="shared" si="3"/>
        <v>3584869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335079986</v>
      </c>
      <c r="X37" s="31">
        <f t="shared" si="3"/>
        <v>192828334</v>
      </c>
      <c r="Y37" s="31">
        <f t="shared" si="3"/>
        <v>142251652</v>
      </c>
      <c r="Z37" s="32">
        <f>+IF(X37&lt;&gt;0,+(Y37/X37)*100,0)</f>
        <v>73.771135729461832</v>
      </c>
      <c r="AA37" s="33">
        <f>SUM(AA29:AA36)</f>
        <v>385656573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245290</v>
      </c>
      <c r="F39" s="20">
        <v>245290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122646</v>
      </c>
      <c r="Y39" s="20">
        <v>-122646</v>
      </c>
      <c r="Z39" s="21">
        <v>-100</v>
      </c>
      <c r="AA39" s="22">
        <v>245290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245290</v>
      </c>
      <c r="F43" s="36">
        <f t="shared" si="4"/>
        <v>245290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122646</v>
      </c>
      <c r="Y43" s="36">
        <f t="shared" si="4"/>
        <v>-122646</v>
      </c>
      <c r="Z43" s="37">
        <f>+IF(X43&lt;&gt;0,+(Y43/X43)*100,0)</f>
        <v>-100</v>
      </c>
      <c r="AA43" s="38">
        <f>SUM(AA39:AA42)</f>
        <v>245290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327893770</v>
      </c>
      <c r="D44" s="29">
        <f>+D37+D43</f>
        <v>0</v>
      </c>
      <c r="E44" s="30">
        <f t="shared" si="5"/>
        <v>385901863</v>
      </c>
      <c r="F44" s="31">
        <f t="shared" si="5"/>
        <v>385901863</v>
      </c>
      <c r="G44" s="31">
        <f t="shared" si="5"/>
        <v>1063871</v>
      </c>
      <c r="H44" s="31">
        <f t="shared" si="5"/>
        <v>1273825</v>
      </c>
      <c r="I44" s="31">
        <f t="shared" si="5"/>
        <v>329157421</v>
      </c>
      <c r="J44" s="31">
        <f t="shared" si="5"/>
        <v>331495117</v>
      </c>
      <c r="K44" s="31">
        <f t="shared" si="5"/>
        <v>1381067</v>
      </c>
      <c r="L44" s="31">
        <f t="shared" si="5"/>
        <v>1976714</v>
      </c>
      <c r="M44" s="31">
        <f t="shared" si="5"/>
        <v>227088</v>
      </c>
      <c r="N44" s="31">
        <f t="shared" si="5"/>
        <v>3584869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335079986</v>
      </c>
      <c r="X44" s="31">
        <f t="shared" si="5"/>
        <v>192950980</v>
      </c>
      <c r="Y44" s="31">
        <f t="shared" si="5"/>
        <v>142129006</v>
      </c>
      <c r="Z44" s="32">
        <f>+IF(X44&lt;&gt;0,+(Y44/X44)*100,0)</f>
        <v>73.660681070394148</v>
      </c>
      <c r="AA44" s="33">
        <f>+AA37+AA43</f>
        <v>385901863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-416239206</v>
      </c>
      <c r="D45" s="42">
        <f t="shared" si="6"/>
        <v>0</v>
      </c>
      <c r="E45" s="43">
        <f t="shared" si="6"/>
        <v>-2816856</v>
      </c>
      <c r="F45" s="44">
        <f t="shared" si="6"/>
        <v>-2816856</v>
      </c>
      <c r="G45" s="44">
        <f t="shared" si="6"/>
        <v>38327507</v>
      </c>
      <c r="H45" s="44">
        <f t="shared" si="6"/>
        <v>-1767444</v>
      </c>
      <c r="I45" s="44">
        <f t="shared" si="6"/>
        <v>-426172004</v>
      </c>
      <c r="J45" s="44">
        <f t="shared" si="6"/>
        <v>-389611941</v>
      </c>
      <c r="K45" s="44">
        <f t="shared" si="6"/>
        <v>-2362772</v>
      </c>
      <c r="L45" s="44">
        <f t="shared" si="6"/>
        <v>-1575292</v>
      </c>
      <c r="M45" s="44">
        <f t="shared" si="6"/>
        <v>-3288955</v>
      </c>
      <c r="N45" s="44">
        <f t="shared" si="6"/>
        <v>-7227019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-396838960</v>
      </c>
      <c r="X45" s="44">
        <f t="shared" si="6"/>
        <v>-1408510</v>
      </c>
      <c r="Y45" s="44">
        <f t="shared" si="6"/>
        <v>-395430450</v>
      </c>
      <c r="Z45" s="45">
        <f>+IF(X45&lt;&gt;0,+(Y45/X45)*100,0)</f>
        <v>28074.380018601216</v>
      </c>
      <c r="AA45" s="46">
        <f>+AA26-AA44</f>
        <v>-2816856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46778746</v>
      </c>
      <c r="D47" s="18"/>
      <c r="E47" s="19"/>
      <c r="F47" s="20"/>
      <c r="G47" s="20"/>
      <c r="H47" s="20"/>
      <c r="I47" s="20">
        <v>46778746</v>
      </c>
      <c r="J47" s="20">
        <v>46778746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46778746</v>
      </c>
      <c r="X47" s="20"/>
      <c r="Y47" s="20">
        <v>46778746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46778746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46778746</v>
      </c>
      <c r="J50" s="52">
        <f t="shared" si="7"/>
        <v>46778746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46778746</v>
      </c>
      <c r="X50" s="52">
        <f t="shared" si="7"/>
        <v>0</v>
      </c>
      <c r="Y50" s="52">
        <f t="shared" si="7"/>
        <v>46778746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1202298823</v>
      </c>
      <c r="D17" s="18"/>
      <c r="E17" s="19">
        <v>41400797</v>
      </c>
      <c r="F17" s="20">
        <v>41400797</v>
      </c>
      <c r="G17" s="24">
        <v>1216323833</v>
      </c>
      <c r="H17" s="24">
        <v>-12763711</v>
      </c>
      <c r="I17" s="24">
        <v>2694305</v>
      </c>
      <c r="J17" s="20">
        <v>1206254427</v>
      </c>
      <c r="K17" s="24">
        <v>9654652</v>
      </c>
      <c r="L17" s="24">
        <v>4164115</v>
      </c>
      <c r="M17" s="20">
        <v>-17560277</v>
      </c>
      <c r="N17" s="24">
        <v>-3741510</v>
      </c>
      <c r="O17" s="24"/>
      <c r="P17" s="24"/>
      <c r="Q17" s="20"/>
      <c r="R17" s="24"/>
      <c r="S17" s="24"/>
      <c r="T17" s="20"/>
      <c r="U17" s="24"/>
      <c r="V17" s="24"/>
      <c r="W17" s="24">
        <v>1202512917</v>
      </c>
      <c r="X17" s="20">
        <v>31780652</v>
      </c>
      <c r="Y17" s="24">
        <v>1170732265</v>
      </c>
      <c r="Z17" s="25">
        <v>3683.7893225098087</v>
      </c>
      <c r="AA17" s="26">
        <v>41400797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1202298823</v>
      </c>
      <c r="D25" s="29">
        <f t="shared" ref="D25:Y25" si="1">SUM(D15:D24)</f>
        <v>0</v>
      </c>
      <c r="E25" s="35">
        <f t="shared" si="1"/>
        <v>41400797</v>
      </c>
      <c r="F25" s="36">
        <f t="shared" si="1"/>
        <v>41400797</v>
      </c>
      <c r="G25" s="36">
        <f t="shared" si="1"/>
        <v>1216323833</v>
      </c>
      <c r="H25" s="36">
        <f t="shared" si="1"/>
        <v>-12763711</v>
      </c>
      <c r="I25" s="36">
        <f t="shared" si="1"/>
        <v>2694305</v>
      </c>
      <c r="J25" s="36">
        <f t="shared" si="1"/>
        <v>1206254427</v>
      </c>
      <c r="K25" s="36">
        <f t="shared" si="1"/>
        <v>9654652</v>
      </c>
      <c r="L25" s="36">
        <f t="shared" si="1"/>
        <v>4164115</v>
      </c>
      <c r="M25" s="36">
        <f t="shared" si="1"/>
        <v>-17560277</v>
      </c>
      <c r="N25" s="36">
        <f t="shared" si="1"/>
        <v>-3741510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1202512917</v>
      </c>
      <c r="X25" s="36">
        <f t="shared" si="1"/>
        <v>31780652</v>
      </c>
      <c r="Y25" s="36">
        <f t="shared" si="1"/>
        <v>1170732265</v>
      </c>
      <c r="Z25" s="37">
        <f>+IF(X25&lt;&gt;0,+(Y25/X25)*100,0)</f>
        <v>3683.7893225098087</v>
      </c>
      <c r="AA25" s="38">
        <f>SUM(AA15:AA24)</f>
        <v>41400797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1202298823</v>
      </c>
      <c r="D26" s="29">
        <f>+D13+D25</f>
        <v>0</v>
      </c>
      <c r="E26" s="30">
        <f t="shared" si="2"/>
        <v>41400797</v>
      </c>
      <c r="F26" s="31">
        <f t="shared" si="2"/>
        <v>41400797</v>
      </c>
      <c r="G26" s="31">
        <f t="shared" si="2"/>
        <v>1216323833</v>
      </c>
      <c r="H26" s="31">
        <f t="shared" si="2"/>
        <v>-12763711</v>
      </c>
      <c r="I26" s="31">
        <f t="shared" si="2"/>
        <v>2694305</v>
      </c>
      <c r="J26" s="31">
        <f t="shared" si="2"/>
        <v>1206254427</v>
      </c>
      <c r="K26" s="31">
        <f t="shared" si="2"/>
        <v>9654652</v>
      </c>
      <c r="L26" s="31">
        <f t="shared" si="2"/>
        <v>4164115</v>
      </c>
      <c r="M26" s="31">
        <f t="shared" si="2"/>
        <v>-17560277</v>
      </c>
      <c r="N26" s="31">
        <f t="shared" si="2"/>
        <v>-3741510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1202512917</v>
      </c>
      <c r="X26" s="31">
        <f t="shared" si="2"/>
        <v>31780652</v>
      </c>
      <c r="Y26" s="31">
        <f t="shared" si="2"/>
        <v>1170732265</v>
      </c>
      <c r="Z26" s="32">
        <f>+IF(X26&lt;&gt;0,+(Y26/X26)*100,0)</f>
        <v>3683.7893225098087</v>
      </c>
      <c r="AA26" s="33">
        <f>+AA13+AA25</f>
        <v>41400797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60565236</v>
      </c>
      <c r="D31" s="18"/>
      <c r="E31" s="19">
        <v>81690991</v>
      </c>
      <c r="F31" s="20">
        <v>81690991</v>
      </c>
      <c r="G31" s="20">
        <v>61167437</v>
      </c>
      <c r="H31" s="20">
        <v>809339</v>
      </c>
      <c r="I31" s="20">
        <v>407581</v>
      </c>
      <c r="J31" s="20">
        <v>62384357</v>
      </c>
      <c r="K31" s="20">
        <v>576759</v>
      </c>
      <c r="L31" s="20">
        <v>266868</v>
      </c>
      <c r="M31" s="20">
        <v>586640</v>
      </c>
      <c r="N31" s="20">
        <v>1430267</v>
      </c>
      <c r="O31" s="20"/>
      <c r="P31" s="20"/>
      <c r="Q31" s="20"/>
      <c r="R31" s="20"/>
      <c r="S31" s="20"/>
      <c r="T31" s="20"/>
      <c r="U31" s="20"/>
      <c r="V31" s="20"/>
      <c r="W31" s="20">
        <v>63814624</v>
      </c>
      <c r="X31" s="20">
        <v>40845492</v>
      </c>
      <c r="Y31" s="20">
        <v>22969132</v>
      </c>
      <c r="Z31" s="21">
        <v>56.234191033859993</v>
      </c>
      <c r="AA31" s="22">
        <v>81690991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-2844</v>
      </c>
      <c r="H32" s="20">
        <v>2844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35565179</v>
      </c>
      <c r="D33" s="18"/>
      <c r="E33" s="19"/>
      <c r="F33" s="20"/>
      <c r="G33" s="20">
        <v>42553432</v>
      </c>
      <c r="H33" s="20">
        <v>1423033</v>
      </c>
      <c r="I33" s="20">
        <v>-2227087</v>
      </c>
      <c r="J33" s="20">
        <v>41749378</v>
      </c>
      <c r="K33" s="20">
        <v>-6925549</v>
      </c>
      <c r="L33" s="20">
        <v>1232573</v>
      </c>
      <c r="M33" s="20">
        <v>5383328</v>
      </c>
      <c r="N33" s="20">
        <v>-309648</v>
      </c>
      <c r="O33" s="20"/>
      <c r="P33" s="20"/>
      <c r="Q33" s="20"/>
      <c r="R33" s="20"/>
      <c r="S33" s="20"/>
      <c r="T33" s="20"/>
      <c r="U33" s="20"/>
      <c r="V33" s="20"/>
      <c r="W33" s="20">
        <v>41439730</v>
      </c>
      <c r="X33" s="20">
        <v>-12</v>
      </c>
      <c r="Y33" s="20">
        <v>41439742</v>
      </c>
      <c r="Z33" s="21">
        <v>-345331183.33333337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96130415</v>
      </c>
      <c r="D37" s="29">
        <f t="shared" ref="D37:Y37" si="3">SUM(D29:D36)</f>
        <v>0</v>
      </c>
      <c r="E37" s="30">
        <f t="shared" si="3"/>
        <v>81690991</v>
      </c>
      <c r="F37" s="31">
        <f t="shared" si="3"/>
        <v>81690991</v>
      </c>
      <c r="G37" s="31">
        <f t="shared" si="3"/>
        <v>103718025</v>
      </c>
      <c r="H37" s="31">
        <f t="shared" si="3"/>
        <v>2235216</v>
      </c>
      <c r="I37" s="31">
        <f t="shared" si="3"/>
        <v>-1819506</v>
      </c>
      <c r="J37" s="31">
        <f t="shared" si="3"/>
        <v>104133735</v>
      </c>
      <c r="K37" s="31">
        <f t="shared" si="3"/>
        <v>-6348790</v>
      </c>
      <c r="L37" s="31">
        <f t="shared" si="3"/>
        <v>1499441</v>
      </c>
      <c r="M37" s="31">
        <f t="shared" si="3"/>
        <v>5969968</v>
      </c>
      <c r="N37" s="31">
        <f t="shared" si="3"/>
        <v>1120619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105254354</v>
      </c>
      <c r="X37" s="31">
        <f t="shared" si="3"/>
        <v>40845480</v>
      </c>
      <c r="Y37" s="31">
        <f t="shared" si="3"/>
        <v>64408874</v>
      </c>
      <c r="Z37" s="32">
        <f>+IF(X37&lt;&gt;0,+(Y37/X37)*100,0)</f>
        <v>157.6891102760942</v>
      </c>
      <c r="AA37" s="33">
        <f>SUM(AA29:AA36)</f>
        <v>81690991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96130415</v>
      </c>
      <c r="D44" s="29">
        <f>+D37+D43</f>
        <v>0</v>
      </c>
      <c r="E44" s="30">
        <f t="shared" si="5"/>
        <v>81690991</v>
      </c>
      <c r="F44" s="31">
        <f t="shared" si="5"/>
        <v>81690991</v>
      </c>
      <c r="G44" s="31">
        <f t="shared" si="5"/>
        <v>103718025</v>
      </c>
      <c r="H44" s="31">
        <f t="shared" si="5"/>
        <v>2235216</v>
      </c>
      <c r="I44" s="31">
        <f t="shared" si="5"/>
        <v>-1819506</v>
      </c>
      <c r="J44" s="31">
        <f t="shared" si="5"/>
        <v>104133735</v>
      </c>
      <c r="K44" s="31">
        <f t="shared" si="5"/>
        <v>-6348790</v>
      </c>
      <c r="L44" s="31">
        <f t="shared" si="5"/>
        <v>1499441</v>
      </c>
      <c r="M44" s="31">
        <f t="shared" si="5"/>
        <v>5969968</v>
      </c>
      <c r="N44" s="31">
        <f t="shared" si="5"/>
        <v>1120619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105254354</v>
      </c>
      <c r="X44" s="31">
        <f t="shared" si="5"/>
        <v>40845480</v>
      </c>
      <c r="Y44" s="31">
        <f t="shared" si="5"/>
        <v>64408874</v>
      </c>
      <c r="Z44" s="32">
        <f>+IF(X44&lt;&gt;0,+(Y44/X44)*100,0)</f>
        <v>157.6891102760942</v>
      </c>
      <c r="AA44" s="33">
        <f>+AA37+AA43</f>
        <v>81690991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1106168408</v>
      </c>
      <c r="D45" s="42">
        <f t="shared" si="6"/>
        <v>0</v>
      </c>
      <c r="E45" s="43">
        <f t="shared" si="6"/>
        <v>-40290194</v>
      </c>
      <c r="F45" s="44">
        <f t="shared" si="6"/>
        <v>-40290194</v>
      </c>
      <c r="G45" s="44">
        <f t="shared" si="6"/>
        <v>1112605808</v>
      </c>
      <c r="H45" s="44">
        <f t="shared" si="6"/>
        <v>-14998927</v>
      </c>
      <c r="I45" s="44">
        <f t="shared" si="6"/>
        <v>4513811</v>
      </c>
      <c r="J45" s="44">
        <f t="shared" si="6"/>
        <v>1102120692</v>
      </c>
      <c r="K45" s="44">
        <f t="shared" si="6"/>
        <v>16003442</v>
      </c>
      <c r="L45" s="44">
        <f t="shared" si="6"/>
        <v>2664674</v>
      </c>
      <c r="M45" s="44">
        <f t="shared" si="6"/>
        <v>-23530245</v>
      </c>
      <c r="N45" s="44">
        <f t="shared" si="6"/>
        <v>-4862129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1097258563</v>
      </c>
      <c r="X45" s="44">
        <f t="shared" si="6"/>
        <v>-9064828</v>
      </c>
      <c r="Y45" s="44">
        <f t="shared" si="6"/>
        <v>1106323391</v>
      </c>
      <c r="Z45" s="45">
        <f>+IF(X45&lt;&gt;0,+(Y45/X45)*100,0)</f>
        <v>-12204.571239520485</v>
      </c>
      <c r="AA45" s="46">
        <f>+AA26-AA44</f>
        <v>-40290194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1476093690</v>
      </c>
      <c r="D47" s="18"/>
      <c r="E47" s="19">
        <v>289758912</v>
      </c>
      <c r="F47" s="20">
        <v>241018402</v>
      </c>
      <c r="G47" s="20">
        <v>1562300336</v>
      </c>
      <c r="H47" s="20">
        <v>-42373423</v>
      </c>
      <c r="I47" s="20">
        <v>38924187</v>
      </c>
      <c r="J47" s="20">
        <v>1558851100</v>
      </c>
      <c r="K47" s="20">
        <v>48902123</v>
      </c>
      <c r="L47" s="20">
        <v>19964224</v>
      </c>
      <c r="M47" s="20">
        <v>-38107736</v>
      </c>
      <c r="N47" s="20">
        <v>30758611</v>
      </c>
      <c r="O47" s="20"/>
      <c r="P47" s="20"/>
      <c r="Q47" s="20"/>
      <c r="R47" s="20"/>
      <c r="S47" s="20"/>
      <c r="T47" s="20"/>
      <c r="U47" s="20"/>
      <c r="V47" s="20"/>
      <c r="W47" s="20">
        <v>1589609711</v>
      </c>
      <c r="X47" s="20">
        <v>120509196</v>
      </c>
      <c r="Y47" s="20">
        <v>1469100515</v>
      </c>
      <c r="Z47" s="47">
        <v>1219.077517536504</v>
      </c>
      <c r="AA47" s="22">
        <v>241018402</v>
      </c>
    </row>
    <row r="48" spans="1:27" ht="13.5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1503976615</v>
      </c>
      <c r="D50" s="50">
        <f t="shared" ref="D50:Y50" si="7">SUM(D47:D49)</f>
        <v>0</v>
      </c>
      <c r="E50" s="51">
        <f t="shared" si="7"/>
        <v>289758912</v>
      </c>
      <c r="F50" s="52">
        <f t="shared" si="7"/>
        <v>241018402</v>
      </c>
      <c r="G50" s="52">
        <f t="shared" si="7"/>
        <v>1590183261</v>
      </c>
      <c r="H50" s="52">
        <f t="shared" si="7"/>
        <v>-42373423</v>
      </c>
      <c r="I50" s="52">
        <f t="shared" si="7"/>
        <v>38924187</v>
      </c>
      <c r="J50" s="52">
        <f t="shared" si="7"/>
        <v>1586734025</v>
      </c>
      <c r="K50" s="52">
        <f t="shared" si="7"/>
        <v>48902123</v>
      </c>
      <c r="L50" s="52">
        <f t="shared" si="7"/>
        <v>19964224</v>
      </c>
      <c r="M50" s="52">
        <f t="shared" si="7"/>
        <v>-38107736</v>
      </c>
      <c r="N50" s="52">
        <f t="shared" si="7"/>
        <v>30758611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1617492636</v>
      </c>
      <c r="X50" s="52">
        <f t="shared" si="7"/>
        <v>120509196</v>
      </c>
      <c r="Y50" s="52">
        <f t="shared" si="7"/>
        <v>1496983440</v>
      </c>
      <c r="Z50" s="53">
        <f>+IF(X50&lt;&gt;0,+(Y50/X50)*100,0)</f>
        <v>1242.2151086295521</v>
      </c>
      <c r="AA50" s="54">
        <f>SUM(AA47:AA49)</f>
        <v>241018402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325026806</v>
      </c>
      <c r="D6" s="18"/>
      <c r="E6" s="19">
        <v>133867321</v>
      </c>
      <c r="F6" s="20">
        <v>490027710</v>
      </c>
      <c r="G6" s="20">
        <v>42910846</v>
      </c>
      <c r="H6" s="20">
        <v>-68030158</v>
      </c>
      <c r="I6" s="20">
        <v>314702283</v>
      </c>
      <c r="J6" s="20">
        <v>289582971</v>
      </c>
      <c r="K6" s="20">
        <v>74644408</v>
      </c>
      <c r="L6" s="20">
        <v>-32369116</v>
      </c>
      <c r="M6" s="20">
        <v>-5094107</v>
      </c>
      <c r="N6" s="20">
        <v>37181185</v>
      </c>
      <c r="O6" s="20"/>
      <c r="P6" s="20"/>
      <c r="Q6" s="20"/>
      <c r="R6" s="20"/>
      <c r="S6" s="20"/>
      <c r="T6" s="20"/>
      <c r="U6" s="20"/>
      <c r="V6" s="20"/>
      <c r="W6" s="20">
        <v>326764156</v>
      </c>
      <c r="X6" s="20">
        <v>368629122</v>
      </c>
      <c r="Y6" s="20">
        <v>-41864966</v>
      </c>
      <c r="Z6" s="21">
        <v>-11.356933975498549</v>
      </c>
      <c r="AA6" s="22">
        <v>490027710</v>
      </c>
    </row>
    <row r="7" spans="1:27" ht="13.5" x14ac:dyDescent="0.25">
      <c r="A7" s="23" t="s">
        <v>35</v>
      </c>
      <c r="B7" s="17" t="s">
        <v>32</v>
      </c>
      <c r="C7" s="18">
        <v>36800485</v>
      </c>
      <c r="D7" s="18"/>
      <c r="E7" s="19">
        <v>26530229</v>
      </c>
      <c r="F7" s="20">
        <v>60562754</v>
      </c>
      <c r="G7" s="20">
        <v>6684403</v>
      </c>
      <c r="H7" s="20">
        <v>-7182859</v>
      </c>
      <c r="I7" s="20">
        <v>37294766</v>
      </c>
      <c r="J7" s="20">
        <v>36796310</v>
      </c>
      <c r="K7" s="20">
        <v>-29392584</v>
      </c>
      <c r="L7" s="20">
        <v>-15392692</v>
      </c>
      <c r="M7" s="20">
        <v>5762615</v>
      </c>
      <c r="N7" s="20">
        <v>-39022661</v>
      </c>
      <c r="O7" s="20"/>
      <c r="P7" s="20"/>
      <c r="Q7" s="20"/>
      <c r="R7" s="20"/>
      <c r="S7" s="20"/>
      <c r="T7" s="20"/>
      <c r="U7" s="20"/>
      <c r="V7" s="20"/>
      <c r="W7" s="20">
        <v>-2226351</v>
      </c>
      <c r="X7" s="20">
        <v>247489406</v>
      </c>
      <c r="Y7" s="20">
        <v>-249715757</v>
      </c>
      <c r="Z7" s="21">
        <v>-100.89957426298885</v>
      </c>
      <c r="AA7" s="22">
        <v>60562754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-39420592</v>
      </c>
      <c r="D10" s="18"/>
      <c r="E10" s="19">
        <v>-8918782</v>
      </c>
      <c r="F10" s="20">
        <v>-46259744</v>
      </c>
      <c r="G10" s="20">
        <v>-394206</v>
      </c>
      <c r="H10" s="20">
        <v>-98515</v>
      </c>
      <c r="I10" s="20">
        <v>-41674717</v>
      </c>
      <c r="J10" s="20">
        <v>-42167438</v>
      </c>
      <c r="K10" s="20">
        <v>-1190856</v>
      </c>
      <c r="L10" s="20">
        <v>-1226743</v>
      </c>
      <c r="M10" s="20">
        <v>-321305</v>
      </c>
      <c r="N10" s="20">
        <v>-2738904</v>
      </c>
      <c r="O10" s="20"/>
      <c r="P10" s="20"/>
      <c r="Q10" s="20"/>
      <c r="R10" s="20"/>
      <c r="S10" s="20"/>
      <c r="T10" s="20"/>
      <c r="U10" s="20"/>
      <c r="V10" s="20"/>
      <c r="W10" s="20">
        <v>-44906342</v>
      </c>
      <c r="X10" s="20">
        <v>-42371209</v>
      </c>
      <c r="Y10" s="20">
        <v>-2535133</v>
      </c>
      <c r="Z10" s="21">
        <v>5.9831500205717525</v>
      </c>
      <c r="AA10" s="22">
        <v>-46259744</v>
      </c>
    </row>
    <row r="11" spans="1:27" ht="13.5" x14ac:dyDescent="0.25">
      <c r="A11" s="23" t="s">
        <v>39</v>
      </c>
      <c r="B11" s="17" t="s">
        <v>32</v>
      </c>
      <c r="C11" s="18">
        <v>168745437</v>
      </c>
      <c r="D11" s="18"/>
      <c r="E11" s="19">
        <v>120449580</v>
      </c>
      <c r="F11" s="20">
        <v>290578748</v>
      </c>
      <c r="G11" s="24">
        <v>18266232</v>
      </c>
      <c r="H11" s="24">
        <v>10771525</v>
      </c>
      <c r="I11" s="24">
        <v>180982521</v>
      </c>
      <c r="J11" s="20">
        <v>210020278</v>
      </c>
      <c r="K11" s="24">
        <v>8065031</v>
      </c>
      <c r="L11" s="24">
        <v>8282263</v>
      </c>
      <c r="M11" s="20">
        <v>8116824</v>
      </c>
      <c r="N11" s="24">
        <v>24464118</v>
      </c>
      <c r="O11" s="24"/>
      <c r="P11" s="24"/>
      <c r="Q11" s="20"/>
      <c r="R11" s="24"/>
      <c r="S11" s="24"/>
      <c r="T11" s="20"/>
      <c r="U11" s="24"/>
      <c r="V11" s="24"/>
      <c r="W11" s="24">
        <v>234484396</v>
      </c>
      <c r="X11" s="20">
        <v>215673416</v>
      </c>
      <c r="Y11" s="24">
        <v>18810980</v>
      </c>
      <c r="Z11" s="25">
        <v>8.7219743392018234</v>
      </c>
      <c r="AA11" s="26">
        <v>290578748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491152136</v>
      </c>
      <c r="D13" s="29">
        <f>SUM(D6:D12)</f>
        <v>0</v>
      </c>
      <c r="E13" s="30">
        <f t="shared" si="0"/>
        <v>271928348</v>
      </c>
      <c r="F13" s="31">
        <f t="shared" si="0"/>
        <v>794909468</v>
      </c>
      <c r="G13" s="31">
        <f t="shared" si="0"/>
        <v>67467275</v>
      </c>
      <c r="H13" s="31">
        <f t="shared" si="0"/>
        <v>-64540007</v>
      </c>
      <c r="I13" s="31">
        <f t="shared" si="0"/>
        <v>491304853</v>
      </c>
      <c r="J13" s="31">
        <f t="shared" si="0"/>
        <v>494232121</v>
      </c>
      <c r="K13" s="31">
        <f t="shared" si="0"/>
        <v>52125999</v>
      </c>
      <c r="L13" s="31">
        <f t="shared" si="0"/>
        <v>-40706288</v>
      </c>
      <c r="M13" s="31">
        <f t="shared" si="0"/>
        <v>8464027</v>
      </c>
      <c r="N13" s="31">
        <f t="shared" si="0"/>
        <v>19883738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514115859</v>
      </c>
      <c r="X13" s="31">
        <f t="shared" si="0"/>
        <v>789420735</v>
      </c>
      <c r="Y13" s="31">
        <f t="shared" si="0"/>
        <v>-275304876</v>
      </c>
      <c r="Z13" s="32">
        <f>+IF(X13&lt;&gt;0,+(Y13/X13)*100,0)</f>
        <v>-34.874289943752238</v>
      </c>
      <c r="AA13" s="33">
        <f>SUM(AA6:AA12)</f>
        <v>794909468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344529388</v>
      </c>
      <c r="D17" s="18"/>
      <c r="E17" s="19">
        <v>71395814</v>
      </c>
      <c r="F17" s="20">
        <v>406433022</v>
      </c>
      <c r="G17" s="24">
        <v>14318</v>
      </c>
      <c r="H17" s="24">
        <v>-3986119</v>
      </c>
      <c r="I17" s="24">
        <v>336778543</v>
      </c>
      <c r="J17" s="20">
        <v>332806742</v>
      </c>
      <c r="K17" s="24">
        <v>2946023</v>
      </c>
      <c r="L17" s="24">
        <v>8859185</v>
      </c>
      <c r="M17" s="20">
        <v>12100208</v>
      </c>
      <c r="N17" s="24">
        <v>23905416</v>
      </c>
      <c r="O17" s="24"/>
      <c r="P17" s="24"/>
      <c r="Q17" s="20"/>
      <c r="R17" s="24"/>
      <c r="S17" s="24"/>
      <c r="T17" s="20"/>
      <c r="U17" s="24"/>
      <c r="V17" s="24"/>
      <c r="W17" s="24">
        <v>356712158</v>
      </c>
      <c r="X17" s="20">
        <v>384271886</v>
      </c>
      <c r="Y17" s="24">
        <v>-27559728</v>
      </c>
      <c r="Z17" s="25">
        <v>-7.1719345088909261</v>
      </c>
      <c r="AA17" s="26">
        <v>406433022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>
        <v>125</v>
      </c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>
        <v>125</v>
      </c>
      <c r="Y20" s="20"/>
      <c r="Z20" s="21"/>
      <c r="AA20" s="22">
        <v>125</v>
      </c>
    </row>
    <row r="21" spans="1:27" ht="13.5" x14ac:dyDescent="0.25">
      <c r="A21" s="23" t="s">
        <v>49</v>
      </c>
      <c r="B21" s="17" t="s">
        <v>32</v>
      </c>
      <c r="C21" s="18">
        <v>-68649</v>
      </c>
      <c r="D21" s="18"/>
      <c r="E21" s="19">
        <v>-209531</v>
      </c>
      <c r="F21" s="20">
        <v>-120370</v>
      </c>
      <c r="G21" s="20"/>
      <c r="H21" s="20">
        <v>-1281</v>
      </c>
      <c r="I21" s="20">
        <v>-71170</v>
      </c>
      <c r="J21" s="20">
        <v>-72451</v>
      </c>
      <c r="K21" s="20">
        <v>-1281</v>
      </c>
      <c r="L21" s="20"/>
      <c r="M21" s="20"/>
      <c r="N21" s="20">
        <v>-1281</v>
      </c>
      <c r="O21" s="20"/>
      <c r="P21" s="20"/>
      <c r="Q21" s="20"/>
      <c r="R21" s="20"/>
      <c r="S21" s="20"/>
      <c r="T21" s="20"/>
      <c r="U21" s="20"/>
      <c r="V21" s="20"/>
      <c r="W21" s="20">
        <v>-73732</v>
      </c>
      <c r="X21" s="20">
        <v>-68650</v>
      </c>
      <c r="Y21" s="20">
        <v>-5082</v>
      </c>
      <c r="Z21" s="21">
        <v>7.4027676620538969</v>
      </c>
      <c r="AA21" s="22">
        <v>-120370</v>
      </c>
    </row>
    <row r="22" spans="1:27" ht="13.5" x14ac:dyDescent="0.25">
      <c r="A22" s="23" t="s">
        <v>35</v>
      </c>
      <c r="B22" s="17" t="s">
        <v>32</v>
      </c>
      <c r="C22" s="18">
        <v>-503889</v>
      </c>
      <c r="D22" s="18"/>
      <c r="E22" s="19"/>
      <c r="F22" s="20">
        <v>-503889</v>
      </c>
      <c r="G22" s="20"/>
      <c r="H22" s="20"/>
      <c r="I22" s="20">
        <v>-503889</v>
      </c>
      <c r="J22" s="20">
        <v>-503889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-503889</v>
      </c>
      <c r="X22" s="20">
        <v>-503889</v>
      </c>
      <c r="Y22" s="20"/>
      <c r="Z22" s="21"/>
      <c r="AA22" s="22">
        <v>-503889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343956975</v>
      </c>
      <c r="D25" s="29">
        <f t="shared" ref="D25:Y25" si="1">SUM(D15:D24)</f>
        <v>0</v>
      </c>
      <c r="E25" s="35">
        <f t="shared" si="1"/>
        <v>71186283</v>
      </c>
      <c r="F25" s="36">
        <f t="shared" si="1"/>
        <v>405808888</v>
      </c>
      <c r="G25" s="36">
        <f t="shared" si="1"/>
        <v>14318</v>
      </c>
      <c r="H25" s="36">
        <f t="shared" si="1"/>
        <v>-3987400</v>
      </c>
      <c r="I25" s="36">
        <f t="shared" si="1"/>
        <v>336203609</v>
      </c>
      <c r="J25" s="36">
        <f t="shared" si="1"/>
        <v>332230527</v>
      </c>
      <c r="K25" s="36">
        <f t="shared" si="1"/>
        <v>2944742</v>
      </c>
      <c r="L25" s="36">
        <f t="shared" si="1"/>
        <v>8859185</v>
      </c>
      <c r="M25" s="36">
        <f t="shared" si="1"/>
        <v>12100208</v>
      </c>
      <c r="N25" s="36">
        <f t="shared" si="1"/>
        <v>23904135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356134662</v>
      </c>
      <c r="X25" s="36">
        <f t="shared" si="1"/>
        <v>383699472</v>
      </c>
      <c r="Y25" s="36">
        <f t="shared" si="1"/>
        <v>-27564810</v>
      </c>
      <c r="Z25" s="37">
        <f>+IF(X25&lt;&gt;0,+(Y25/X25)*100,0)</f>
        <v>-7.1839582828511164</v>
      </c>
      <c r="AA25" s="38">
        <f>SUM(AA15:AA24)</f>
        <v>405808888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835109111</v>
      </c>
      <c r="D26" s="29">
        <f>+D13+D25</f>
        <v>0</v>
      </c>
      <c r="E26" s="30">
        <f t="shared" si="2"/>
        <v>343114631</v>
      </c>
      <c r="F26" s="31">
        <f t="shared" si="2"/>
        <v>1200718356</v>
      </c>
      <c r="G26" s="31">
        <f t="shared" si="2"/>
        <v>67481593</v>
      </c>
      <c r="H26" s="31">
        <f t="shared" si="2"/>
        <v>-68527407</v>
      </c>
      <c r="I26" s="31">
        <f t="shared" si="2"/>
        <v>827508462</v>
      </c>
      <c r="J26" s="31">
        <f t="shared" si="2"/>
        <v>826462648</v>
      </c>
      <c r="K26" s="31">
        <f t="shared" si="2"/>
        <v>55070741</v>
      </c>
      <c r="L26" s="31">
        <f t="shared" si="2"/>
        <v>-31847103</v>
      </c>
      <c r="M26" s="31">
        <f t="shared" si="2"/>
        <v>20564235</v>
      </c>
      <c r="N26" s="31">
        <f t="shared" si="2"/>
        <v>43787873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870250521</v>
      </c>
      <c r="X26" s="31">
        <f t="shared" si="2"/>
        <v>1173120207</v>
      </c>
      <c r="Y26" s="31">
        <f t="shared" si="2"/>
        <v>-302869686</v>
      </c>
      <c r="Z26" s="32">
        <f>+IF(X26&lt;&gt;0,+(Y26/X26)*100,0)</f>
        <v>-25.817446856066301</v>
      </c>
      <c r="AA26" s="33">
        <f>+AA13+AA25</f>
        <v>1200718356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7222005</v>
      </c>
      <c r="D30" s="18"/>
      <c r="E30" s="19"/>
      <c r="F30" s="20">
        <v>7222005</v>
      </c>
      <c r="G30" s="20"/>
      <c r="H30" s="20"/>
      <c r="I30" s="20">
        <v>7222005</v>
      </c>
      <c r="J30" s="20">
        <v>7222005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7222005</v>
      </c>
      <c r="X30" s="20">
        <v>7222005</v>
      </c>
      <c r="Y30" s="20"/>
      <c r="Z30" s="21"/>
      <c r="AA30" s="22">
        <v>7222005</v>
      </c>
    </row>
    <row r="31" spans="1:27" ht="13.5" x14ac:dyDescent="0.25">
      <c r="A31" s="23" t="s">
        <v>58</v>
      </c>
      <c r="B31" s="39" t="s">
        <v>32</v>
      </c>
      <c r="C31" s="18">
        <v>106547</v>
      </c>
      <c r="D31" s="18"/>
      <c r="E31" s="19"/>
      <c r="F31" s="20">
        <v>106547</v>
      </c>
      <c r="G31" s="20"/>
      <c r="H31" s="20"/>
      <c r="I31" s="20">
        <v>106547</v>
      </c>
      <c r="J31" s="20">
        <v>106547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106547</v>
      </c>
      <c r="X31" s="20">
        <v>106547</v>
      </c>
      <c r="Y31" s="20"/>
      <c r="Z31" s="21"/>
      <c r="AA31" s="22">
        <v>106547</v>
      </c>
    </row>
    <row r="32" spans="1:27" ht="13.5" x14ac:dyDescent="0.25">
      <c r="A32" s="23" t="s">
        <v>59</v>
      </c>
      <c r="B32" s="17" t="s">
        <v>32</v>
      </c>
      <c r="C32" s="18">
        <v>324484514</v>
      </c>
      <c r="D32" s="18"/>
      <c r="E32" s="19">
        <v>19001991</v>
      </c>
      <c r="F32" s="20">
        <v>314538709</v>
      </c>
      <c r="G32" s="20">
        <v>50733611</v>
      </c>
      <c r="H32" s="20">
        <v>-74057661</v>
      </c>
      <c r="I32" s="20">
        <v>320175293</v>
      </c>
      <c r="J32" s="20">
        <v>296851243</v>
      </c>
      <c r="K32" s="20">
        <v>38903006</v>
      </c>
      <c r="L32" s="20">
        <v>-51016403</v>
      </c>
      <c r="M32" s="20">
        <v>-912899</v>
      </c>
      <c r="N32" s="20">
        <v>-13026296</v>
      </c>
      <c r="O32" s="20"/>
      <c r="P32" s="20"/>
      <c r="Q32" s="20"/>
      <c r="R32" s="20"/>
      <c r="S32" s="20"/>
      <c r="T32" s="20"/>
      <c r="U32" s="20"/>
      <c r="V32" s="20"/>
      <c r="W32" s="20">
        <v>283824947</v>
      </c>
      <c r="X32" s="20">
        <v>322816888</v>
      </c>
      <c r="Y32" s="20">
        <v>-38991941</v>
      </c>
      <c r="Z32" s="21">
        <v>-12.078655872551501</v>
      </c>
      <c r="AA32" s="22">
        <v>314538709</v>
      </c>
    </row>
    <row r="33" spans="1:27" ht="13.5" x14ac:dyDescent="0.25">
      <c r="A33" s="23" t="s">
        <v>60</v>
      </c>
      <c r="B33" s="17" t="s">
        <v>32</v>
      </c>
      <c r="C33" s="18">
        <v>12215798</v>
      </c>
      <c r="D33" s="18"/>
      <c r="E33" s="19">
        <v>-22750000</v>
      </c>
      <c r="F33" s="20">
        <v>-16945393</v>
      </c>
      <c r="G33" s="20">
        <v>1061383</v>
      </c>
      <c r="H33" s="20"/>
      <c r="I33" s="20">
        <v>11068903</v>
      </c>
      <c r="J33" s="20">
        <v>12130286</v>
      </c>
      <c r="K33" s="20">
        <v>-3344639</v>
      </c>
      <c r="L33" s="20">
        <v>-3755772</v>
      </c>
      <c r="M33" s="20"/>
      <c r="N33" s="20">
        <v>-7100411</v>
      </c>
      <c r="O33" s="20"/>
      <c r="P33" s="20"/>
      <c r="Q33" s="20"/>
      <c r="R33" s="20"/>
      <c r="S33" s="20"/>
      <c r="T33" s="20"/>
      <c r="U33" s="20"/>
      <c r="V33" s="20"/>
      <c r="W33" s="20">
        <v>5029875</v>
      </c>
      <c r="X33" s="20">
        <v>9525154</v>
      </c>
      <c r="Y33" s="20">
        <v>-4495279</v>
      </c>
      <c r="Z33" s="21">
        <v>-47.193767155890605</v>
      </c>
      <c r="AA33" s="22">
        <v>-16945393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-2993759</v>
      </c>
      <c r="D35" s="18"/>
      <c r="E35" s="19">
        <v>136363251</v>
      </c>
      <c r="F35" s="20">
        <v>134201668</v>
      </c>
      <c r="G35" s="20"/>
      <c r="H35" s="20"/>
      <c r="I35" s="20">
        <v>-2993945</v>
      </c>
      <c r="J35" s="20">
        <v>-2993945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-2993945</v>
      </c>
      <c r="X35" s="20">
        <v>74067861</v>
      </c>
      <c r="Y35" s="20">
        <v>-77061806</v>
      </c>
      <c r="Z35" s="21">
        <v>-104.04216479263523</v>
      </c>
      <c r="AA35" s="22">
        <v>134201668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341035105</v>
      </c>
      <c r="D37" s="29">
        <f t="shared" ref="D37:Y37" si="3">SUM(D29:D36)</f>
        <v>0</v>
      </c>
      <c r="E37" s="30">
        <f t="shared" si="3"/>
        <v>132615242</v>
      </c>
      <c r="F37" s="31">
        <f t="shared" si="3"/>
        <v>439123536</v>
      </c>
      <c r="G37" s="31">
        <f t="shared" si="3"/>
        <v>51794994</v>
      </c>
      <c r="H37" s="31">
        <f t="shared" si="3"/>
        <v>-74057661</v>
      </c>
      <c r="I37" s="31">
        <f t="shared" si="3"/>
        <v>335578803</v>
      </c>
      <c r="J37" s="31">
        <f t="shared" si="3"/>
        <v>313316136</v>
      </c>
      <c r="K37" s="31">
        <f t="shared" si="3"/>
        <v>35558367</v>
      </c>
      <c r="L37" s="31">
        <f t="shared" si="3"/>
        <v>-54772175</v>
      </c>
      <c r="M37" s="31">
        <f t="shared" si="3"/>
        <v>-912899</v>
      </c>
      <c r="N37" s="31">
        <f t="shared" si="3"/>
        <v>-20126707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293189429</v>
      </c>
      <c r="X37" s="31">
        <f t="shared" si="3"/>
        <v>413738455</v>
      </c>
      <c r="Y37" s="31">
        <f t="shared" si="3"/>
        <v>-120549026</v>
      </c>
      <c r="Z37" s="32">
        <f>+IF(X37&lt;&gt;0,+(Y37/X37)*100,0)</f>
        <v>-29.136529259771127</v>
      </c>
      <c r="AA37" s="33">
        <f>SUM(AA29:AA36)</f>
        <v>439123536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26553667</v>
      </c>
      <c r="D39" s="18"/>
      <c r="E39" s="19"/>
      <c r="F39" s="20">
        <v>26553667</v>
      </c>
      <c r="G39" s="20"/>
      <c r="H39" s="20"/>
      <c r="I39" s="20">
        <v>26553667</v>
      </c>
      <c r="J39" s="20">
        <v>26553667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26553667</v>
      </c>
      <c r="X39" s="20">
        <v>26553667</v>
      </c>
      <c r="Y39" s="20"/>
      <c r="Z39" s="21"/>
      <c r="AA39" s="22">
        <v>26553667</v>
      </c>
    </row>
    <row r="40" spans="1:27" ht="13.5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>
        <v>141497318</v>
      </c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>
        <v>141497318</v>
      </c>
      <c r="Y40" s="20"/>
      <c r="Z40" s="21"/>
      <c r="AA40" s="22">
        <v>141497318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>
        <v>177057000</v>
      </c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>
        <v>177057000</v>
      </c>
      <c r="Y42" s="20"/>
      <c r="Z42" s="21"/>
      <c r="AA42" s="22">
        <v>177057000</v>
      </c>
    </row>
    <row r="43" spans="1:27" ht="13.5" x14ac:dyDescent="0.25">
      <c r="A43" s="27" t="s">
        <v>67</v>
      </c>
      <c r="B43" s="34" t="s">
        <v>32</v>
      </c>
      <c r="C43" s="29">
        <f>SUM(C39:C42)</f>
        <v>345107985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345107985</v>
      </c>
      <c r="G43" s="36">
        <f t="shared" si="4"/>
        <v>0</v>
      </c>
      <c r="H43" s="36">
        <f t="shared" si="4"/>
        <v>0</v>
      </c>
      <c r="I43" s="36">
        <f t="shared" si="4"/>
        <v>345107985</v>
      </c>
      <c r="J43" s="36">
        <f t="shared" si="4"/>
        <v>345107985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345107985</v>
      </c>
      <c r="X43" s="36">
        <f t="shared" si="4"/>
        <v>345107985</v>
      </c>
      <c r="Y43" s="36">
        <f t="shared" si="4"/>
        <v>0</v>
      </c>
      <c r="Z43" s="37">
        <f>+IF(X43&lt;&gt;0,+(Y43/X43)*100,0)</f>
        <v>0</v>
      </c>
      <c r="AA43" s="38">
        <f>SUM(AA39:AA42)</f>
        <v>345107985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686143090</v>
      </c>
      <c r="D44" s="29">
        <f>+D37+D43</f>
        <v>0</v>
      </c>
      <c r="E44" s="30">
        <f t="shared" si="5"/>
        <v>132615242</v>
      </c>
      <c r="F44" s="31">
        <f t="shared" si="5"/>
        <v>784231521</v>
      </c>
      <c r="G44" s="31">
        <f t="shared" si="5"/>
        <v>51794994</v>
      </c>
      <c r="H44" s="31">
        <f t="shared" si="5"/>
        <v>-74057661</v>
      </c>
      <c r="I44" s="31">
        <f t="shared" si="5"/>
        <v>680686788</v>
      </c>
      <c r="J44" s="31">
        <f t="shared" si="5"/>
        <v>658424121</v>
      </c>
      <c r="K44" s="31">
        <f t="shared" si="5"/>
        <v>35558367</v>
      </c>
      <c r="L44" s="31">
        <f t="shared" si="5"/>
        <v>-54772175</v>
      </c>
      <c r="M44" s="31">
        <f t="shared" si="5"/>
        <v>-912899</v>
      </c>
      <c r="N44" s="31">
        <f t="shared" si="5"/>
        <v>-20126707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638297414</v>
      </c>
      <c r="X44" s="31">
        <f t="shared" si="5"/>
        <v>758846440</v>
      </c>
      <c r="Y44" s="31">
        <f t="shared" si="5"/>
        <v>-120549026</v>
      </c>
      <c r="Z44" s="32">
        <f>+IF(X44&lt;&gt;0,+(Y44/X44)*100,0)</f>
        <v>-15.885826123135004</v>
      </c>
      <c r="AA44" s="33">
        <f>+AA37+AA43</f>
        <v>784231521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148966021</v>
      </c>
      <c r="D45" s="42">
        <f t="shared" si="6"/>
        <v>0</v>
      </c>
      <c r="E45" s="43">
        <f t="shared" si="6"/>
        <v>210499389</v>
      </c>
      <c r="F45" s="44">
        <f t="shared" si="6"/>
        <v>416486835</v>
      </c>
      <c r="G45" s="44">
        <f t="shared" si="6"/>
        <v>15686599</v>
      </c>
      <c r="H45" s="44">
        <f t="shared" si="6"/>
        <v>5530254</v>
      </c>
      <c r="I45" s="44">
        <f t="shared" si="6"/>
        <v>146821674</v>
      </c>
      <c r="J45" s="44">
        <f t="shared" si="6"/>
        <v>168038527</v>
      </c>
      <c r="K45" s="44">
        <f t="shared" si="6"/>
        <v>19512374</v>
      </c>
      <c r="L45" s="44">
        <f t="shared" si="6"/>
        <v>22925072</v>
      </c>
      <c r="M45" s="44">
        <f t="shared" si="6"/>
        <v>21477134</v>
      </c>
      <c r="N45" s="44">
        <f t="shared" si="6"/>
        <v>63914580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231953107</v>
      </c>
      <c r="X45" s="44">
        <f t="shared" si="6"/>
        <v>414273767</v>
      </c>
      <c r="Y45" s="44">
        <f t="shared" si="6"/>
        <v>-182320660</v>
      </c>
      <c r="Z45" s="45">
        <f>+IF(X45&lt;&gt;0,+(Y45/X45)*100,0)</f>
        <v>-44.009704336408056</v>
      </c>
      <c r="AA45" s="46">
        <f>+AA26-AA44</f>
        <v>416486835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5635794566</v>
      </c>
      <c r="D47" s="18"/>
      <c r="E47" s="19"/>
      <c r="F47" s="20">
        <v>5634056710</v>
      </c>
      <c r="G47" s="20"/>
      <c r="H47" s="20"/>
      <c r="I47" s="20">
        <v>5635794566</v>
      </c>
      <c r="J47" s="20">
        <v>5635794566</v>
      </c>
      <c r="K47" s="20"/>
      <c r="L47" s="20">
        <v>-1737855</v>
      </c>
      <c r="M47" s="20"/>
      <c r="N47" s="20">
        <v>-1737855</v>
      </c>
      <c r="O47" s="20"/>
      <c r="P47" s="20"/>
      <c r="Q47" s="20"/>
      <c r="R47" s="20"/>
      <c r="S47" s="20"/>
      <c r="T47" s="20"/>
      <c r="U47" s="20"/>
      <c r="V47" s="20"/>
      <c r="W47" s="20">
        <v>5634056711</v>
      </c>
      <c r="X47" s="20">
        <v>5634056710</v>
      </c>
      <c r="Y47" s="20">
        <v>1</v>
      </c>
      <c r="Z47" s="47"/>
      <c r="AA47" s="22">
        <v>5634056710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5635794566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5634056710</v>
      </c>
      <c r="G50" s="52">
        <f t="shared" si="7"/>
        <v>0</v>
      </c>
      <c r="H50" s="52">
        <f t="shared" si="7"/>
        <v>0</v>
      </c>
      <c r="I50" s="52">
        <f t="shared" si="7"/>
        <v>5635794566</v>
      </c>
      <c r="J50" s="52">
        <f t="shared" si="7"/>
        <v>5635794566</v>
      </c>
      <c r="K50" s="52">
        <f t="shared" si="7"/>
        <v>0</v>
      </c>
      <c r="L50" s="52">
        <f t="shared" si="7"/>
        <v>-1737855</v>
      </c>
      <c r="M50" s="52">
        <f t="shared" si="7"/>
        <v>0</v>
      </c>
      <c r="N50" s="52">
        <f t="shared" si="7"/>
        <v>-1737855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5634056711</v>
      </c>
      <c r="X50" s="52">
        <f t="shared" si="7"/>
        <v>5634056710</v>
      </c>
      <c r="Y50" s="52">
        <f t="shared" si="7"/>
        <v>1</v>
      </c>
      <c r="Z50" s="53">
        <f>+IF(X50&lt;&gt;0,+(Y50/X50)*100,0)</f>
        <v>1.7749200114103927E-8</v>
      </c>
      <c r="AA50" s="54">
        <f>SUM(AA47:AA49)</f>
        <v>5634056710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-176104433</v>
      </c>
      <c r="D6" s="18"/>
      <c r="E6" s="19">
        <v>-30991250</v>
      </c>
      <c r="F6" s="20">
        <v>-30991250</v>
      </c>
      <c r="G6" s="20">
        <v>8303884</v>
      </c>
      <c r="H6" s="20">
        <v>-47752971</v>
      </c>
      <c r="I6" s="20">
        <v>-51009412</v>
      </c>
      <c r="J6" s="20">
        <v>-90458499</v>
      </c>
      <c r="K6" s="20">
        <v>-208490042</v>
      </c>
      <c r="L6" s="20">
        <v>-27502778</v>
      </c>
      <c r="M6" s="20">
        <v>-36305245</v>
      </c>
      <c r="N6" s="20">
        <v>-272298065</v>
      </c>
      <c r="O6" s="20"/>
      <c r="P6" s="20"/>
      <c r="Q6" s="20"/>
      <c r="R6" s="20"/>
      <c r="S6" s="20"/>
      <c r="T6" s="20"/>
      <c r="U6" s="20"/>
      <c r="V6" s="20"/>
      <c r="W6" s="20">
        <v>-362756564</v>
      </c>
      <c r="X6" s="20">
        <v>-18992740</v>
      </c>
      <c r="Y6" s="20">
        <v>-343763824</v>
      </c>
      <c r="Z6" s="21">
        <v>1809.9748851403219</v>
      </c>
      <c r="AA6" s="22">
        <v>-30991250</v>
      </c>
    </row>
    <row r="7" spans="1:27" ht="13.5" x14ac:dyDescent="0.25">
      <c r="A7" s="23" t="s">
        <v>35</v>
      </c>
      <c r="B7" s="17" t="s">
        <v>32</v>
      </c>
      <c r="C7" s="18">
        <v>51348965</v>
      </c>
      <c r="D7" s="18"/>
      <c r="E7" s="19">
        <v>543031600</v>
      </c>
      <c r="F7" s="20">
        <v>543031600</v>
      </c>
      <c r="G7" s="20">
        <v>36339242</v>
      </c>
      <c r="H7" s="20">
        <v>33064569</v>
      </c>
      <c r="I7" s="20">
        <v>37823664</v>
      </c>
      <c r="J7" s="20">
        <v>107227475</v>
      </c>
      <c r="K7" s="20">
        <v>78926253</v>
      </c>
      <c r="L7" s="20">
        <v>32550883</v>
      </c>
      <c r="M7" s="20">
        <v>27854926</v>
      </c>
      <c r="N7" s="20">
        <v>139332062</v>
      </c>
      <c r="O7" s="20"/>
      <c r="P7" s="20"/>
      <c r="Q7" s="20"/>
      <c r="R7" s="20"/>
      <c r="S7" s="20"/>
      <c r="T7" s="20"/>
      <c r="U7" s="20"/>
      <c r="V7" s="20"/>
      <c r="W7" s="20">
        <v>246559537</v>
      </c>
      <c r="X7" s="20">
        <v>261832686</v>
      </c>
      <c r="Y7" s="20">
        <v>-15273149</v>
      </c>
      <c r="Z7" s="21">
        <v>-5.8331712641866265</v>
      </c>
      <c r="AA7" s="22">
        <v>543031600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-21138275</v>
      </c>
      <c r="D10" s="18"/>
      <c r="E10" s="19">
        <v>-8390200</v>
      </c>
      <c r="F10" s="20">
        <v>-8390200</v>
      </c>
      <c r="G10" s="20">
        <v>-1396817</v>
      </c>
      <c r="H10" s="20">
        <v>-631076</v>
      </c>
      <c r="I10" s="20">
        <v>-761426</v>
      </c>
      <c r="J10" s="20">
        <v>-2789319</v>
      </c>
      <c r="K10" s="20">
        <v>-21419736</v>
      </c>
      <c r="L10" s="20">
        <v>-2004014</v>
      </c>
      <c r="M10" s="20">
        <v>-227477</v>
      </c>
      <c r="N10" s="20">
        <v>-23651227</v>
      </c>
      <c r="O10" s="20"/>
      <c r="P10" s="20"/>
      <c r="Q10" s="20"/>
      <c r="R10" s="20"/>
      <c r="S10" s="20"/>
      <c r="T10" s="20"/>
      <c r="U10" s="20"/>
      <c r="V10" s="20"/>
      <c r="W10" s="20">
        <v>-26440546</v>
      </c>
      <c r="X10" s="20">
        <v>-2495950</v>
      </c>
      <c r="Y10" s="20">
        <v>-23944596</v>
      </c>
      <c r="Z10" s="21">
        <v>959.3379675073619</v>
      </c>
      <c r="AA10" s="22">
        <v>-8390200</v>
      </c>
    </row>
    <row r="11" spans="1:27" ht="13.5" x14ac:dyDescent="0.25">
      <c r="A11" s="23" t="s">
        <v>39</v>
      </c>
      <c r="B11" s="17" t="s">
        <v>32</v>
      </c>
      <c r="C11" s="18">
        <v>126405212</v>
      </c>
      <c r="D11" s="18"/>
      <c r="E11" s="19"/>
      <c r="F11" s="20"/>
      <c r="G11" s="24">
        <v>4242</v>
      </c>
      <c r="H11" s="24">
        <v>8347613</v>
      </c>
      <c r="I11" s="24">
        <v>8319953</v>
      </c>
      <c r="J11" s="20">
        <v>16671808</v>
      </c>
      <c r="K11" s="24">
        <v>132499497</v>
      </c>
      <c r="L11" s="24">
        <v>5277786</v>
      </c>
      <c r="M11" s="20">
        <v>6064029</v>
      </c>
      <c r="N11" s="24">
        <v>143841312</v>
      </c>
      <c r="O11" s="24"/>
      <c r="P11" s="24"/>
      <c r="Q11" s="20"/>
      <c r="R11" s="24"/>
      <c r="S11" s="24"/>
      <c r="T11" s="20"/>
      <c r="U11" s="24"/>
      <c r="V11" s="24"/>
      <c r="W11" s="24">
        <v>160513120</v>
      </c>
      <c r="X11" s="20"/>
      <c r="Y11" s="24">
        <v>160513120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-19488531</v>
      </c>
      <c r="D13" s="29">
        <f>SUM(D6:D12)</f>
        <v>0</v>
      </c>
      <c r="E13" s="30">
        <f t="shared" si="0"/>
        <v>503650150</v>
      </c>
      <c r="F13" s="31">
        <f t="shared" si="0"/>
        <v>503650150</v>
      </c>
      <c r="G13" s="31">
        <f t="shared" si="0"/>
        <v>43250551</v>
      </c>
      <c r="H13" s="31">
        <f t="shared" si="0"/>
        <v>-6971865</v>
      </c>
      <c r="I13" s="31">
        <f t="shared" si="0"/>
        <v>-5627221</v>
      </c>
      <c r="J13" s="31">
        <f t="shared" si="0"/>
        <v>30651465</v>
      </c>
      <c r="K13" s="31">
        <f t="shared" si="0"/>
        <v>-18484028</v>
      </c>
      <c r="L13" s="31">
        <f t="shared" si="0"/>
        <v>8321877</v>
      </c>
      <c r="M13" s="31">
        <f t="shared" si="0"/>
        <v>-2613767</v>
      </c>
      <c r="N13" s="31">
        <f t="shared" si="0"/>
        <v>-12775918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17875547</v>
      </c>
      <c r="X13" s="31">
        <f t="shared" si="0"/>
        <v>240343996</v>
      </c>
      <c r="Y13" s="31">
        <f t="shared" si="0"/>
        <v>-222468449</v>
      </c>
      <c r="Z13" s="32">
        <f>+IF(X13&lt;&gt;0,+(Y13/X13)*100,0)</f>
        <v>-92.56251568689072</v>
      </c>
      <c r="AA13" s="33">
        <f>SUM(AA6:AA12)</f>
        <v>503650150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57776882</v>
      </c>
      <c r="D17" s="18"/>
      <c r="E17" s="19">
        <v>25455526</v>
      </c>
      <c r="F17" s="20">
        <v>25455526</v>
      </c>
      <c r="G17" s="24">
        <v>3240</v>
      </c>
      <c r="H17" s="24">
        <v>2141</v>
      </c>
      <c r="I17" s="24">
        <v>540</v>
      </c>
      <c r="J17" s="20">
        <v>5921</v>
      </c>
      <c r="K17" s="24">
        <v>62329479</v>
      </c>
      <c r="L17" s="24">
        <v>277720</v>
      </c>
      <c r="M17" s="20">
        <v>4784207</v>
      </c>
      <c r="N17" s="24">
        <v>67391406</v>
      </c>
      <c r="O17" s="24"/>
      <c r="P17" s="24"/>
      <c r="Q17" s="20"/>
      <c r="R17" s="24"/>
      <c r="S17" s="24"/>
      <c r="T17" s="20"/>
      <c r="U17" s="24"/>
      <c r="V17" s="24"/>
      <c r="W17" s="24">
        <v>67397327</v>
      </c>
      <c r="X17" s="20">
        <v>23759680</v>
      </c>
      <c r="Y17" s="24">
        <v>43637647</v>
      </c>
      <c r="Z17" s="25">
        <v>183.66260404180528</v>
      </c>
      <c r="AA17" s="26">
        <v>25455526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57776882</v>
      </c>
      <c r="D25" s="29">
        <f t="shared" ref="D25:Y25" si="1">SUM(D15:D24)</f>
        <v>0</v>
      </c>
      <c r="E25" s="35">
        <f t="shared" si="1"/>
        <v>25455526</v>
      </c>
      <c r="F25" s="36">
        <f t="shared" si="1"/>
        <v>25455526</v>
      </c>
      <c r="G25" s="36">
        <f t="shared" si="1"/>
        <v>3240</v>
      </c>
      <c r="H25" s="36">
        <f t="shared" si="1"/>
        <v>2141</v>
      </c>
      <c r="I25" s="36">
        <f t="shared" si="1"/>
        <v>540</v>
      </c>
      <c r="J25" s="36">
        <f t="shared" si="1"/>
        <v>5921</v>
      </c>
      <c r="K25" s="36">
        <f t="shared" si="1"/>
        <v>62329479</v>
      </c>
      <c r="L25" s="36">
        <f t="shared" si="1"/>
        <v>277720</v>
      </c>
      <c r="M25" s="36">
        <f t="shared" si="1"/>
        <v>4784207</v>
      </c>
      <c r="N25" s="36">
        <f t="shared" si="1"/>
        <v>67391406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67397327</v>
      </c>
      <c r="X25" s="36">
        <f t="shared" si="1"/>
        <v>23759680</v>
      </c>
      <c r="Y25" s="36">
        <f t="shared" si="1"/>
        <v>43637647</v>
      </c>
      <c r="Z25" s="37">
        <f>+IF(X25&lt;&gt;0,+(Y25/X25)*100,0)</f>
        <v>183.66260404180528</v>
      </c>
      <c r="AA25" s="38">
        <f>SUM(AA15:AA24)</f>
        <v>25455526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38288351</v>
      </c>
      <c r="D26" s="29">
        <f>+D13+D25</f>
        <v>0</v>
      </c>
      <c r="E26" s="30">
        <f t="shared" si="2"/>
        <v>529105676</v>
      </c>
      <c r="F26" s="31">
        <f t="shared" si="2"/>
        <v>529105676</v>
      </c>
      <c r="G26" s="31">
        <f t="shared" si="2"/>
        <v>43253791</v>
      </c>
      <c r="H26" s="31">
        <f t="shared" si="2"/>
        <v>-6969724</v>
      </c>
      <c r="I26" s="31">
        <f t="shared" si="2"/>
        <v>-5626681</v>
      </c>
      <c r="J26" s="31">
        <f t="shared" si="2"/>
        <v>30657386</v>
      </c>
      <c r="K26" s="31">
        <f t="shared" si="2"/>
        <v>43845451</v>
      </c>
      <c r="L26" s="31">
        <f t="shared" si="2"/>
        <v>8599597</v>
      </c>
      <c r="M26" s="31">
        <f t="shared" si="2"/>
        <v>2170440</v>
      </c>
      <c r="N26" s="31">
        <f t="shared" si="2"/>
        <v>54615488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85272874</v>
      </c>
      <c r="X26" s="31">
        <f t="shared" si="2"/>
        <v>264103676</v>
      </c>
      <c r="Y26" s="31">
        <f t="shared" si="2"/>
        <v>-178830802</v>
      </c>
      <c r="Z26" s="32">
        <f>+IF(X26&lt;&gt;0,+(Y26/X26)*100,0)</f>
        <v>-67.712348691428275</v>
      </c>
      <c r="AA26" s="33">
        <f>+AA13+AA25</f>
        <v>529105676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552240163</v>
      </c>
      <c r="D32" s="18"/>
      <c r="E32" s="19">
        <v>500906009</v>
      </c>
      <c r="F32" s="20">
        <v>500906009</v>
      </c>
      <c r="G32" s="20">
        <v>-1832047</v>
      </c>
      <c r="H32" s="20">
        <v>2112941</v>
      </c>
      <c r="I32" s="20">
        <v>4088272</v>
      </c>
      <c r="J32" s="20">
        <v>4369166</v>
      </c>
      <c r="K32" s="20">
        <v>555062692</v>
      </c>
      <c r="L32" s="20">
        <v>2601696</v>
      </c>
      <c r="M32" s="20">
        <v>2648717</v>
      </c>
      <c r="N32" s="20">
        <v>560313105</v>
      </c>
      <c r="O32" s="20"/>
      <c r="P32" s="20"/>
      <c r="Q32" s="20"/>
      <c r="R32" s="20"/>
      <c r="S32" s="20"/>
      <c r="T32" s="20"/>
      <c r="U32" s="20"/>
      <c r="V32" s="20"/>
      <c r="W32" s="20">
        <v>564682271</v>
      </c>
      <c r="X32" s="20">
        <v>245014686</v>
      </c>
      <c r="Y32" s="20">
        <v>319667585</v>
      </c>
      <c r="Z32" s="21">
        <v>130.46874463680106</v>
      </c>
      <c r="AA32" s="22">
        <v>500906009</v>
      </c>
    </row>
    <row r="33" spans="1:27" ht="13.5" x14ac:dyDescent="0.25">
      <c r="A33" s="23" t="s">
        <v>60</v>
      </c>
      <c r="B33" s="17" t="s">
        <v>32</v>
      </c>
      <c r="C33" s="18">
        <v>-39985132</v>
      </c>
      <c r="D33" s="18"/>
      <c r="E33" s="19">
        <v>-24395800</v>
      </c>
      <c r="F33" s="20">
        <v>-24395800</v>
      </c>
      <c r="G33" s="20"/>
      <c r="H33" s="20"/>
      <c r="I33" s="20"/>
      <c r="J33" s="20"/>
      <c r="K33" s="20">
        <v>-39985132</v>
      </c>
      <c r="L33" s="20"/>
      <c r="M33" s="20"/>
      <c r="N33" s="20">
        <v>-39985132</v>
      </c>
      <c r="O33" s="20"/>
      <c r="P33" s="20"/>
      <c r="Q33" s="20"/>
      <c r="R33" s="20"/>
      <c r="S33" s="20"/>
      <c r="T33" s="20"/>
      <c r="U33" s="20"/>
      <c r="V33" s="20"/>
      <c r="W33" s="20">
        <v>-39985132</v>
      </c>
      <c r="X33" s="20">
        <v>-12197898</v>
      </c>
      <c r="Y33" s="20">
        <v>-27787234</v>
      </c>
      <c r="Z33" s="21">
        <v>227.80346253100331</v>
      </c>
      <c r="AA33" s="22">
        <v>-24395800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677200</v>
      </c>
      <c r="F34" s="20">
        <v>677200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303200</v>
      </c>
      <c r="Y34" s="20">
        <v>-303200</v>
      </c>
      <c r="Z34" s="21">
        <v>-100</v>
      </c>
      <c r="AA34" s="22">
        <v>677200</v>
      </c>
    </row>
    <row r="35" spans="1:27" ht="13.5" x14ac:dyDescent="0.25">
      <c r="A35" s="23" t="s">
        <v>39</v>
      </c>
      <c r="B35" s="17" t="s">
        <v>32</v>
      </c>
      <c r="C35" s="18">
        <v>-54907</v>
      </c>
      <c r="D35" s="18"/>
      <c r="E35" s="19"/>
      <c r="F35" s="20"/>
      <c r="G35" s="20"/>
      <c r="H35" s="20"/>
      <c r="I35" s="20"/>
      <c r="J35" s="20"/>
      <c r="K35" s="20">
        <v>-54907</v>
      </c>
      <c r="L35" s="20">
        <v>-3684</v>
      </c>
      <c r="M35" s="20"/>
      <c r="N35" s="20">
        <v>-58591</v>
      </c>
      <c r="O35" s="20"/>
      <c r="P35" s="20"/>
      <c r="Q35" s="20"/>
      <c r="R35" s="20"/>
      <c r="S35" s="20"/>
      <c r="T35" s="20"/>
      <c r="U35" s="20"/>
      <c r="V35" s="20"/>
      <c r="W35" s="20">
        <v>-58591</v>
      </c>
      <c r="X35" s="20"/>
      <c r="Y35" s="20">
        <v>-58591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512200124</v>
      </c>
      <c r="D37" s="29">
        <f t="shared" ref="D37:Y37" si="3">SUM(D29:D36)</f>
        <v>0</v>
      </c>
      <c r="E37" s="30">
        <f t="shared" si="3"/>
        <v>477187409</v>
      </c>
      <c r="F37" s="31">
        <f t="shared" si="3"/>
        <v>477187409</v>
      </c>
      <c r="G37" s="31">
        <f t="shared" si="3"/>
        <v>-1832047</v>
      </c>
      <c r="H37" s="31">
        <f t="shared" si="3"/>
        <v>2112941</v>
      </c>
      <c r="I37" s="31">
        <f t="shared" si="3"/>
        <v>4088272</v>
      </c>
      <c r="J37" s="31">
        <f t="shared" si="3"/>
        <v>4369166</v>
      </c>
      <c r="K37" s="31">
        <f t="shared" si="3"/>
        <v>515022653</v>
      </c>
      <c r="L37" s="31">
        <f t="shared" si="3"/>
        <v>2598012</v>
      </c>
      <c r="M37" s="31">
        <f t="shared" si="3"/>
        <v>2648717</v>
      </c>
      <c r="N37" s="31">
        <f t="shared" si="3"/>
        <v>520269382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524638548</v>
      </c>
      <c r="X37" s="31">
        <f t="shared" si="3"/>
        <v>233119988</v>
      </c>
      <c r="Y37" s="31">
        <f t="shared" si="3"/>
        <v>291518560</v>
      </c>
      <c r="Z37" s="32">
        <f>+IF(X37&lt;&gt;0,+(Y37/X37)*100,0)</f>
        <v>125.0508643643204</v>
      </c>
      <c r="AA37" s="33">
        <f>SUM(AA29:AA36)</f>
        <v>477187409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512200124</v>
      </c>
      <c r="D44" s="29">
        <f>+D37+D43</f>
        <v>0</v>
      </c>
      <c r="E44" s="30">
        <f t="shared" si="5"/>
        <v>477187409</v>
      </c>
      <c r="F44" s="31">
        <f t="shared" si="5"/>
        <v>477187409</v>
      </c>
      <c r="G44" s="31">
        <f t="shared" si="5"/>
        <v>-1832047</v>
      </c>
      <c r="H44" s="31">
        <f t="shared" si="5"/>
        <v>2112941</v>
      </c>
      <c r="I44" s="31">
        <f t="shared" si="5"/>
        <v>4088272</v>
      </c>
      <c r="J44" s="31">
        <f t="shared" si="5"/>
        <v>4369166</v>
      </c>
      <c r="K44" s="31">
        <f t="shared" si="5"/>
        <v>515022653</v>
      </c>
      <c r="L44" s="31">
        <f t="shared" si="5"/>
        <v>2598012</v>
      </c>
      <c r="M44" s="31">
        <f t="shared" si="5"/>
        <v>2648717</v>
      </c>
      <c r="N44" s="31">
        <f t="shared" si="5"/>
        <v>520269382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524638548</v>
      </c>
      <c r="X44" s="31">
        <f t="shared" si="5"/>
        <v>233119988</v>
      </c>
      <c r="Y44" s="31">
        <f t="shared" si="5"/>
        <v>291518560</v>
      </c>
      <c r="Z44" s="32">
        <f>+IF(X44&lt;&gt;0,+(Y44/X44)*100,0)</f>
        <v>125.0508643643204</v>
      </c>
      <c r="AA44" s="33">
        <f>+AA37+AA43</f>
        <v>477187409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-473911773</v>
      </c>
      <c r="D45" s="42">
        <f t="shared" si="6"/>
        <v>0</v>
      </c>
      <c r="E45" s="43">
        <f t="shared" si="6"/>
        <v>51918267</v>
      </c>
      <c r="F45" s="44">
        <f t="shared" si="6"/>
        <v>51918267</v>
      </c>
      <c r="G45" s="44">
        <f t="shared" si="6"/>
        <v>45085838</v>
      </c>
      <c r="H45" s="44">
        <f t="shared" si="6"/>
        <v>-9082665</v>
      </c>
      <c r="I45" s="44">
        <f t="shared" si="6"/>
        <v>-9714953</v>
      </c>
      <c r="J45" s="44">
        <f t="shared" si="6"/>
        <v>26288220</v>
      </c>
      <c r="K45" s="44">
        <f t="shared" si="6"/>
        <v>-471177202</v>
      </c>
      <c r="L45" s="44">
        <f t="shared" si="6"/>
        <v>6001585</v>
      </c>
      <c r="M45" s="44">
        <f t="shared" si="6"/>
        <v>-478277</v>
      </c>
      <c r="N45" s="44">
        <f t="shared" si="6"/>
        <v>-465653894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-439365674</v>
      </c>
      <c r="X45" s="44">
        <f t="shared" si="6"/>
        <v>30983688</v>
      </c>
      <c r="Y45" s="44">
        <f t="shared" si="6"/>
        <v>-470349362</v>
      </c>
      <c r="Z45" s="45">
        <f>+IF(X45&lt;&gt;0,+(Y45/X45)*100,0)</f>
        <v>-1518.0547970919408</v>
      </c>
      <c r="AA45" s="46">
        <f>+AA26-AA44</f>
        <v>51918267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103293608</v>
      </c>
      <c r="D47" s="18"/>
      <c r="E47" s="19"/>
      <c r="F47" s="20"/>
      <c r="G47" s="20"/>
      <c r="H47" s="20"/>
      <c r="I47" s="20"/>
      <c r="J47" s="20"/>
      <c r="K47" s="20">
        <v>103293607</v>
      </c>
      <c r="L47" s="20"/>
      <c r="M47" s="20"/>
      <c r="N47" s="20">
        <v>103293607</v>
      </c>
      <c r="O47" s="20"/>
      <c r="P47" s="20"/>
      <c r="Q47" s="20"/>
      <c r="R47" s="20"/>
      <c r="S47" s="20"/>
      <c r="T47" s="20"/>
      <c r="U47" s="20"/>
      <c r="V47" s="20"/>
      <c r="W47" s="20">
        <v>103293607</v>
      </c>
      <c r="X47" s="20"/>
      <c r="Y47" s="20">
        <v>103293607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-1167507</v>
      </c>
      <c r="D48" s="18"/>
      <c r="E48" s="19"/>
      <c r="F48" s="20"/>
      <c r="G48" s="20"/>
      <c r="H48" s="20"/>
      <c r="I48" s="20"/>
      <c r="J48" s="20"/>
      <c r="K48" s="20">
        <v>-1167506</v>
      </c>
      <c r="L48" s="20"/>
      <c r="M48" s="20"/>
      <c r="N48" s="20">
        <v>-1167506</v>
      </c>
      <c r="O48" s="20"/>
      <c r="P48" s="20"/>
      <c r="Q48" s="20"/>
      <c r="R48" s="20"/>
      <c r="S48" s="20"/>
      <c r="T48" s="20"/>
      <c r="U48" s="20"/>
      <c r="V48" s="20"/>
      <c r="W48" s="20">
        <v>-1167506</v>
      </c>
      <c r="X48" s="20"/>
      <c r="Y48" s="20">
        <v>-1167506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102126101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102126101</v>
      </c>
      <c r="L50" s="52">
        <f t="shared" si="7"/>
        <v>0</v>
      </c>
      <c r="M50" s="52">
        <f t="shared" si="7"/>
        <v>0</v>
      </c>
      <c r="N50" s="52">
        <f t="shared" si="7"/>
        <v>102126101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102126101</v>
      </c>
      <c r="X50" s="52">
        <f t="shared" si="7"/>
        <v>0</v>
      </c>
      <c r="Y50" s="52">
        <f t="shared" si="7"/>
        <v>102126101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133008978</v>
      </c>
      <c r="D6" s="18"/>
      <c r="E6" s="19">
        <v>170544848</v>
      </c>
      <c r="F6" s="20">
        <v>163322387</v>
      </c>
      <c r="G6" s="20">
        <v>44356423</v>
      </c>
      <c r="H6" s="20">
        <v>4686289</v>
      </c>
      <c r="I6" s="20">
        <v>-8096884</v>
      </c>
      <c r="J6" s="20">
        <v>40945828</v>
      </c>
      <c r="K6" s="20">
        <v>22525466</v>
      </c>
      <c r="L6" s="20">
        <v>11801550</v>
      </c>
      <c r="M6" s="20">
        <v>10072571</v>
      </c>
      <c r="N6" s="20">
        <v>44399587</v>
      </c>
      <c r="O6" s="20"/>
      <c r="P6" s="20"/>
      <c r="Q6" s="20"/>
      <c r="R6" s="20"/>
      <c r="S6" s="20"/>
      <c r="T6" s="20"/>
      <c r="U6" s="20"/>
      <c r="V6" s="20"/>
      <c r="W6" s="20">
        <v>85345415</v>
      </c>
      <c r="X6" s="20">
        <v>165562279</v>
      </c>
      <c r="Y6" s="20">
        <v>-80216864</v>
      </c>
      <c r="Z6" s="21">
        <v>-48.45117165849112</v>
      </c>
      <c r="AA6" s="22">
        <v>163322387</v>
      </c>
    </row>
    <row r="7" spans="1:27" ht="13.5" x14ac:dyDescent="0.25">
      <c r="A7" s="23" t="s">
        <v>35</v>
      </c>
      <c r="B7" s="17" t="s">
        <v>32</v>
      </c>
      <c r="C7" s="18">
        <v>156813813</v>
      </c>
      <c r="D7" s="18"/>
      <c r="E7" s="19">
        <v>-22528897</v>
      </c>
      <c r="F7" s="20">
        <v>942690</v>
      </c>
      <c r="G7" s="20">
        <v>9778253</v>
      </c>
      <c r="H7" s="20">
        <v>4148568</v>
      </c>
      <c r="I7" s="20">
        <v>11842010</v>
      </c>
      <c r="J7" s="20">
        <v>25768831</v>
      </c>
      <c r="K7" s="20">
        <v>-2152676</v>
      </c>
      <c r="L7" s="20">
        <v>4967530</v>
      </c>
      <c r="M7" s="20">
        <v>14030744</v>
      </c>
      <c r="N7" s="20">
        <v>16845598</v>
      </c>
      <c r="O7" s="20"/>
      <c r="P7" s="20"/>
      <c r="Q7" s="20"/>
      <c r="R7" s="20"/>
      <c r="S7" s="20"/>
      <c r="T7" s="20"/>
      <c r="U7" s="20"/>
      <c r="V7" s="20"/>
      <c r="W7" s="20">
        <v>42614429</v>
      </c>
      <c r="X7" s="20">
        <v>-11136402</v>
      </c>
      <c r="Y7" s="20">
        <v>53750831</v>
      </c>
      <c r="Z7" s="21">
        <v>-482.65886055478245</v>
      </c>
      <c r="AA7" s="22">
        <v>942690</v>
      </c>
    </row>
    <row r="8" spans="1:27" ht="13.5" x14ac:dyDescent="0.25">
      <c r="A8" s="23" t="s">
        <v>36</v>
      </c>
      <c r="B8" s="17" t="s">
        <v>32</v>
      </c>
      <c r="C8" s="18">
        <v>-12844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-3197711</v>
      </c>
      <c r="D10" s="18"/>
      <c r="E10" s="19"/>
      <c r="F10" s="20"/>
      <c r="G10" s="20">
        <v>-377389</v>
      </c>
      <c r="H10" s="20">
        <v>-346284</v>
      </c>
      <c r="I10" s="20">
        <v>-607871</v>
      </c>
      <c r="J10" s="20">
        <v>-1331544</v>
      </c>
      <c r="K10" s="20">
        <v>-548766</v>
      </c>
      <c r="L10" s="20">
        <v>-495284</v>
      </c>
      <c r="M10" s="20">
        <v>-240108</v>
      </c>
      <c r="N10" s="20">
        <v>-1284158</v>
      </c>
      <c r="O10" s="20"/>
      <c r="P10" s="20"/>
      <c r="Q10" s="20"/>
      <c r="R10" s="20"/>
      <c r="S10" s="20"/>
      <c r="T10" s="20"/>
      <c r="U10" s="20"/>
      <c r="V10" s="20"/>
      <c r="W10" s="20">
        <v>-2615702</v>
      </c>
      <c r="X10" s="20"/>
      <c r="Y10" s="20">
        <v>-2615702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286612236</v>
      </c>
      <c r="D13" s="29">
        <f>SUM(D6:D12)</f>
        <v>0</v>
      </c>
      <c r="E13" s="30">
        <f t="shared" si="0"/>
        <v>148015951</v>
      </c>
      <c r="F13" s="31">
        <f t="shared" si="0"/>
        <v>164265077</v>
      </c>
      <c r="G13" s="31">
        <f t="shared" si="0"/>
        <v>53757287</v>
      </c>
      <c r="H13" s="31">
        <f t="shared" si="0"/>
        <v>8488573</v>
      </c>
      <c r="I13" s="31">
        <f t="shared" si="0"/>
        <v>3137255</v>
      </c>
      <c r="J13" s="31">
        <f t="shared" si="0"/>
        <v>65383115</v>
      </c>
      <c r="K13" s="31">
        <f t="shared" si="0"/>
        <v>19824024</v>
      </c>
      <c r="L13" s="31">
        <f t="shared" si="0"/>
        <v>16273796</v>
      </c>
      <c r="M13" s="31">
        <f t="shared" si="0"/>
        <v>23863207</v>
      </c>
      <c r="N13" s="31">
        <f t="shared" si="0"/>
        <v>59961027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125344142</v>
      </c>
      <c r="X13" s="31">
        <f t="shared" si="0"/>
        <v>154425877</v>
      </c>
      <c r="Y13" s="31">
        <f t="shared" si="0"/>
        <v>-29081735</v>
      </c>
      <c r="Z13" s="32">
        <f>+IF(X13&lt;&gt;0,+(Y13/X13)*100,0)</f>
        <v>-18.832164378771829</v>
      </c>
      <c r="AA13" s="33">
        <f>SUM(AA6:AA12)</f>
        <v>164265077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8909553</v>
      </c>
      <c r="D17" s="18"/>
      <c r="E17" s="19">
        <v>10109527</v>
      </c>
      <c r="F17" s="20">
        <v>11027990</v>
      </c>
      <c r="G17" s="24">
        <v>132624</v>
      </c>
      <c r="H17" s="24">
        <v>71620</v>
      </c>
      <c r="I17" s="24">
        <v>133139</v>
      </c>
      <c r="J17" s="20">
        <v>337383</v>
      </c>
      <c r="K17" s="24">
        <v>480874</v>
      </c>
      <c r="L17" s="24">
        <v>233521</v>
      </c>
      <c r="M17" s="20">
        <v>72055</v>
      </c>
      <c r="N17" s="24">
        <v>786450</v>
      </c>
      <c r="O17" s="24"/>
      <c r="P17" s="24"/>
      <c r="Q17" s="20"/>
      <c r="R17" s="24"/>
      <c r="S17" s="24"/>
      <c r="T17" s="20"/>
      <c r="U17" s="24"/>
      <c r="V17" s="24"/>
      <c r="W17" s="24">
        <v>1123833</v>
      </c>
      <c r="X17" s="20">
        <v>5513988</v>
      </c>
      <c r="Y17" s="24">
        <v>-4390155</v>
      </c>
      <c r="Z17" s="25">
        <v>-79.618508418951947</v>
      </c>
      <c r="AA17" s="26">
        <v>11027990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8909553</v>
      </c>
      <c r="D25" s="29">
        <f t="shared" ref="D25:Y25" si="1">SUM(D15:D24)</f>
        <v>0</v>
      </c>
      <c r="E25" s="35">
        <f t="shared" si="1"/>
        <v>10109527</v>
      </c>
      <c r="F25" s="36">
        <f t="shared" si="1"/>
        <v>11027990</v>
      </c>
      <c r="G25" s="36">
        <f t="shared" si="1"/>
        <v>132624</v>
      </c>
      <c r="H25" s="36">
        <f t="shared" si="1"/>
        <v>71620</v>
      </c>
      <c r="I25" s="36">
        <f t="shared" si="1"/>
        <v>133139</v>
      </c>
      <c r="J25" s="36">
        <f t="shared" si="1"/>
        <v>337383</v>
      </c>
      <c r="K25" s="36">
        <f t="shared" si="1"/>
        <v>480874</v>
      </c>
      <c r="L25" s="36">
        <f t="shared" si="1"/>
        <v>233521</v>
      </c>
      <c r="M25" s="36">
        <f t="shared" si="1"/>
        <v>72055</v>
      </c>
      <c r="N25" s="36">
        <f t="shared" si="1"/>
        <v>786450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1123833</v>
      </c>
      <c r="X25" s="36">
        <f t="shared" si="1"/>
        <v>5513988</v>
      </c>
      <c r="Y25" s="36">
        <f t="shared" si="1"/>
        <v>-4390155</v>
      </c>
      <c r="Z25" s="37">
        <f>+IF(X25&lt;&gt;0,+(Y25/X25)*100,0)</f>
        <v>-79.618508418951947</v>
      </c>
      <c r="AA25" s="38">
        <f>SUM(AA15:AA24)</f>
        <v>11027990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295521789</v>
      </c>
      <c r="D26" s="29">
        <f>+D13+D25</f>
        <v>0</v>
      </c>
      <c r="E26" s="30">
        <f t="shared" si="2"/>
        <v>158125478</v>
      </c>
      <c r="F26" s="31">
        <f t="shared" si="2"/>
        <v>175293067</v>
      </c>
      <c r="G26" s="31">
        <f t="shared" si="2"/>
        <v>53889911</v>
      </c>
      <c r="H26" s="31">
        <f t="shared" si="2"/>
        <v>8560193</v>
      </c>
      <c r="I26" s="31">
        <f t="shared" si="2"/>
        <v>3270394</v>
      </c>
      <c r="J26" s="31">
        <f t="shared" si="2"/>
        <v>65720498</v>
      </c>
      <c r="K26" s="31">
        <f t="shared" si="2"/>
        <v>20304898</v>
      </c>
      <c r="L26" s="31">
        <f t="shared" si="2"/>
        <v>16507317</v>
      </c>
      <c r="M26" s="31">
        <f t="shared" si="2"/>
        <v>23935262</v>
      </c>
      <c r="N26" s="31">
        <f t="shared" si="2"/>
        <v>60747477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126467975</v>
      </c>
      <c r="X26" s="31">
        <f t="shared" si="2"/>
        <v>159939865</v>
      </c>
      <c r="Y26" s="31">
        <f t="shared" si="2"/>
        <v>-33471890</v>
      </c>
      <c r="Z26" s="32">
        <f>+IF(X26&lt;&gt;0,+(Y26/X26)*100,0)</f>
        <v>-20.927796831640443</v>
      </c>
      <c r="AA26" s="33">
        <f>+AA13+AA25</f>
        <v>175293067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18566083</v>
      </c>
      <c r="D32" s="18"/>
      <c r="E32" s="19"/>
      <c r="F32" s="20"/>
      <c r="G32" s="20">
        <v>45911424</v>
      </c>
      <c r="H32" s="20">
        <v>4596030</v>
      </c>
      <c r="I32" s="20">
        <v>-16660975</v>
      </c>
      <c r="J32" s="20">
        <v>33846479</v>
      </c>
      <c r="K32" s="20">
        <v>4948683</v>
      </c>
      <c r="L32" s="20">
        <v>5671990</v>
      </c>
      <c r="M32" s="20">
        <v>6588229</v>
      </c>
      <c r="N32" s="20">
        <v>17208902</v>
      </c>
      <c r="O32" s="20"/>
      <c r="P32" s="20"/>
      <c r="Q32" s="20"/>
      <c r="R32" s="20"/>
      <c r="S32" s="20"/>
      <c r="T32" s="20"/>
      <c r="U32" s="20"/>
      <c r="V32" s="20"/>
      <c r="W32" s="20">
        <v>51055381</v>
      </c>
      <c r="X32" s="20"/>
      <c r="Y32" s="20">
        <v>51055381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460000</v>
      </c>
      <c r="I33" s="20"/>
      <c r="J33" s="20">
        <v>460000</v>
      </c>
      <c r="K33" s="20"/>
      <c r="L33" s="20"/>
      <c r="M33" s="20">
        <v>-32125</v>
      </c>
      <c r="N33" s="20">
        <v>-32125</v>
      </c>
      <c r="O33" s="20"/>
      <c r="P33" s="20"/>
      <c r="Q33" s="20"/>
      <c r="R33" s="20"/>
      <c r="S33" s="20"/>
      <c r="T33" s="20"/>
      <c r="U33" s="20"/>
      <c r="V33" s="20"/>
      <c r="W33" s="20">
        <v>427875</v>
      </c>
      <c r="X33" s="20"/>
      <c r="Y33" s="20">
        <v>427875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18566083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45911424</v>
      </c>
      <c r="H37" s="31">
        <f t="shared" si="3"/>
        <v>5056030</v>
      </c>
      <c r="I37" s="31">
        <f t="shared" si="3"/>
        <v>-16660975</v>
      </c>
      <c r="J37" s="31">
        <f t="shared" si="3"/>
        <v>34306479</v>
      </c>
      <c r="K37" s="31">
        <f t="shared" si="3"/>
        <v>4948683</v>
      </c>
      <c r="L37" s="31">
        <f t="shared" si="3"/>
        <v>5671990</v>
      </c>
      <c r="M37" s="31">
        <f t="shared" si="3"/>
        <v>6556104</v>
      </c>
      <c r="N37" s="31">
        <f t="shared" si="3"/>
        <v>17176777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51483256</v>
      </c>
      <c r="X37" s="31">
        <f t="shared" si="3"/>
        <v>0</v>
      </c>
      <c r="Y37" s="31">
        <f t="shared" si="3"/>
        <v>51483256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18566083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45911424</v>
      </c>
      <c r="H44" s="31">
        <f t="shared" si="5"/>
        <v>5056030</v>
      </c>
      <c r="I44" s="31">
        <f t="shared" si="5"/>
        <v>-16660975</v>
      </c>
      <c r="J44" s="31">
        <f t="shared" si="5"/>
        <v>34306479</v>
      </c>
      <c r="K44" s="31">
        <f t="shared" si="5"/>
        <v>4948683</v>
      </c>
      <c r="L44" s="31">
        <f t="shared" si="5"/>
        <v>5671990</v>
      </c>
      <c r="M44" s="31">
        <f t="shared" si="5"/>
        <v>6556104</v>
      </c>
      <c r="N44" s="31">
        <f t="shared" si="5"/>
        <v>17176777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51483256</v>
      </c>
      <c r="X44" s="31">
        <f t="shared" si="5"/>
        <v>0</v>
      </c>
      <c r="Y44" s="31">
        <f t="shared" si="5"/>
        <v>51483256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276955706</v>
      </c>
      <c r="D45" s="42">
        <f t="shared" si="6"/>
        <v>0</v>
      </c>
      <c r="E45" s="43">
        <f t="shared" si="6"/>
        <v>158125478</v>
      </c>
      <c r="F45" s="44">
        <f t="shared" si="6"/>
        <v>175293067</v>
      </c>
      <c r="G45" s="44">
        <f t="shared" si="6"/>
        <v>7978487</v>
      </c>
      <c r="H45" s="44">
        <f t="shared" si="6"/>
        <v>3504163</v>
      </c>
      <c r="I45" s="44">
        <f t="shared" si="6"/>
        <v>19931369</v>
      </c>
      <c r="J45" s="44">
        <f t="shared" si="6"/>
        <v>31414019</v>
      </c>
      <c r="K45" s="44">
        <f t="shared" si="6"/>
        <v>15356215</v>
      </c>
      <c r="L45" s="44">
        <f t="shared" si="6"/>
        <v>10835327</v>
      </c>
      <c r="M45" s="44">
        <f t="shared" si="6"/>
        <v>17379158</v>
      </c>
      <c r="N45" s="44">
        <f t="shared" si="6"/>
        <v>43570700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74984719</v>
      </c>
      <c r="X45" s="44">
        <f t="shared" si="6"/>
        <v>159939865</v>
      </c>
      <c r="Y45" s="44">
        <f t="shared" si="6"/>
        <v>-84955146</v>
      </c>
      <c r="Z45" s="45">
        <f>+IF(X45&lt;&gt;0,+(Y45/X45)*100,0)</f>
        <v>-53.116929916128164</v>
      </c>
      <c r="AA45" s="46">
        <f>+AA26-AA44</f>
        <v>175293067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-90543186</v>
      </c>
      <c r="D6" s="18"/>
      <c r="E6" s="19">
        <v>-32970393</v>
      </c>
      <c r="F6" s="20">
        <v>-32970395</v>
      </c>
      <c r="G6" s="20">
        <v>15748564</v>
      </c>
      <c r="H6" s="20">
        <v>-305308</v>
      </c>
      <c r="I6" s="20">
        <v>-4003263</v>
      </c>
      <c r="J6" s="20">
        <v>11439993</v>
      </c>
      <c r="K6" s="20">
        <v>2683198</v>
      </c>
      <c r="L6" s="20">
        <v>-11373445</v>
      </c>
      <c r="M6" s="20">
        <v>-16494048</v>
      </c>
      <c r="N6" s="20">
        <v>-25184295</v>
      </c>
      <c r="O6" s="20"/>
      <c r="P6" s="20"/>
      <c r="Q6" s="20"/>
      <c r="R6" s="20"/>
      <c r="S6" s="20"/>
      <c r="T6" s="20"/>
      <c r="U6" s="20"/>
      <c r="V6" s="20"/>
      <c r="W6" s="20">
        <v>-13744302</v>
      </c>
      <c r="X6" s="20">
        <v>-16485255</v>
      </c>
      <c r="Y6" s="20">
        <v>2740953</v>
      </c>
      <c r="Z6" s="21">
        <v>-16.626694582522379</v>
      </c>
      <c r="AA6" s="22">
        <v>-32970395</v>
      </c>
    </row>
    <row r="7" spans="1:27" ht="13.5" x14ac:dyDescent="0.25">
      <c r="A7" s="23" t="s">
        <v>35</v>
      </c>
      <c r="B7" s="17" t="s">
        <v>32</v>
      </c>
      <c r="C7" s="18">
        <v>368989</v>
      </c>
      <c r="D7" s="18"/>
      <c r="E7" s="19">
        <v>869664</v>
      </c>
      <c r="F7" s="20">
        <v>284408</v>
      </c>
      <c r="G7" s="20">
        <v>1961211</v>
      </c>
      <c r="H7" s="20">
        <v>-1129467</v>
      </c>
      <c r="I7" s="20">
        <v>344766</v>
      </c>
      <c r="J7" s="20">
        <v>1176510</v>
      </c>
      <c r="K7" s="20">
        <v>-2010329</v>
      </c>
      <c r="L7" s="20">
        <v>237958</v>
      </c>
      <c r="M7" s="20">
        <v>406141</v>
      </c>
      <c r="N7" s="20">
        <v>-1366230</v>
      </c>
      <c r="O7" s="20"/>
      <c r="P7" s="20"/>
      <c r="Q7" s="20"/>
      <c r="R7" s="20"/>
      <c r="S7" s="20"/>
      <c r="T7" s="20"/>
      <c r="U7" s="20"/>
      <c r="V7" s="20"/>
      <c r="W7" s="20">
        <v>-189720</v>
      </c>
      <c r="X7" s="20">
        <v>-150391</v>
      </c>
      <c r="Y7" s="20">
        <v>-39329</v>
      </c>
      <c r="Z7" s="21">
        <v>26.151165960729035</v>
      </c>
      <c r="AA7" s="22">
        <v>284408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4847</v>
      </c>
      <c r="F8" s="20">
        <v>4847</v>
      </c>
      <c r="G8" s="20">
        <v>245994</v>
      </c>
      <c r="H8" s="20">
        <v>9099</v>
      </c>
      <c r="I8" s="20">
        <v>-6760</v>
      </c>
      <c r="J8" s="20">
        <v>248333</v>
      </c>
      <c r="K8" s="20">
        <v>74661</v>
      </c>
      <c r="L8" s="20">
        <v>-22564</v>
      </c>
      <c r="M8" s="20">
        <v>265907</v>
      </c>
      <c r="N8" s="20">
        <v>318004</v>
      </c>
      <c r="O8" s="20"/>
      <c r="P8" s="20"/>
      <c r="Q8" s="20"/>
      <c r="R8" s="20"/>
      <c r="S8" s="20"/>
      <c r="T8" s="20"/>
      <c r="U8" s="20"/>
      <c r="V8" s="20"/>
      <c r="W8" s="20">
        <v>566337</v>
      </c>
      <c r="X8" s="20">
        <v>2424</v>
      </c>
      <c r="Y8" s="20">
        <v>563913</v>
      </c>
      <c r="Z8" s="21">
        <v>23263.737623762376</v>
      </c>
      <c r="AA8" s="22">
        <v>4847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3045821</v>
      </c>
      <c r="D12" s="18"/>
      <c r="E12" s="19"/>
      <c r="F12" s="20">
        <v>3045819</v>
      </c>
      <c r="G12" s="20">
        <v>3045820</v>
      </c>
      <c r="H12" s="20"/>
      <c r="I12" s="20"/>
      <c r="J12" s="20">
        <v>3045820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3045820</v>
      </c>
      <c r="X12" s="20">
        <v>3045819</v>
      </c>
      <c r="Y12" s="20">
        <v>1</v>
      </c>
      <c r="Z12" s="21"/>
      <c r="AA12" s="22">
        <v>3045819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-85112315</v>
      </c>
      <c r="D13" s="29">
        <f>SUM(D6:D12)</f>
        <v>0</v>
      </c>
      <c r="E13" s="30">
        <f t="shared" si="0"/>
        <v>-32095882</v>
      </c>
      <c r="F13" s="31">
        <f t="shared" si="0"/>
        <v>-27619260</v>
      </c>
      <c r="G13" s="31">
        <f t="shared" si="0"/>
        <v>23017650</v>
      </c>
      <c r="H13" s="31">
        <f t="shared" si="0"/>
        <v>-1425676</v>
      </c>
      <c r="I13" s="31">
        <f t="shared" si="0"/>
        <v>-3665257</v>
      </c>
      <c r="J13" s="31">
        <f t="shared" si="0"/>
        <v>17926717</v>
      </c>
      <c r="K13" s="31">
        <f t="shared" si="0"/>
        <v>747530</v>
      </c>
      <c r="L13" s="31">
        <f t="shared" si="0"/>
        <v>-11158051</v>
      </c>
      <c r="M13" s="31">
        <f t="shared" si="0"/>
        <v>-15822000</v>
      </c>
      <c r="N13" s="31">
        <f t="shared" si="0"/>
        <v>-26232521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-8305804</v>
      </c>
      <c r="X13" s="31">
        <f t="shared" si="0"/>
        <v>-11571342</v>
      </c>
      <c r="Y13" s="31">
        <f t="shared" si="0"/>
        <v>3265538</v>
      </c>
      <c r="Z13" s="32">
        <f>+IF(X13&lt;&gt;0,+(Y13/X13)*100,0)</f>
        <v>-28.220909899646902</v>
      </c>
      <c r="AA13" s="33">
        <f>SUM(AA6:AA12)</f>
        <v>-27619260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280020582</v>
      </c>
      <c r="D17" s="18"/>
      <c r="E17" s="19">
        <v>123585226</v>
      </c>
      <c r="F17" s="20">
        <v>308880549</v>
      </c>
      <c r="G17" s="24">
        <v>293460442</v>
      </c>
      <c r="H17" s="24">
        <v>-9519757</v>
      </c>
      <c r="I17" s="24">
        <v>432824</v>
      </c>
      <c r="J17" s="20">
        <v>284373509</v>
      </c>
      <c r="K17" s="24">
        <v>455639</v>
      </c>
      <c r="L17" s="24">
        <v>842563</v>
      </c>
      <c r="M17" s="20">
        <v>-696399</v>
      </c>
      <c r="N17" s="24">
        <v>601803</v>
      </c>
      <c r="O17" s="24"/>
      <c r="P17" s="24"/>
      <c r="Q17" s="20"/>
      <c r="R17" s="24"/>
      <c r="S17" s="24"/>
      <c r="T17" s="20"/>
      <c r="U17" s="24"/>
      <c r="V17" s="24"/>
      <c r="W17" s="24">
        <v>284975312</v>
      </c>
      <c r="X17" s="20">
        <v>300746439</v>
      </c>
      <c r="Y17" s="24">
        <v>-15771127</v>
      </c>
      <c r="Z17" s="25">
        <v>-5.2439945930664864</v>
      </c>
      <c r="AA17" s="26">
        <v>308880549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280020582</v>
      </c>
      <c r="D25" s="29">
        <f t="shared" ref="D25:Y25" si="1">SUM(D15:D24)</f>
        <v>0</v>
      </c>
      <c r="E25" s="35">
        <f t="shared" si="1"/>
        <v>123585226</v>
      </c>
      <c r="F25" s="36">
        <f t="shared" si="1"/>
        <v>308880549</v>
      </c>
      <c r="G25" s="36">
        <f t="shared" si="1"/>
        <v>293460442</v>
      </c>
      <c r="H25" s="36">
        <f t="shared" si="1"/>
        <v>-9519757</v>
      </c>
      <c r="I25" s="36">
        <f t="shared" si="1"/>
        <v>432824</v>
      </c>
      <c r="J25" s="36">
        <f t="shared" si="1"/>
        <v>284373509</v>
      </c>
      <c r="K25" s="36">
        <f t="shared" si="1"/>
        <v>455639</v>
      </c>
      <c r="L25" s="36">
        <f t="shared" si="1"/>
        <v>842563</v>
      </c>
      <c r="M25" s="36">
        <f t="shared" si="1"/>
        <v>-696399</v>
      </c>
      <c r="N25" s="36">
        <f t="shared" si="1"/>
        <v>601803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284975312</v>
      </c>
      <c r="X25" s="36">
        <f t="shared" si="1"/>
        <v>300746439</v>
      </c>
      <c r="Y25" s="36">
        <f t="shared" si="1"/>
        <v>-15771127</v>
      </c>
      <c r="Z25" s="37">
        <f>+IF(X25&lt;&gt;0,+(Y25/X25)*100,0)</f>
        <v>-5.2439945930664864</v>
      </c>
      <c r="AA25" s="38">
        <f>SUM(AA15:AA24)</f>
        <v>308880549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194908267</v>
      </c>
      <c r="D26" s="29">
        <f>+D13+D25</f>
        <v>0</v>
      </c>
      <c r="E26" s="30">
        <f t="shared" si="2"/>
        <v>91489344</v>
      </c>
      <c r="F26" s="31">
        <f t="shared" si="2"/>
        <v>281261289</v>
      </c>
      <c r="G26" s="31">
        <f t="shared" si="2"/>
        <v>316478092</v>
      </c>
      <c r="H26" s="31">
        <f t="shared" si="2"/>
        <v>-10945433</v>
      </c>
      <c r="I26" s="31">
        <f t="shared" si="2"/>
        <v>-3232433</v>
      </c>
      <c r="J26" s="31">
        <f t="shared" si="2"/>
        <v>302300226</v>
      </c>
      <c r="K26" s="31">
        <f t="shared" si="2"/>
        <v>1203169</v>
      </c>
      <c r="L26" s="31">
        <f t="shared" si="2"/>
        <v>-10315488</v>
      </c>
      <c r="M26" s="31">
        <f t="shared" si="2"/>
        <v>-16518399</v>
      </c>
      <c r="N26" s="31">
        <f t="shared" si="2"/>
        <v>-25630718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276669508</v>
      </c>
      <c r="X26" s="31">
        <f t="shared" si="2"/>
        <v>289175097</v>
      </c>
      <c r="Y26" s="31">
        <f t="shared" si="2"/>
        <v>-12505589</v>
      </c>
      <c r="Z26" s="32">
        <f>+IF(X26&lt;&gt;0,+(Y26/X26)*100,0)</f>
        <v>-4.3245732878581862</v>
      </c>
      <c r="AA26" s="33">
        <f>+AA13+AA25</f>
        <v>281261289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974431</v>
      </c>
      <c r="D32" s="18"/>
      <c r="E32" s="19"/>
      <c r="F32" s="20">
        <v>974431</v>
      </c>
      <c r="G32" s="20">
        <v>1103346</v>
      </c>
      <c r="H32" s="20">
        <v>-128914</v>
      </c>
      <c r="I32" s="20"/>
      <c r="J32" s="20">
        <v>974432</v>
      </c>
      <c r="K32" s="20"/>
      <c r="L32" s="20">
        <v>862638</v>
      </c>
      <c r="M32" s="20">
        <v>-862637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974433</v>
      </c>
      <c r="X32" s="20">
        <v>974431</v>
      </c>
      <c r="Y32" s="20">
        <v>2</v>
      </c>
      <c r="Z32" s="21"/>
      <c r="AA32" s="22">
        <v>974431</v>
      </c>
    </row>
    <row r="33" spans="1:27" ht="13.5" x14ac:dyDescent="0.25">
      <c r="A33" s="23" t="s">
        <v>60</v>
      </c>
      <c r="B33" s="17" t="s">
        <v>32</v>
      </c>
      <c r="C33" s="18">
        <v>250000</v>
      </c>
      <c r="D33" s="18"/>
      <c r="E33" s="19"/>
      <c r="F33" s="20">
        <v>250000</v>
      </c>
      <c r="G33" s="20">
        <v>250000</v>
      </c>
      <c r="H33" s="20"/>
      <c r="I33" s="20"/>
      <c r="J33" s="20">
        <v>250000</v>
      </c>
      <c r="K33" s="20"/>
      <c r="L33" s="20"/>
      <c r="M33" s="20">
        <v>500000</v>
      </c>
      <c r="N33" s="20">
        <v>500000</v>
      </c>
      <c r="O33" s="20"/>
      <c r="P33" s="20"/>
      <c r="Q33" s="20"/>
      <c r="R33" s="20"/>
      <c r="S33" s="20"/>
      <c r="T33" s="20"/>
      <c r="U33" s="20"/>
      <c r="V33" s="20"/>
      <c r="W33" s="20">
        <v>750000</v>
      </c>
      <c r="X33" s="20">
        <v>250000</v>
      </c>
      <c r="Y33" s="20">
        <v>500000</v>
      </c>
      <c r="Z33" s="21">
        <v>200</v>
      </c>
      <c r="AA33" s="22">
        <v>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1224431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1224431</v>
      </c>
      <c r="G37" s="31">
        <f t="shared" si="3"/>
        <v>1353346</v>
      </c>
      <c r="H37" s="31">
        <f t="shared" si="3"/>
        <v>-128914</v>
      </c>
      <c r="I37" s="31">
        <f t="shared" si="3"/>
        <v>0</v>
      </c>
      <c r="J37" s="31">
        <f t="shared" si="3"/>
        <v>1224432</v>
      </c>
      <c r="K37" s="31">
        <f t="shared" si="3"/>
        <v>0</v>
      </c>
      <c r="L37" s="31">
        <f t="shared" si="3"/>
        <v>862638</v>
      </c>
      <c r="M37" s="31">
        <f t="shared" si="3"/>
        <v>-362637</v>
      </c>
      <c r="N37" s="31">
        <f t="shared" si="3"/>
        <v>500001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1724433</v>
      </c>
      <c r="X37" s="31">
        <f t="shared" si="3"/>
        <v>1224431</v>
      </c>
      <c r="Y37" s="31">
        <f t="shared" si="3"/>
        <v>500002</v>
      </c>
      <c r="Z37" s="32">
        <f>+IF(X37&lt;&gt;0,+(Y37/X37)*100,0)</f>
        <v>40.835457449215184</v>
      </c>
      <c r="AA37" s="33">
        <f>SUM(AA29:AA36)</f>
        <v>1224431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1224431</v>
      </c>
      <c r="D44" s="29">
        <f>+D37+D43</f>
        <v>0</v>
      </c>
      <c r="E44" s="30">
        <f t="shared" si="5"/>
        <v>0</v>
      </c>
      <c r="F44" s="31">
        <f t="shared" si="5"/>
        <v>1224431</v>
      </c>
      <c r="G44" s="31">
        <f t="shared" si="5"/>
        <v>1353346</v>
      </c>
      <c r="H44" s="31">
        <f t="shared" si="5"/>
        <v>-128914</v>
      </c>
      <c r="I44" s="31">
        <f t="shared" si="5"/>
        <v>0</v>
      </c>
      <c r="J44" s="31">
        <f t="shared" si="5"/>
        <v>1224432</v>
      </c>
      <c r="K44" s="31">
        <f t="shared" si="5"/>
        <v>0</v>
      </c>
      <c r="L44" s="31">
        <f t="shared" si="5"/>
        <v>862638</v>
      </c>
      <c r="M44" s="31">
        <f t="shared" si="5"/>
        <v>-362637</v>
      </c>
      <c r="N44" s="31">
        <f t="shared" si="5"/>
        <v>500001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1724433</v>
      </c>
      <c r="X44" s="31">
        <f t="shared" si="5"/>
        <v>1224431</v>
      </c>
      <c r="Y44" s="31">
        <f t="shared" si="5"/>
        <v>500002</v>
      </c>
      <c r="Z44" s="32">
        <f>+IF(X44&lt;&gt;0,+(Y44/X44)*100,0)</f>
        <v>40.835457449215184</v>
      </c>
      <c r="AA44" s="33">
        <f>+AA37+AA43</f>
        <v>1224431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193683836</v>
      </c>
      <c r="D45" s="42">
        <f t="shared" si="6"/>
        <v>0</v>
      </c>
      <c r="E45" s="43">
        <f t="shared" si="6"/>
        <v>91489344</v>
      </c>
      <c r="F45" s="44">
        <f t="shared" si="6"/>
        <v>280036858</v>
      </c>
      <c r="G45" s="44">
        <f t="shared" si="6"/>
        <v>315124746</v>
      </c>
      <c r="H45" s="44">
        <f t="shared" si="6"/>
        <v>-10816519</v>
      </c>
      <c r="I45" s="44">
        <f t="shared" si="6"/>
        <v>-3232433</v>
      </c>
      <c r="J45" s="44">
        <f t="shared" si="6"/>
        <v>301075794</v>
      </c>
      <c r="K45" s="44">
        <f t="shared" si="6"/>
        <v>1203169</v>
      </c>
      <c r="L45" s="44">
        <f t="shared" si="6"/>
        <v>-11178126</v>
      </c>
      <c r="M45" s="44">
        <f t="shared" si="6"/>
        <v>-16155762</v>
      </c>
      <c r="N45" s="44">
        <f t="shared" si="6"/>
        <v>-26130719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274945075</v>
      </c>
      <c r="X45" s="44">
        <f t="shared" si="6"/>
        <v>287950666</v>
      </c>
      <c r="Y45" s="44">
        <f t="shared" si="6"/>
        <v>-13005591</v>
      </c>
      <c r="Z45" s="45">
        <f>+IF(X45&lt;&gt;0,+(Y45/X45)*100,0)</f>
        <v>-4.5166038963077098</v>
      </c>
      <c r="AA45" s="46">
        <f>+AA26-AA44</f>
        <v>280036858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-15827654</v>
      </c>
      <c r="F47" s="20">
        <v>-15827654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-7913846</v>
      </c>
      <c r="Y47" s="20">
        <v>7913846</v>
      </c>
      <c r="Z47" s="47">
        <v>-100</v>
      </c>
      <c r="AA47" s="22">
        <v>-15827654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-15827654</v>
      </c>
      <c r="F50" s="52">
        <f t="shared" si="7"/>
        <v>-15827654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-7913846</v>
      </c>
      <c r="Y50" s="52">
        <f t="shared" si="7"/>
        <v>7913846</v>
      </c>
      <c r="Z50" s="53">
        <f>+IF(X50&lt;&gt;0,+(Y50/X50)*100,0)</f>
        <v>-100</v>
      </c>
      <c r="AA50" s="54">
        <f>SUM(AA47:AA49)</f>
        <v>-15827654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-481197050</v>
      </c>
      <c r="D6" s="18"/>
      <c r="E6" s="19">
        <v>-12687210</v>
      </c>
      <c r="F6" s="20">
        <v>-11307210</v>
      </c>
      <c r="G6" s="20">
        <v>-46249002</v>
      </c>
      <c r="H6" s="20">
        <v>-60488893</v>
      </c>
      <c r="I6" s="20">
        <v>-61394117</v>
      </c>
      <c r="J6" s="20">
        <v>-168132012</v>
      </c>
      <c r="K6" s="20">
        <v>-38901913</v>
      </c>
      <c r="L6" s="20">
        <v>-40365234</v>
      </c>
      <c r="M6" s="20">
        <v>-527543118</v>
      </c>
      <c r="N6" s="20">
        <v>-606810265</v>
      </c>
      <c r="O6" s="20"/>
      <c r="P6" s="20"/>
      <c r="Q6" s="20"/>
      <c r="R6" s="20"/>
      <c r="S6" s="20"/>
      <c r="T6" s="20"/>
      <c r="U6" s="20"/>
      <c r="V6" s="20"/>
      <c r="W6" s="20">
        <v>-774942277</v>
      </c>
      <c r="X6" s="20">
        <v>-53600</v>
      </c>
      <c r="Y6" s="20">
        <v>-774888677</v>
      </c>
      <c r="Z6" s="21">
        <v>1445687.8302238805</v>
      </c>
      <c r="AA6" s="22">
        <v>-11307210</v>
      </c>
    </row>
    <row r="7" spans="1:27" ht="13.5" x14ac:dyDescent="0.25">
      <c r="A7" s="23" t="s">
        <v>35</v>
      </c>
      <c r="B7" s="17" t="s">
        <v>32</v>
      </c>
      <c r="C7" s="18">
        <v>50349267</v>
      </c>
      <c r="D7" s="18"/>
      <c r="E7" s="19">
        <v>577958659</v>
      </c>
      <c r="F7" s="20">
        <v>577958659</v>
      </c>
      <c r="G7" s="20">
        <v>37377681</v>
      </c>
      <c r="H7" s="20">
        <v>38374096</v>
      </c>
      <c r="I7" s="20">
        <v>40864409</v>
      </c>
      <c r="J7" s="20">
        <v>116616186</v>
      </c>
      <c r="K7" s="20">
        <v>38326063</v>
      </c>
      <c r="L7" s="20">
        <v>37978052</v>
      </c>
      <c r="M7" s="20">
        <v>88270716</v>
      </c>
      <c r="N7" s="20">
        <v>164574831</v>
      </c>
      <c r="O7" s="20"/>
      <c r="P7" s="20"/>
      <c r="Q7" s="20"/>
      <c r="R7" s="20"/>
      <c r="S7" s="20"/>
      <c r="T7" s="20"/>
      <c r="U7" s="20"/>
      <c r="V7" s="20"/>
      <c r="W7" s="20">
        <v>281191017</v>
      </c>
      <c r="X7" s="20">
        <v>288979296</v>
      </c>
      <c r="Y7" s="20">
        <v>-7788279</v>
      </c>
      <c r="Z7" s="21">
        <v>-2.695099305660984</v>
      </c>
      <c r="AA7" s="22">
        <v>577958659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-12779782</v>
      </c>
      <c r="D10" s="18"/>
      <c r="E10" s="19"/>
      <c r="F10" s="20"/>
      <c r="G10" s="20">
        <v>-776032</v>
      </c>
      <c r="H10" s="20">
        <v>-198942</v>
      </c>
      <c r="I10" s="20">
        <v>-165861</v>
      </c>
      <c r="J10" s="20">
        <v>-1140835</v>
      </c>
      <c r="K10" s="20">
        <v>-322652</v>
      </c>
      <c r="L10" s="20">
        <v>-227192</v>
      </c>
      <c r="M10" s="20">
        <v>-12940518</v>
      </c>
      <c r="N10" s="20">
        <v>-13490362</v>
      </c>
      <c r="O10" s="20"/>
      <c r="P10" s="20"/>
      <c r="Q10" s="20"/>
      <c r="R10" s="20"/>
      <c r="S10" s="20"/>
      <c r="T10" s="20"/>
      <c r="U10" s="20"/>
      <c r="V10" s="20"/>
      <c r="W10" s="20">
        <v>-14631197</v>
      </c>
      <c r="X10" s="20"/>
      <c r="Y10" s="20">
        <v>-14631197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119144416</v>
      </c>
      <c r="D11" s="18"/>
      <c r="E11" s="19"/>
      <c r="F11" s="20"/>
      <c r="G11" s="24">
        <v>2225</v>
      </c>
      <c r="H11" s="24">
        <v>7867936</v>
      </c>
      <c r="I11" s="24">
        <v>7958722</v>
      </c>
      <c r="J11" s="20">
        <v>15828883</v>
      </c>
      <c r="K11" s="24">
        <v>5066938</v>
      </c>
      <c r="L11" s="24">
        <v>5257957</v>
      </c>
      <c r="M11" s="20">
        <v>124406182</v>
      </c>
      <c r="N11" s="24">
        <v>134731077</v>
      </c>
      <c r="O11" s="24"/>
      <c r="P11" s="24"/>
      <c r="Q11" s="20"/>
      <c r="R11" s="24"/>
      <c r="S11" s="24"/>
      <c r="T11" s="20"/>
      <c r="U11" s="24"/>
      <c r="V11" s="24"/>
      <c r="W11" s="24">
        <v>150559960</v>
      </c>
      <c r="X11" s="20"/>
      <c r="Y11" s="24">
        <v>150559960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-324483149</v>
      </c>
      <c r="D13" s="29">
        <f>SUM(D6:D12)</f>
        <v>0</v>
      </c>
      <c r="E13" s="30">
        <f t="shared" si="0"/>
        <v>565271449</v>
      </c>
      <c r="F13" s="31">
        <f t="shared" si="0"/>
        <v>566651449</v>
      </c>
      <c r="G13" s="31">
        <f t="shared" si="0"/>
        <v>-9645128</v>
      </c>
      <c r="H13" s="31">
        <f t="shared" si="0"/>
        <v>-14445803</v>
      </c>
      <c r="I13" s="31">
        <f t="shared" si="0"/>
        <v>-12736847</v>
      </c>
      <c r="J13" s="31">
        <f t="shared" si="0"/>
        <v>-36827778</v>
      </c>
      <c r="K13" s="31">
        <f t="shared" si="0"/>
        <v>4168436</v>
      </c>
      <c r="L13" s="31">
        <f t="shared" si="0"/>
        <v>2643583</v>
      </c>
      <c r="M13" s="31">
        <f t="shared" si="0"/>
        <v>-327806738</v>
      </c>
      <c r="N13" s="31">
        <f t="shared" si="0"/>
        <v>-320994719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-357822497</v>
      </c>
      <c r="X13" s="31">
        <f t="shared" si="0"/>
        <v>288925696</v>
      </c>
      <c r="Y13" s="31">
        <f t="shared" si="0"/>
        <v>-646748193</v>
      </c>
      <c r="Z13" s="32">
        <f>+IF(X13&lt;&gt;0,+(Y13/X13)*100,0)</f>
        <v>-223.84585447187084</v>
      </c>
      <c r="AA13" s="33">
        <f>SUM(AA6:AA12)</f>
        <v>566651449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23626296</v>
      </c>
      <c r="D17" s="18"/>
      <c r="E17" s="19">
        <v>31740415</v>
      </c>
      <c r="F17" s="20">
        <v>30360415</v>
      </c>
      <c r="G17" s="24">
        <v>519438</v>
      </c>
      <c r="H17" s="24">
        <v>3462765</v>
      </c>
      <c r="I17" s="24">
        <v>1483339</v>
      </c>
      <c r="J17" s="20">
        <v>5465542</v>
      </c>
      <c r="K17" s="24">
        <v>2838780</v>
      </c>
      <c r="L17" s="24">
        <v>1411114</v>
      </c>
      <c r="M17" s="20">
        <v>28349440</v>
      </c>
      <c r="N17" s="24">
        <v>32599334</v>
      </c>
      <c r="O17" s="24"/>
      <c r="P17" s="24"/>
      <c r="Q17" s="20"/>
      <c r="R17" s="24"/>
      <c r="S17" s="24"/>
      <c r="T17" s="20"/>
      <c r="U17" s="24"/>
      <c r="V17" s="24"/>
      <c r="W17" s="24">
        <v>38064876</v>
      </c>
      <c r="X17" s="20">
        <v>9580256</v>
      </c>
      <c r="Y17" s="24">
        <v>28484620</v>
      </c>
      <c r="Z17" s="25">
        <v>297.32629274207289</v>
      </c>
      <c r="AA17" s="26">
        <v>30360415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23626296</v>
      </c>
      <c r="D25" s="29">
        <f t="shared" ref="D25:Y25" si="1">SUM(D15:D24)</f>
        <v>0</v>
      </c>
      <c r="E25" s="35">
        <f t="shared" si="1"/>
        <v>31740415</v>
      </c>
      <c r="F25" s="36">
        <f t="shared" si="1"/>
        <v>30360415</v>
      </c>
      <c r="G25" s="36">
        <f t="shared" si="1"/>
        <v>519438</v>
      </c>
      <c r="H25" s="36">
        <f t="shared" si="1"/>
        <v>3462765</v>
      </c>
      <c r="I25" s="36">
        <f t="shared" si="1"/>
        <v>1483339</v>
      </c>
      <c r="J25" s="36">
        <f t="shared" si="1"/>
        <v>5465542</v>
      </c>
      <c r="K25" s="36">
        <f t="shared" si="1"/>
        <v>2838780</v>
      </c>
      <c r="L25" s="36">
        <f t="shared" si="1"/>
        <v>1411114</v>
      </c>
      <c r="M25" s="36">
        <f t="shared" si="1"/>
        <v>28349440</v>
      </c>
      <c r="N25" s="36">
        <f t="shared" si="1"/>
        <v>32599334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38064876</v>
      </c>
      <c r="X25" s="36">
        <f t="shared" si="1"/>
        <v>9580256</v>
      </c>
      <c r="Y25" s="36">
        <f t="shared" si="1"/>
        <v>28484620</v>
      </c>
      <c r="Z25" s="37">
        <f>+IF(X25&lt;&gt;0,+(Y25/X25)*100,0)</f>
        <v>297.32629274207289</v>
      </c>
      <c r="AA25" s="38">
        <f>SUM(AA15:AA24)</f>
        <v>30360415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-300856853</v>
      </c>
      <c r="D26" s="29">
        <f>+D13+D25</f>
        <v>0</v>
      </c>
      <c r="E26" s="30">
        <f t="shared" si="2"/>
        <v>597011864</v>
      </c>
      <c r="F26" s="31">
        <f t="shared" si="2"/>
        <v>597011864</v>
      </c>
      <c r="G26" s="31">
        <f t="shared" si="2"/>
        <v>-9125690</v>
      </c>
      <c r="H26" s="31">
        <f t="shared" si="2"/>
        <v>-10983038</v>
      </c>
      <c r="I26" s="31">
        <f t="shared" si="2"/>
        <v>-11253508</v>
      </c>
      <c r="J26" s="31">
        <f t="shared" si="2"/>
        <v>-31362236</v>
      </c>
      <c r="K26" s="31">
        <f t="shared" si="2"/>
        <v>7007216</v>
      </c>
      <c r="L26" s="31">
        <f t="shared" si="2"/>
        <v>4054697</v>
      </c>
      <c r="M26" s="31">
        <f t="shared" si="2"/>
        <v>-299457298</v>
      </c>
      <c r="N26" s="31">
        <f t="shared" si="2"/>
        <v>-288395385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-319757621</v>
      </c>
      <c r="X26" s="31">
        <f t="shared" si="2"/>
        <v>298505952</v>
      </c>
      <c r="Y26" s="31">
        <f t="shared" si="2"/>
        <v>-618263573</v>
      </c>
      <c r="Z26" s="32">
        <f>+IF(X26&lt;&gt;0,+(Y26/X26)*100,0)</f>
        <v>-207.1193451445819</v>
      </c>
      <c r="AA26" s="33">
        <f>+AA13+AA25</f>
        <v>597011864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23626296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23626296</v>
      </c>
      <c r="N30" s="20">
        <v>23626296</v>
      </c>
      <c r="O30" s="20"/>
      <c r="P30" s="20"/>
      <c r="Q30" s="20"/>
      <c r="R30" s="20"/>
      <c r="S30" s="20"/>
      <c r="T30" s="20"/>
      <c r="U30" s="20"/>
      <c r="V30" s="20"/>
      <c r="W30" s="20">
        <v>23626296</v>
      </c>
      <c r="X30" s="20"/>
      <c r="Y30" s="20">
        <v>23626296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460880021</v>
      </c>
      <c r="D32" s="18"/>
      <c r="E32" s="19">
        <v>498930549</v>
      </c>
      <c r="F32" s="20">
        <v>498930549</v>
      </c>
      <c r="G32" s="20">
        <v>-46225116</v>
      </c>
      <c r="H32" s="20">
        <v>-680</v>
      </c>
      <c r="I32" s="20">
        <v>-732</v>
      </c>
      <c r="J32" s="20">
        <v>-46226528</v>
      </c>
      <c r="K32" s="20">
        <v>1453</v>
      </c>
      <c r="L32" s="20">
        <v>831</v>
      </c>
      <c r="M32" s="20">
        <v>461005017</v>
      </c>
      <c r="N32" s="20">
        <v>461007301</v>
      </c>
      <c r="O32" s="20"/>
      <c r="P32" s="20"/>
      <c r="Q32" s="20"/>
      <c r="R32" s="20"/>
      <c r="S32" s="20"/>
      <c r="T32" s="20"/>
      <c r="U32" s="20"/>
      <c r="V32" s="20"/>
      <c r="W32" s="20">
        <v>414780773</v>
      </c>
      <c r="X32" s="20">
        <v>249465078</v>
      </c>
      <c r="Y32" s="20">
        <v>165315695</v>
      </c>
      <c r="Z32" s="21">
        <v>66.268070996293915</v>
      </c>
      <c r="AA32" s="22">
        <v>498930549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-28580000</v>
      </c>
      <c r="F33" s="20">
        <v>-27200000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-13599996</v>
      </c>
      <c r="Y33" s="20">
        <v>13599996</v>
      </c>
      <c r="Z33" s="21">
        <v>-100</v>
      </c>
      <c r="AA33" s="22">
        <v>-27200000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-757</v>
      </c>
      <c r="N35" s="20">
        <v>-757</v>
      </c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484506317</v>
      </c>
      <c r="D37" s="29">
        <f t="shared" ref="D37:Y37" si="3">SUM(D29:D36)</f>
        <v>0</v>
      </c>
      <c r="E37" s="30">
        <f t="shared" si="3"/>
        <v>470350549</v>
      </c>
      <c r="F37" s="31">
        <f t="shared" si="3"/>
        <v>471730549</v>
      </c>
      <c r="G37" s="31">
        <f t="shared" si="3"/>
        <v>-46225116</v>
      </c>
      <c r="H37" s="31">
        <f t="shared" si="3"/>
        <v>-680</v>
      </c>
      <c r="I37" s="31">
        <f t="shared" si="3"/>
        <v>-732</v>
      </c>
      <c r="J37" s="31">
        <f t="shared" si="3"/>
        <v>-46226528</v>
      </c>
      <c r="K37" s="31">
        <f t="shared" si="3"/>
        <v>1453</v>
      </c>
      <c r="L37" s="31">
        <f t="shared" si="3"/>
        <v>831</v>
      </c>
      <c r="M37" s="31">
        <f t="shared" si="3"/>
        <v>484630556</v>
      </c>
      <c r="N37" s="31">
        <f t="shared" si="3"/>
        <v>484632840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438406312</v>
      </c>
      <c r="X37" s="31">
        <f t="shared" si="3"/>
        <v>235865082</v>
      </c>
      <c r="Y37" s="31">
        <f t="shared" si="3"/>
        <v>202541230</v>
      </c>
      <c r="Z37" s="32">
        <f>+IF(X37&lt;&gt;0,+(Y37/X37)*100,0)</f>
        <v>85.871646740826179</v>
      </c>
      <c r="AA37" s="33">
        <f>SUM(AA29:AA36)</f>
        <v>471730549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484506317</v>
      </c>
      <c r="D44" s="29">
        <f>+D37+D43</f>
        <v>0</v>
      </c>
      <c r="E44" s="30">
        <f t="shared" si="5"/>
        <v>470350549</v>
      </c>
      <c r="F44" s="31">
        <f t="shared" si="5"/>
        <v>471730549</v>
      </c>
      <c r="G44" s="31">
        <f t="shared" si="5"/>
        <v>-46225116</v>
      </c>
      <c r="H44" s="31">
        <f t="shared" si="5"/>
        <v>-680</v>
      </c>
      <c r="I44" s="31">
        <f t="shared" si="5"/>
        <v>-732</v>
      </c>
      <c r="J44" s="31">
        <f t="shared" si="5"/>
        <v>-46226528</v>
      </c>
      <c r="K44" s="31">
        <f t="shared" si="5"/>
        <v>1453</v>
      </c>
      <c r="L44" s="31">
        <f t="shared" si="5"/>
        <v>831</v>
      </c>
      <c r="M44" s="31">
        <f t="shared" si="5"/>
        <v>484630556</v>
      </c>
      <c r="N44" s="31">
        <f t="shared" si="5"/>
        <v>484632840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438406312</v>
      </c>
      <c r="X44" s="31">
        <f t="shared" si="5"/>
        <v>235865082</v>
      </c>
      <c r="Y44" s="31">
        <f t="shared" si="5"/>
        <v>202541230</v>
      </c>
      <c r="Z44" s="32">
        <f>+IF(X44&lt;&gt;0,+(Y44/X44)*100,0)</f>
        <v>85.871646740826179</v>
      </c>
      <c r="AA44" s="33">
        <f>+AA37+AA43</f>
        <v>471730549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-785363170</v>
      </c>
      <c r="D45" s="42">
        <f t="shared" si="6"/>
        <v>0</v>
      </c>
      <c r="E45" s="43">
        <f t="shared" si="6"/>
        <v>126661315</v>
      </c>
      <c r="F45" s="44">
        <f t="shared" si="6"/>
        <v>125281315</v>
      </c>
      <c r="G45" s="44">
        <f t="shared" si="6"/>
        <v>37099426</v>
      </c>
      <c r="H45" s="44">
        <f t="shared" si="6"/>
        <v>-10982358</v>
      </c>
      <c r="I45" s="44">
        <f t="shared" si="6"/>
        <v>-11252776</v>
      </c>
      <c r="J45" s="44">
        <f t="shared" si="6"/>
        <v>14864292</v>
      </c>
      <c r="K45" s="44">
        <f t="shared" si="6"/>
        <v>7005763</v>
      </c>
      <c r="L45" s="44">
        <f t="shared" si="6"/>
        <v>4053866</v>
      </c>
      <c r="M45" s="44">
        <f t="shared" si="6"/>
        <v>-784087854</v>
      </c>
      <c r="N45" s="44">
        <f t="shared" si="6"/>
        <v>-773028225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-758163933</v>
      </c>
      <c r="X45" s="44">
        <f t="shared" si="6"/>
        <v>62640870</v>
      </c>
      <c r="Y45" s="44">
        <f t="shared" si="6"/>
        <v>-820804803</v>
      </c>
      <c r="Z45" s="45">
        <f>+IF(X45&lt;&gt;0,+(Y45/X45)*100,0)</f>
        <v>-1310.3342961232818</v>
      </c>
      <c r="AA45" s="46">
        <f>+AA26-AA44</f>
        <v>125281315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286048051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256202622</v>
      </c>
      <c r="N47" s="20">
        <v>256202622</v>
      </c>
      <c r="O47" s="20"/>
      <c r="P47" s="20"/>
      <c r="Q47" s="20"/>
      <c r="R47" s="20"/>
      <c r="S47" s="20"/>
      <c r="T47" s="20"/>
      <c r="U47" s="20"/>
      <c r="V47" s="20"/>
      <c r="W47" s="20">
        <v>256202622</v>
      </c>
      <c r="X47" s="20"/>
      <c r="Y47" s="20">
        <v>256202622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286048051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256202622</v>
      </c>
      <c r="N50" s="52">
        <f t="shared" si="7"/>
        <v>256202622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256202622</v>
      </c>
      <c r="X50" s="52">
        <f t="shared" si="7"/>
        <v>0</v>
      </c>
      <c r="Y50" s="52">
        <f t="shared" si="7"/>
        <v>256202622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-104205404</v>
      </c>
      <c r="D6" s="18"/>
      <c r="E6" s="19">
        <v>11771678</v>
      </c>
      <c r="F6" s="20">
        <v>11771678</v>
      </c>
      <c r="G6" s="20">
        <v>-6292644</v>
      </c>
      <c r="H6" s="20">
        <v>10281358</v>
      </c>
      <c r="I6" s="20">
        <v>-5098335</v>
      </c>
      <c r="J6" s="20">
        <v>-1109621</v>
      </c>
      <c r="K6" s="20">
        <v>-2238074</v>
      </c>
      <c r="L6" s="20">
        <v>1805117</v>
      </c>
      <c r="M6" s="20">
        <v>-1357837</v>
      </c>
      <c r="N6" s="20">
        <v>-1790794</v>
      </c>
      <c r="O6" s="20"/>
      <c r="P6" s="20"/>
      <c r="Q6" s="20"/>
      <c r="R6" s="20"/>
      <c r="S6" s="20"/>
      <c r="T6" s="20"/>
      <c r="U6" s="20"/>
      <c r="V6" s="20"/>
      <c r="W6" s="20">
        <v>-2900415</v>
      </c>
      <c r="X6" s="20">
        <v>9789572</v>
      </c>
      <c r="Y6" s="20">
        <v>-12689987</v>
      </c>
      <c r="Z6" s="21">
        <v>-129.62759761100895</v>
      </c>
      <c r="AA6" s="22">
        <v>11771678</v>
      </c>
    </row>
    <row r="7" spans="1:27" ht="13.5" x14ac:dyDescent="0.25">
      <c r="A7" s="23" t="s">
        <v>35</v>
      </c>
      <c r="B7" s="17" t="s">
        <v>32</v>
      </c>
      <c r="C7" s="18">
        <v>4388929</v>
      </c>
      <c r="D7" s="18"/>
      <c r="E7" s="19">
        <v>27421</v>
      </c>
      <c r="F7" s="20">
        <v>27421</v>
      </c>
      <c r="G7" s="20">
        <v>19182592</v>
      </c>
      <c r="H7" s="20">
        <v>5121164</v>
      </c>
      <c r="I7" s="20">
        <v>4325906</v>
      </c>
      <c r="J7" s="20">
        <v>28629662</v>
      </c>
      <c r="K7" s="20">
        <v>3411523</v>
      </c>
      <c r="L7" s="20">
        <v>3453914</v>
      </c>
      <c r="M7" s="20">
        <v>3442036</v>
      </c>
      <c r="N7" s="20">
        <v>10307473</v>
      </c>
      <c r="O7" s="20"/>
      <c r="P7" s="20"/>
      <c r="Q7" s="20"/>
      <c r="R7" s="20"/>
      <c r="S7" s="20"/>
      <c r="T7" s="20"/>
      <c r="U7" s="20"/>
      <c r="V7" s="20"/>
      <c r="W7" s="20">
        <v>38937135</v>
      </c>
      <c r="X7" s="20">
        <v>104323</v>
      </c>
      <c r="Y7" s="20">
        <v>38832812</v>
      </c>
      <c r="Z7" s="21">
        <v>37223.634289658083</v>
      </c>
      <c r="AA7" s="22">
        <v>27421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-1638395</v>
      </c>
      <c r="H8" s="20">
        <v>-6267654</v>
      </c>
      <c r="I8" s="20">
        <v>-3574634</v>
      </c>
      <c r="J8" s="20">
        <v>-11480683</v>
      </c>
      <c r="K8" s="20">
        <v>-3839727</v>
      </c>
      <c r="L8" s="20">
        <v>-4585690</v>
      </c>
      <c r="M8" s="20">
        <v>-3566253</v>
      </c>
      <c r="N8" s="20">
        <v>-11991670</v>
      </c>
      <c r="O8" s="20"/>
      <c r="P8" s="20"/>
      <c r="Q8" s="20"/>
      <c r="R8" s="20"/>
      <c r="S8" s="20"/>
      <c r="T8" s="20"/>
      <c r="U8" s="20"/>
      <c r="V8" s="20"/>
      <c r="W8" s="20">
        <v>-23472353</v>
      </c>
      <c r="X8" s="20"/>
      <c r="Y8" s="20">
        <v>-23472353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493809</v>
      </c>
      <c r="D10" s="18"/>
      <c r="E10" s="19"/>
      <c r="F10" s="20"/>
      <c r="G10" s="20">
        <v>493809</v>
      </c>
      <c r="H10" s="20"/>
      <c r="I10" s="20"/>
      <c r="J10" s="20">
        <v>493809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493809</v>
      </c>
      <c r="X10" s="20"/>
      <c r="Y10" s="20">
        <v>493809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-99322666</v>
      </c>
      <c r="D13" s="29">
        <f>SUM(D6:D12)</f>
        <v>0</v>
      </c>
      <c r="E13" s="30">
        <f t="shared" si="0"/>
        <v>11799099</v>
      </c>
      <c r="F13" s="31">
        <f t="shared" si="0"/>
        <v>11799099</v>
      </c>
      <c r="G13" s="31">
        <f t="shared" si="0"/>
        <v>11745362</v>
      </c>
      <c r="H13" s="31">
        <f t="shared" si="0"/>
        <v>9134868</v>
      </c>
      <c r="I13" s="31">
        <f t="shared" si="0"/>
        <v>-4347063</v>
      </c>
      <c r="J13" s="31">
        <f t="shared" si="0"/>
        <v>16533167</v>
      </c>
      <c r="K13" s="31">
        <f t="shared" si="0"/>
        <v>-2666278</v>
      </c>
      <c r="L13" s="31">
        <f t="shared" si="0"/>
        <v>673341</v>
      </c>
      <c r="M13" s="31">
        <f t="shared" si="0"/>
        <v>-1482054</v>
      </c>
      <c r="N13" s="31">
        <f t="shared" si="0"/>
        <v>-3474991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13058176</v>
      </c>
      <c r="X13" s="31">
        <f t="shared" si="0"/>
        <v>9893895</v>
      </c>
      <c r="Y13" s="31">
        <f t="shared" si="0"/>
        <v>3164281</v>
      </c>
      <c r="Z13" s="32">
        <f>+IF(X13&lt;&gt;0,+(Y13/X13)*100,0)</f>
        <v>31.982156673382928</v>
      </c>
      <c r="AA13" s="33">
        <f>SUM(AA6:AA12)</f>
        <v>11799099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80494195</v>
      </c>
      <c r="D17" s="18"/>
      <c r="E17" s="19">
        <v>86024338</v>
      </c>
      <c r="F17" s="20">
        <v>86024338</v>
      </c>
      <c r="G17" s="24">
        <v>75059398</v>
      </c>
      <c r="H17" s="24">
        <v>3898981</v>
      </c>
      <c r="I17" s="24">
        <v>486908</v>
      </c>
      <c r="J17" s="20">
        <v>79445287</v>
      </c>
      <c r="K17" s="24">
        <v>-159553</v>
      </c>
      <c r="L17" s="24">
        <v>-159553</v>
      </c>
      <c r="M17" s="20">
        <v>-159553</v>
      </c>
      <c r="N17" s="24">
        <v>-478659</v>
      </c>
      <c r="O17" s="24"/>
      <c r="P17" s="24"/>
      <c r="Q17" s="20"/>
      <c r="R17" s="24"/>
      <c r="S17" s="24"/>
      <c r="T17" s="20"/>
      <c r="U17" s="24"/>
      <c r="V17" s="24"/>
      <c r="W17" s="24">
        <v>78966628</v>
      </c>
      <c r="X17" s="20">
        <v>83364989</v>
      </c>
      <c r="Y17" s="24">
        <v>-4398361</v>
      </c>
      <c r="Z17" s="25">
        <v>-5.276029005413772</v>
      </c>
      <c r="AA17" s="26">
        <v>86024338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80494195</v>
      </c>
      <c r="D25" s="29">
        <f t="shared" ref="D25:Y25" si="1">SUM(D15:D24)</f>
        <v>0</v>
      </c>
      <c r="E25" s="35">
        <f t="shared" si="1"/>
        <v>86024338</v>
      </c>
      <c r="F25" s="36">
        <f t="shared" si="1"/>
        <v>86024338</v>
      </c>
      <c r="G25" s="36">
        <f t="shared" si="1"/>
        <v>75059398</v>
      </c>
      <c r="H25" s="36">
        <f t="shared" si="1"/>
        <v>3898981</v>
      </c>
      <c r="I25" s="36">
        <f t="shared" si="1"/>
        <v>486908</v>
      </c>
      <c r="J25" s="36">
        <f t="shared" si="1"/>
        <v>79445287</v>
      </c>
      <c r="K25" s="36">
        <f t="shared" si="1"/>
        <v>-159553</v>
      </c>
      <c r="L25" s="36">
        <f t="shared" si="1"/>
        <v>-159553</v>
      </c>
      <c r="M25" s="36">
        <f t="shared" si="1"/>
        <v>-159553</v>
      </c>
      <c r="N25" s="36">
        <f t="shared" si="1"/>
        <v>-478659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78966628</v>
      </c>
      <c r="X25" s="36">
        <f t="shared" si="1"/>
        <v>83364989</v>
      </c>
      <c r="Y25" s="36">
        <f t="shared" si="1"/>
        <v>-4398361</v>
      </c>
      <c r="Z25" s="37">
        <f>+IF(X25&lt;&gt;0,+(Y25/X25)*100,0)</f>
        <v>-5.276029005413772</v>
      </c>
      <c r="AA25" s="38">
        <f>SUM(AA15:AA24)</f>
        <v>86024338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-18828471</v>
      </c>
      <c r="D26" s="29">
        <f>+D13+D25</f>
        <v>0</v>
      </c>
      <c r="E26" s="30">
        <f t="shared" si="2"/>
        <v>97823437</v>
      </c>
      <c r="F26" s="31">
        <f t="shared" si="2"/>
        <v>97823437</v>
      </c>
      <c r="G26" s="31">
        <f t="shared" si="2"/>
        <v>86804760</v>
      </c>
      <c r="H26" s="31">
        <f t="shared" si="2"/>
        <v>13033849</v>
      </c>
      <c r="I26" s="31">
        <f t="shared" si="2"/>
        <v>-3860155</v>
      </c>
      <c r="J26" s="31">
        <f t="shared" si="2"/>
        <v>95978454</v>
      </c>
      <c r="K26" s="31">
        <f t="shared" si="2"/>
        <v>-2825831</v>
      </c>
      <c r="L26" s="31">
        <f t="shared" si="2"/>
        <v>513788</v>
      </c>
      <c r="M26" s="31">
        <f t="shared" si="2"/>
        <v>-1641607</v>
      </c>
      <c r="N26" s="31">
        <f t="shared" si="2"/>
        <v>-3953650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92024804</v>
      </c>
      <c r="X26" s="31">
        <f t="shared" si="2"/>
        <v>93258884</v>
      </c>
      <c r="Y26" s="31">
        <f t="shared" si="2"/>
        <v>-1234080</v>
      </c>
      <c r="Z26" s="32">
        <f>+IF(X26&lt;&gt;0,+(Y26/X26)*100,0)</f>
        <v>-1.3232841173608725</v>
      </c>
      <c r="AA26" s="33">
        <f>+AA13+AA25</f>
        <v>97823437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321064</v>
      </c>
      <c r="D31" s="18"/>
      <c r="E31" s="19"/>
      <c r="F31" s="20"/>
      <c r="G31" s="20">
        <v>3519925</v>
      </c>
      <c r="H31" s="20">
        <v>17828</v>
      </c>
      <c r="I31" s="20">
        <v>14351</v>
      </c>
      <c r="J31" s="20">
        <v>3552104</v>
      </c>
      <c r="K31" s="20">
        <v>3139</v>
      </c>
      <c r="L31" s="20">
        <v>10349</v>
      </c>
      <c r="M31" s="20">
        <v>10326</v>
      </c>
      <c r="N31" s="20">
        <v>23814</v>
      </c>
      <c r="O31" s="20"/>
      <c r="P31" s="20"/>
      <c r="Q31" s="20"/>
      <c r="R31" s="20"/>
      <c r="S31" s="20"/>
      <c r="T31" s="20"/>
      <c r="U31" s="20"/>
      <c r="V31" s="20"/>
      <c r="W31" s="20">
        <v>3575918</v>
      </c>
      <c r="X31" s="20"/>
      <c r="Y31" s="20">
        <v>3575918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13786524</v>
      </c>
      <c r="D32" s="18"/>
      <c r="E32" s="19">
        <v>541530</v>
      </c>
      <c r="F32" s="20">
        <v>541530</v>
      </c>
      <c r="G32" s="20">
        <v>541530</v>
      </c>
      <c r="H32" s="20">
        <v>44397</v>
      </c>
      <c r="I32" s="20">
        <v>1</v>
      </c>
      <c r="J32" s="20">
        <v>585928</v>
      </c>
      <c r="K32" s="20">
        <v>10994856</v>
      </c>
      <c r="L32" s="20">
        <v>-10994855</v>
      </c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585929</v>
      </c>
      <c r="X32" s="20">
        <v>541530</v>
      </c>
      <c r="Y32" s="20">
        <v>44399</v>
      </c>
      <c r="Z32" s="21">
        <v>8.1988070836334099</v>
      </c>
      <c r="AA32" s="22">
        <v>541530</v>
      </c>
    </row>
    <row r="33" spans="1:27" ht="13.5" x14ac:dyDescent="0.25">
      <c r="A33" s="23" t="s">
        <v>60</v>
      </c>
      <c r="B33" s="17" t="s">
        <v>32</v>
      </c>
      <c r="C33" s="18">
        <v>577882</v>
      </c>
      <c r="D33" s="18"/>
      <c r="E33" s="19">
        <v>116779</v>
      </c>
      <c r="F33" s="20">
        <v>116779</v>
      </c>
      <c r="G33" s="20">
        <v>3108277</v>
      </c>
      <c r="H33" s="20">
        <v>-2530395</v>
      </c>
      <c r="I33" s="20"/>
      <c r="J33" s="20">
        <v>577882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577882</v>
      </c>
      <c r="X33" s="20">
        <v>116779</v>
      </c>
      <c r="Y33" s="20">
        <v>461103</v>
      </c>
      <c r="Z33" s="21">
        <v>394.85095779206875</v>
      </c>
      <c r="AA33" s="22">
        <v>116779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14685470</v>
      </c>
      <c r="D37" s="29">
        <f t="shared" ref="D37:Y37" si="3">SUM(D29:D36)</f>
        <v>0</v>
      </c>
      <c r="E37" s="30">
        <f t="shared" si="3"/>
        <v>658309</v>
      </c>
      <c r="F37" s="31">
        <f t="shared" si="3"/>
        <v>658309</v>
      </c>
      <c r="G37" s="31">
        <f t="shared" si="3"/>
        <v>7169732</v>
      </c>
      <c r="H37" s="31">
        <f t="shared" si="3"/>
        <v>-2468170</v>
      </c>
      <c r="I37" s="31">
        <f t="shared" si="3"/>
        <v>14352</v>
      </c>
      <c r="J37" s="31">
        <f t="shared" si="3"/>
        <v>4715914</v>
      </c>
      <c r="K37" s="31">
        <f t="shared" si="3"/>
        <v>10997995</v>
      </c>
      <c r="L37" s="31">
        <f t="shared" si="3"/>
        <v>-10984506</v>
      </c>
      <c r="M37" s="31">
        <f t="shared" si="3"/>
        <v>10326</v>
      </c>
      <c r="N37" s="31">
        <f t="shared" si="3"/>
        <v>23815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4739729</v>
      </c>
      <c r="X37" s="31">
        <f t="shared" si="3"/>
        <v>658309</v>
      </c>
      <c r="Y37" s="31">
        <f t="shared" si="3"/>
        <v>4081420</v>
      </c>
      <c r="Z37" s="32">
        <f>+IF(X37&lt;&gt;0,+(Y37/X37)*100,0)</f>
        <v>619.98544756337833</v>
      </c>
      <c r="AA37" s="33">
        <f>SUM(AA29:AA36)</f>
        <v>658309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14685470</v>
      </c>
      <c r="D44" s="29">
        <f>+D37+D43</f>
        <v>0</v>
      </c>
      <c r="E44" s="30">
        <f t="shared" si="5"/>
        <v>658309</v>
      </c>
      <c r="F44" s="31">
        <f t="shared" si="5"/>
        <v>658309</v>
      </c>
      <c r="G44" s="31">
        <f t="shared" si="5"/>
        <v>7169732</v>
      </c>
      <c r="H44" s="31">
        <f t="shared" si="5"/>
        <v>-2468170</v>
      </c>
      <c r="I44" s="31">
        <f t="shared" si="5"/>
        <v>14352</v>
      </c>
      <c r="J44" s="31">
        <f t="shared" si="5"/>
        <v>4715914</v>
      </c>
      <c r="K44" s="31">
        <f t="shared" si="5"/>
        <v>10997995</v>
      </c>
      <c r="L44" s="31">
        <f t="shared" si="5"/>
        <v>-10984506</v>
      </c>
      <c r="M44" s="31">
        <f t="shared" si="5"/>
        <v>10326</v>
      </c>
      <c r="N44" s="31">
        <f t="shared" si="5"/>
        <v>23815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4739729</v>
      </c>
      <c r="X44" s="31">
        <f t="shared" si="5"/>
        <v>658309</v>
      </c>
      <c r="Y44" s="31">
        <f t="shared" si="5"/>
        <v>4081420</v>
      </c>
      <c r="Z44" s="32">
        <f>+IF(X44&lt;&gt;0,+(Y44/X44)*100,0)</f>
        <v>619.98544756337833</v>
      </c>
      <c r="AA44" s="33">
        <f>+AA37+AA43</f>
        <v>658309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-33513941</v>
      </c>
      <c r="D45" s="42">
        <f t="shared" si="6"/>
        <v>0</v>
      </c>
      <c r="E45" s="43">
        <f t="shared" si="6"/>
        <v>97165128</v>
      </c>
      <c r="F45" s="44">
        <f t="shared" si="6"/>
        <v>97165128</v>
      </c>
      <c r="G45" s="44">
        <f t="shared" si="6"/>
        <v>79635028</v>
      </c>
      <c r="H45" s="44">
        <f t="shared" si="6"/>
        <v>15502019</v>
      </c>
      <c r="I45" s="44">
        <f t="shared" si="6"/>
        <v>-3874507</v>
      </c>
      <c r="J45" s="44">
        <f t="shared" si="6"/>
        <v>91262540</v>
      </c>
      <c r="K45" s="44">
        <f t="shared" si="6"/>
        <v>-13823826</v>
      </c>
      <c r="L45" s="44">
        <f t="shared" si="6"/>
        <v>11498294</v>
      </c>
      <c r="M45" s="44">
        <f t="shared" si="6"/>
        <v>-1651933</v>
      </c>
      <c r="N45" s="44">
        <f t="shared" si="6"/>
        <v>-3977465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87285075</v>
      </c>
      <c r="X45" s="44">
        <f t="shared" si="6"/>
        <v>92600575</v>
      </c>
      <c r="Y45" s="44">
        <f t="shared" si="6"/>
        <v>-5315500</v>
      </c>
      <c r="Z45" s="45">
        <f>+IF(X45&lt;&gt;0,+(Y45/X45)*100,0)</f>
        <v>-5.7402451334670435</v>
      </c>
      <c r="AA45" s="46">
        <f>+AA26-AA44</f>
        <v>97165128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17598943</v>
      </c>
      <c r="F47" s="20">
        <v>17598943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13034390</v>
      </c>
      <c r="Y47" s="20">
        <v>-13034390</v>
      </c>
      <c r="Z47" s="47">
        <v>-100</v>
      </c>
      <c r="AA47" s="22">
        <v>17598943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17598943</v>
      </c>
      <c r="F50" s="52">
        <f t="shared" si="7"/>
        <v>17598943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13034390</v>
      </c>
      <c r="Y50" s="52">
        <f t="shared" si="7"/>
        <v>-13034390</v>
      </c>
      <c r="Z50" s="53">
        <f>+IF(X50&lt;&gt;0,+(Y50/X50)*100,0)</f>
        <v>-100</v>
      </c>
      <c r="AA50" s="54">
        <f>SUM(AA47:AA49)</f>
        <v>17598943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-81159223</v>
      </c>
      <c r="D6" s="18"/>
      <c r="E6" s="19">
        <v>18316649</v>
      </c>
      <c r="F6" s="20">
        <v>13429626</v>
      </c>
      <c r="G6" s="20">
        <v>266257</v>
      </c>
      <c r="H6" s="20">
        <v>-12855383</v>
      </c>
      <c r="I6" s="20">
        <v>-94415401</v>
      </c>
      <c r="J6" s="20">
        <v>-107004527</v>
      </c>
      <c r="K6" s="20">
        <v>-8632711</v>
      </c>
      <c r="L6" s="20">
        <v>-8764936</v>
      </c>
      <c r="M6" s="20">
        <v>-8210541</v>
      </c>
      <c r="N6" s="20">
        <v>-25608188</v>
      </c>
      <c r="O6" s="20"/>
      <c r="P6" s="20"/>
      <c r="Q6" s="20"/>
      <c r="R6" s="20"/>
      <c r="S6" s="20"/>
      <c r="T6" s="20"/>
      <c r="U6" s="20"/>
      <c r="V6" s="20"/>
      <c r="W6" s="20">
        <v>-132612715</v>
      </c>
      <c r="X6" s="20">
        <v>6714816</v>
      </c>
      <c r="Y6" s="20">
        <v>-139327531</v>
      </c>
      <c r="Z6" s="21">
        <v>-2074.927012147466</v>
      </c>
      <c r="AA6" s="22">
        <v>13429626</v>
      </c>
    </row>
    <row r="7" spans="1:27" ht="13.5" x14ac:dyDescent="0.25">
      <c r="A7" s="23" t="s">
        <v>35</v>
      </c>
      <c r="B7" s="17" t="s">
        <v>32</v>
      </c>
      <c r="C7" s="18">
        <v>10392742</v>
      </c>
      <c r="D7" s="18"/>
      <c r="E7" s="19">
        <v>5354586</v>
      </c>
      <c r="F7" s="20">
        <v>5354586</v>
      </c>
      <c r="G7" s="20">
        <v>7477261</v>
      </c>
      <c r="H7" s="20">
        <v>6847666</v>
      </c>
      <c r="I7" s="20">
        <v>16894732</v>
      </c>
      <c r="J7" s="20">
        <v>31219659</v>
      </c>
      <c r="K7" s="20">
        <v>6359808</v>
      </c>
      <c r="L7" s="20">
        <v>6269100</v>
      </c>
      <c r="M7" s="20">
        <v>5924350</v>
      </c>
      <c r="N7" s="20">
        <v>18553258</v>
      </c>
      <c r="O7" s="20"/>
      <c r="P7" s="20"/>
      <c r="Q7" s="20"/>
      <c r="R7" s="20"/>
      <c r="S7" s="20"/>
      <c r="T7" s="20"/>
      <c r="U7" s="20"/>
      <c r="V7" s="20"/>
      <c r="W7" s="20">
        <v>49772917</v>
      </c>
      <c r="X7" s="20">
        <v>2677278</v>
      </c>
      <c r="Y7" s="20">
        <v>47095639</v>
      </c>
      <c r="Z7" s="21">
        <v>1759.0866170789884</v>
      </c>
      <c r="AA7" s="22">
        <v>5354586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-3557419</v>
      </c>
      <c r="D10" s="18"/>
      <c r="E10" s="19"/>
      <c r="F10" s="20"/>
      <c r="G10" s="20">
        <v>-135861</v>
      </c>
      <c r="H10" s="20">
        <v>-146281</v>
      </c>
      <c r="I10" s="20">
        <v>-3670313</v>
      </c>
      <c r="J10" s="20">
        <v>-3952455</v>
      </c>
      <c r="K10" s="20">
        <v>-172096</v>
      </c>
      <c r="L10" s="20">
        <v>-146662</v>
      </c>
      <c r="M10" s="20">
        <v>-46875</v>
      </c>
      <c r="N10" s="20">
        <v>-365633</v>
      </c>
      <c r="O10" s="20"/>
      <c r="P10" s="20"/>
      <c r="Q10" s="20"/>
      <c r="R10" s="20"/>
      <c r="S10" s="20"/>
      <c r="T10" s="20"/>
      <c r="U10" s="20"/>
      <c r="V10" s="20"/>
      <c r="W10" s="20">
        <v>-4318088</v>
      </c>
      <c r="X10" s="20"/>
      <c r="Y10" s="20">
        <v>-4318088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23211160</v>
      </c>
      <c r="D11" s="18"/>
      <c r="E11" s="19">
        <v>-2774520</v>
      </c>
      <c r="F11" s="20">
        <v>-2774520</v>
      </c>
      <c r="G11" s="24">
        <v>5489</v>
      </c>
      <c r="H11" s="24">
        <v>1682044</v>
      </c>
      <c r="I11" s="24">
        <v>24959724</v>
      </c>
      <c r="J11" s="20">
        <v>26647257</v>
      </c>
      <c r="K11" s="24">
        <v>1088019</v>
      </c>
      <c r="L11" s="24">
        <v>1152575</v>
      </c>
      <c r="M11" s="20">
        <v>1076543</v>
      </c>
      <c r="N11" s="24">
        <v>3317137</v>
      </c>
      <c r="O11" s="24"/>
      <c r="P11" s="24"/>
      <c r="Q11" s="20"/>
      <c r="R11" s="24"/>
      <c r="S11" s="24"/>
      <c r="T11" s="20"/>
      <c r="U11" s="24"/>
      <c r="V11" s="24"/>
      <c r="W11" s="24">
        <v>29964394</v>
      </c>
      <c r="X11" s="20">
        <v>-1387260</v>
      </c>
      <c r="Y11" s="24">
        <v>31351654</v>
      </c>
      <c r="Z11" s="25">
        <v>-2259.9695803238037</v>
      </c>
      <c r="AA11" s="26">
        <v>-2774520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-51112740</v>
      </c>
      <c r="D13" s="29">
        <f>SUM(D6:D12)</f>
        <v>0</v>
      </c>
      <c r="E13" s="30">
        <f t="shared" si="0"/>
        <v>20896715</v>
      </c>
      <c r="F13" s="31">
        <f t="shared" si="0"/>
        <v>16009692</v>
      </c>
      <c r="G13" s="31">
        <f t="shared" si="0"/>
        <v>7613146</v>
      </c>
      <c r="H13" s="31">
        <f t="shared" si="0"/>
        <v>-4471954</v>
      </c>
      <c r="I13" s="31">
        <f t="shared" si="0"/>
        <v>-56231258</v>
      </c>
      <c r="J13" s="31">
        <f t="shared" si="0"/>
        <v>-53090066</v>
      </c>
      <c r="K13" s="31">
        <f t="shared" si="0"/>
        <v>-1356980</v>
      </c>
      <c r="L13" s="31">
        <f t="shared" si="0"/>
        <v>-1489923</v>
      </c>
      <c r="M13" s="31">
        <f t="shared" si="0"/>
        <v>-1256523</v>
      </c>
      <c r="N13" s="31">
        <f t="shared" si="0"/>
        <v>-4103426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-57193492</v>
      </c>
      <c r="X13" s="31">
        <f t="shared" si="0"/>
        <v>8004834</v>
      </c>
      <c r="Y13" s="31">
        <f t="shared" si="0"/>
        <v>-65198326</v>
      </c>
      <c r="Z13" s="32">
        <f>+IF(X13&lt;&gt;0,+(Y13/X13)*100,0)</f>
        <v>-814.48692127781794</v>
      </c>
      <c r="AA13" s="33">
        <f>SUM(AA6:AA12)</f>
        <v>16009692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242509</v>
      </c>
      <c r="D17" s="18"/>
      <c r="E17" s="19">
        <v>1529891</v>
      </c>
      <c r="F17" s="20">
        <v>6074514</v>
      </c>
      <c r="G17" s="24"/>
      <c r="H17" s="24">
        <v>7501</v>
      </c>
      <c r="I17" s="24">
        <v>403864</v>
      </c>
      <c r="J17" s="20">
        <v>411365</v>
      </c>
      <c r="K17" s="24">
        <v>3789</v>
      </c>
      <c r="L17" s="24">
        <v>9812</v>
      </c>
      <c r="M17" s="20">
        <v>174906</v>
      </c>
      <c r="N17" s="24">
        <v>188507</v>
      </c>
      <c r="O17" s="24"/>
      <c r="P17" s="24"/>
      <c r="Q17" s="20"/>
      <c r="R17" s="24"/>
      <c r="S17" s="24"/>
      <c r="T17" s="20"/>
      <c r="U17" s="24"/>
      <c r="V17" s="24"/>
      <c r="W17" s="24">
        <v>599872</v>
      </c>
      <c r="X17" s="20">
        <v>3037266</v>
      </c>
      <c r="Y17" s="24">
        <v>-2437394</v>
      </c>
      <c r="Z17" s="25">
        <v>-80.249606060187034</v>
      </c>
      <c r="AA17" s="26">
        <v>6074514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242509</v>
      </c>
      <c r="D25" s="29">
        <f t="shared" ref="D25:Y25" si="1">SUM(D15:D24)</f>
        <v>0</v>
      </c>
      <c r="E25" s="35">
        <f t="shared" si="1"/>
        <v>1529891</v>
      </c>
      <c r="F25" s="36">
        <f t="shared" si="1"/>
        <v>6074514</v>
      </c>
      <c r="G25" s="36">
        <f t="shared" si="1"/>
        <v>0</v>
      </c>
      <c r="H25" s="36">
        <f t="shared" si="1"/>
        <v>7501</v>
      </c>
      <c r="I25" s="36">
        <f t="shared" si="1"/>
        <v>403864</v>
      </c>
      <c r="J25" s="36">
        <f t="shared" si="1"/>
        <v>411365</v>
      </c>
      <c r="K25" s="36">
        <f t="shared" si="1"/>
        <v>3789</v>
      </c>
      <c r="L25" s="36">
        <f t="shared" si="1"/>
        <v>9812</v>
      </c>
      <c r="M25" s="36">
        <f t="shared" si="1"/>
        <v>174906</v>
      </c>
      <c r="N25" s="36">
        <f t="shared" si="1"/>
        <v>188507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599872</v>
      </c>
      <c r="X25" s="36">
        <f t="shared" si="1"/>
        <v>3037266</v>
      </c>
      <c r="Y25" s="36">
        <f t="shared" si="1"/>
        <v>-2437394</v>
      </c>
      <c r="Z25" s="37">
        <f>+IF(X25&lt;&gt;0,+(Y25/X25)*100,0)</f>
        <v>-80.249606060187034</v>
      </c>
      <c r="AA25" s="38">
        <f>SUM(AA15:AA24)</f>
        <v>6074514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-50870231</v>
      </c>
      <c r="D26" s="29">
        <f>+D13+D25</f>
        <v>0</v>
      </c>
      <c r="E26" s="30">
        <f t="shared" si="2"/>
        <v>22426606</v>
      </c>
      <c r="F26" s="31">
        <f t="shared" si="2"/>
        <v>22084206</v>
      </c>
      <c r="G26" s="31">
        <f t="shared" si="2"/>
        <v>7613146</v>
      </c>
      <c r="H26" s="31">
        <f t="shared" si="2"/>
        <v>-4464453</v>
      </c>
      <c r="I26" s="31">
        <f t="shared" si="2"/>
        <v>-55827394</v>
      </c>
      <c r="J26" s="31">
        <f t="shared" si="2"/>
        <v>-52678701</v>
      </c>
      <c r="K26" s="31">
        <f t="shared" si="2"/>
        <v>-1353191</v>
      </c>
      <c r="L26" s="31">
        <f t="shared" si="2"/>
        <v>-1480111</v>
      </c>
      <c r="M26" s="31">
        <f t="shared" si="2"/>
        <v>-1081617</v>
      </c>
      <c r="N26" s="31">
        <f t="shared" si="2"/>
        <v>-3914919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-56593620</v>
      </c>
      <c r="X26" s="31">
        <f t="shared" si="2"/>
        <v>11042100</v>
      </c>
      <c r="Y26" s="31">
        <f t="shared" si="2"/>
        <v>-67635720</v>
      </c>
      <c r="Z26" s="32">
        <f>+IF(X26&lt;&gt;0,+(Y26/X26)*100,0)</f>
        <v>-612.52587822968451</v>
      </c>
      <c r="AA26" s="33">
        <f>+AA13+AA25</f>
        <v>22084206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109759152</v>
      </c>
      <c r="D32" s="18"/>
      <c r="E32" s="19">
        <v>13341663</v>
      </c>
      <c r="F32" s="20">
        <v>13301663</v>
      </c>
      <c r="G32" s="20">
        <v>671090</v>
      </c>
      <c r="H32" s="20">
        <v>662387</v>
      </c>
      <c r="I32" s="20">
        <v>110707245</v>
      </c>
      <c r="J32" s="20">
        <v>112040722</v>
      </c>
      <c r="K32" s="20">
        <v>311767</v>
      </c>
      <c r="L32" s="20">
        <v>695926</v>
      </c>
      <c r="M32" s="20">
        <v>1042408</v>
      </c>
      <c r="N32" s="20">
        <v>2050101</v>
      </c>
      <c r="O32" s="20"/>
      <c r="P32" s="20"/>
      <c r="Q32" s="20"/>
      <c r="R32" s="20"/>
      <c r="S32" s="20"/>
      <c r="T32" s="20"/>
      <c r="U32" s="20"/>
      <c r="V32" s="20"/>
      <c r="W32" s="20">
        <v>114090823</v>
      </c>
      <c r="X32" s="20">
        <v>6675672</v>
      </c>
      <c r="Y32" s="20">
        <v>107415151</v>
      </c>
      <c r="Z32" s="21">
        <v>1609.0537551874927</v>
      </c>
      <c r="AA32" s="22">
        <v>13301663</v>
      </c>
    </row>
    <row r="33" spans="1:27" ht="13.5" x14ac:dyDescent="0.25">
      <c r="A33" s="23" t="s">
        <v>60</v>
      </c>
      <c r="B33" s="17" t="s">
        <v>32</v>
      </c>
      <c r="C33" s="18">
        <v>5477610</v>
      </c>
      <c r="D33" s="18"/>
      <c r="E33" s="19"/>
      <c r="F33" s="20">
        <v>-5226317</v>
      </c>
      <c r="G33" s="20"/>
      <c r="H33" s="20"/>
      <c r="I33" s="20">
        <v>5477610</v>
      </c>
      <c r="J33" s="20">
        <v>5477610</v>
      </c>
      <c r="K33" s="20"/>
      <c r="L33" s="20"/>
      <c r="M33" s="20">
        <v>-196106</v>
      </c>
      <c r="N33" s="20">
        <v>-196106</v>
      </c>
      <c r="O33" s="20"/>
      <c r="P33" s="20"/>
      <c r="Q33" s="20"/>
      <c r="R33" s="20"/>
      <c r="S33" s="20"/>
      <c r="T33" s="20"/>
      <c r="U33" s="20"/>
      <c r="V33" s="20"/>
      <c r="W33" s="20">
        <v>5281504</v>
      </c>
      <c r="X33" s="20">
        <v>-2613150</v>
      </c>
      <c r="Y33" s="20">
        <v>7894654</v>
      </c>
      <c r="Z33" s="21">
        <v>-302.11254616076383</v>
      </c>
      <c r="AA33" s="22">
        <v>-5226317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3688243</v>
      </c>
      <c r="F35" s="20">
        <v>3688243</v>
      </c>
      <c r="G35" s="20"/>
      <c r="H35" s="20"/>
      <c r="I35" s="20">
        <v>636026</v>
      </c>
      <c r="J35" s="20">
        <v>636026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636026</v>
      </c>
      <c r="X35" s="20">
        <v>1844118</v>
      </c>
      <c r="Y35" s="20">
        <v>-1208092</v>
      </c>
      <c r="Z35" s="21">
        <v>-65.510558434980837</v>
      </c>
      <c r="AA35" s="22">
        <v>3688243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115236762</v>
      </c>
      <c r="D37" s="29">
        <f t="shared" ref="D37:Y37" si="3">SUM(D29:D36)</f>
        <v>0</v>
      </c>
      <c r="E37" s="30">
        <f t="shared" si="3"/>
        <v>17029906</v>
      </c>
      <c r="F37" s="31">
        <f t="shared" si="3"/>
        <v>11763589</v>
      </c>
      <c r="G37" s="31">
        <f t="shared" si="3"/>
        <v>671090</v>
      </c>
      <c r="H37" s="31">
        <f t="shared" si="3"/>
        <v>662387</v>
      </c>
      <c r="I37" s="31">
        <f t="shared" si="3"/>
        <v>116820881</v>
      </c>
      <c r="J37" s="31">
        <f t="shared" si="3"/>
        <v>118154358</v>
      </c>
      <c r="K37" s="31">
        <f t="shared" si="3"/>
        <v>311767</v>
      </c>
      <c r="L37" s="31">
        <f t="shared" si="3"/>
        <v>695926</v>
      </c>
      <c r="M37" s="31">
        <f t="shared" si="3"/>
        <v>846302</v>
      </c>
      <c r="N37" s="31">
        <f t="shared" si="3"/>
        <v>1853995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120008353</v>
      </c>
      <c r="X37" s="31">
        <f t="shared" si="3"/>
        <v>5906640</v>
      </c>
      <c r="Y37" s="31">
        <f t="shared" si="3"/>
        <v>114101713</v>
      </c>
      <c r="Z37" s="32">
        <f>+IF(X37&lt;&gt;0,+(Y37/X37)*100,0)</f>
        <v>1931.7532979832865</v>
      </c>
      <c r="AA37" s="33">
        <f>SUM(AA29:AA36)</f>
        <v>11763589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115236762</v>
      </c>
      <c r="D44" s="29">
        <f>+D37+D43</f>
        <v>0</v>
      </c>
      <c r="E44" s="30">
        <f t="shared" si="5"/>
        <v>17029906</v>
      </c>
      <c r="F44" s="31">
        <f t="shared" si="5"/>
        <v>11763589</v>
      </c>
      <c r="G44" s="31">
        <f t="shared" si="5"/>
        <v>671090</v>
      </c>
      <c r="H44" s="31">
        <f t="shared" si="5"/>
        <v>662387</v>
      </c>
      <c r="I44" s="31">
        <f t="shared" si="5"/>
        <v>116820881</v>
      </c>
      <c r="J44" s="31">
        <f t="shared" si="5"/>
        <v>118154358</v>
      </c>
      <c r="K44" s="31">
        <f t="shared" si="5"/>
        <v>311767</v>
      </c>
      <c r="L44" s="31">
        <f t="shared" si="5"/>
        <v>695926</v>
      </c>
      <c r="M44" s="31">
        <f t="shared" si="5"/>
        <v>846302</v>
      </c>
      <c r="N44" s="31">
        <f t="shared" si="5"/>
        <v>1853995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120008353</v>
      </c>
      <c r="X44" s="31">
        <f t="shared" si="5"/>
        <v>5906640</v>
      </c>
      <c r="Y44" s="31">
        <f t="shared" si="5"/>
        <v>114101713</v>
      </c>
      <c r="Z44" s="32">
        <f>+IF(X44&lt;&gt;0,+(Y44/X44)*100,0)</f>
        <v>1931.7532979832865</v>
      </c>
      <c r="AA44" s="33">
        <f>+AA37+AA43</f>
        <v>11763589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-166106993</v>
      </c>
      <c r="D45" s="42">
        <f t="shared" si="6"/>
        <v>0</v>
      </c>
      <c r="E45" s="43">
        <f t="shared" si="6"/>
        <v>5396700</v>
      </c>
      <c r="F45" s="44">
        <f t="shared" si="6"/>
        <v>10320617</v>
      </c>
      <c r="G45" s="44">
        <f t="shared" si="6"/>
        <v>6942056</v>
      </c>
      <c r="H45" s="44">
        <f t="shared" si="6"/>
        <v>-5126840</v>
      </c>
      <c r="I45" s="44">
        <f t="shared" si="6"/>
        <v>-172648275</v>
      </c>
      <c r="J45" s="44">
        <f t="shared" si="6"/>
        <v>-170833059</v>
      </c>
      <c r="K45" s="44">
        <f t="shared" si="6"/>
        <v>-1664958</v>
      </c>
      <c r="L45" s="44">
        <f t="shared" si="6"/>
        <v>-2176037</v>
      </c>
      <c r="M45" s="44">
        <f t="shared" si="6"/>
        <v>-1927919</v>
      </c>
      <c r="N45" s="44">
        <f t="shared" si="6"/>
        <v>-5768914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-176601973</v>
      </c>
      <c r="X45" s="44">
        <f t="shared" si="6"/>
        <v>5135460</v>
      </c>
      <c r="Y45" s="44">
        <f t="shared" si="6"/>
        <v>-181737433</v>
      </c>
      <c r="Z45" s="45">
        <f>+IF(X45&lt;&gt;0,+(Y45/X45)*100,0)</f>
        <v>-3538.8734991607371</v>
      </c>
      <c r="AA45" s="46">
        <f>+AA26-AA44</f>
        <v>10320617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34445820</v>
      </c>
      <c r="D47" s="18"/>
      <c r="E47" s="19"/>
      <c r="F47" s="20"/>
      <c r="G47" s="20"/>
      <c r="H47" s="20"/>
      <c r="I47" s="20">
        <v>34687105</v>
      </c>
      <c r="J47" s="20">
        <v>34687105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34687105</v>
      </c>
      <c r="X47" s="20"/>
      <c r="Y47" s="20">
        <v>34687105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34445820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34687105</v>
      </c>
      <c r="J50" s="52">
        <f t="shared" si="7"/>
        <v>34687105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34687105</v>
      </c>
      <c r="X50" s="52">
        <f t="shared" si="7"/>
        <v>0</v>
      </c>
      <c r="Y50" s="52">
        <f t="shared" si="7"/>
        <v>34687105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-192396</v>
      </c>
      <c r="D6" s="18"/>
      <c r="E6" s="19"/>
      <c r="F6" s="20"/>
      <c r="G6" s="20"/>
      <c r="H6" s="20">
        <v>-52563</v>
      </c>
      <c r="I6" s="20">
        <v>-47877</v>
      </c>
      <c r="J6" s="20">
        <v>-100440</v>
      </c>
      <c r="K6" s="20">
        <v>-228353</v>
      </c>
      <c r="L6" s="20">
        <v>-38222</v>
      </c>
      <c r="M6" s="20"/>
      <c r="N6" s="20">
        <v>-266575</v>
      </c>
      <c r="O6" s="20"/>
      <c r="P6" s="20"/>
      <c r="Q6" s="20"/>
      <c r="R6" s="20"/>
      <c r="S6" s="20"/>
      <c r="T6" s="20"/>
      <c r="U6" s="20"/>
      <c r="V6" s="20"/>
      <c r="W6" s="20">
        <v>-367015</v>
      </c>
      <c r="X6" s="20"/>
      <c r="Y6" s="20">
        <v>-367015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-192396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-52563</v>
      </c>
      <c r="I13" s="31">
        <f t="shared" si="0"/>
        <v>-47877</v>
      </c>
      <c r="J13" s="31">
        <f t="shared" si="0"/>
        <v>-100440</v>
      </c>
      <c r="K13" s="31">
        <f t="shared" si="0"/>
        <v>-228353</v>
      </c>
      <c r="L13" s="31">
        <f t="shared" si="0"/>
        <v>-38222</v>
      </c>
      <c r="M13" s="31">
        <f t="shared" si="0"/>
        <v>0</v>
      </c>
      <c r="N13" s="31">
        <f t="shared" si="0"/>
        <v>-266575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-367015</v>
      </c>
      <c r="X13" s="31">
        <f t="shared" si="0"/>
        <v>0</v>
      </c>
      <c r="Y13" s="31">
        <f t="shared" si="0"/>
        <v>-367015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-192396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-52563</v>
      </c>
      <c r="I26" s="31">
        <f t="shared" si="2"/>
        <v>-47877</v>
      </c>
      <c r="J26" s="31">
        <f t="shared" si="2"/>
        <v>-100440</v>
      </c>
      <c r="K26" s="31">
        <f t="shared" si="2"/>
        <v>-228353</v>
      </c>
      <c r="L26" s="31">
        <f t="shared" si="2"/>
        <v>-38222</v>
      </c>
      <c r="M26" s="31">
        <f t="shared" si="2"/>
        <v>0</v>
      </c>
      <c r="N26" s="31">
        <f t="shared" si="2"/>
        <v>-266575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-367015</v>
      </c>
      <c r="X26" s="31">
        <f t="shared" si="2"/>
        <v>0</v>
      </c>
      <c r="Y26" s="31">
        <f t="shared" si="2"/>
        <v>-367015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5520</v>
      </c>
      <c r="D32" s="18"/>
      <c r="E32" s="19">
        <v>200000</v>
      </c>
      <c r="F32" s="20">
        <v>200000</v>
      </c>
      <c r="G32" s="20"/>
      <c r="H32" s="20"/>
      <c r="I32" s="20"/>
      <c r="J32" s="20"/>
      <c r="K32" s="20">
        <v>5520</v>
      </c>
      <c r="L32" s="20"/>
      <c r="M32" s="20"/>
      <c r="N32" s="20">
        <v>5520</v>
      </c>
      <c r="O32" s="20"/>
      <c r="P32" s="20"/>
      <c r="Q32" s="20"/>
      <c r="R32" s="20"/>
      <c r="S32" s="20"/>
      <c r="T32" s="20"/>
      <c r="U32" s="20"/>
      <c r="V32" s="20"/>
      <c r="W32" s="20">
        <v>5520</v>
      </c>
      <c r="X32" s="20">
        <v>99996</v>
      </c>
      <c r="Y32" s="20">
        <v>-94476</v>
      </c>
      <c r="Z32" s="21">
        <v>-94.479779191167651</v>
      </c>
      <c r="AA32" s="22">
        <v>200000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200000</v>
      </c>
      <c r="F37" s="31">
        <f t="shared" si="3"/>
        <v>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5520</v>
      </c>
      <c r="L37" s="31">
        <f t="shared" si="3"/>
        <v>0</v>
      </c>
      <c r="M37" s="31">
        <f t="shared" si="3"/>
        <v>0</v>
      </c>
      <c r="N37" s="31">
        <f t="shared" si="3"/>
        <v>5520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</v>
      </c>
      <c r="X37" s="31">
        <f t="shared" si="3"/>
        <v>99996</v>
      </c>
      <c r="Y37" s="31">
        <f t="shared" si="3"/>
        <v>-94476</v>
      </c>
      <c r="Z37" s="32">
        <f>+IF(X37&lt;&gt;0,+(Y37/X37)*100,0)</f>
        <v>-94.479779191167651</v>
      </c>
      <c r="AA37" s="33">
        <f>SUM(AA29:AA36)</f>
        <v>200000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200000</v>
      </c>
      <c r="F44" s="31">
        <f t="shared" si="5"/>
        <v>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5520</v>
      </c>
      <c r="L44" s="31">
        <f t="shared" si="5"/>
        <v>0</v>
      </c>
      <c r="M44" s="31">
        <f t="shared" si="5"/>
        <v>0</v>
      </c>
      <c r="N44" s="31">
        <f t="shared" si="5"/>
        <v>5520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</v>
      </c>
      <c r="X44" s="31">
        <f t="shared" si="5"/>
        <v>99996</v>
      </c>
      <c r="Y44" s="31">
        <f t="shared" si="5"/>
        <v>-94476</v>
      </c>
      <c r="Z44" s="32">
        <f>+IF(X44&lt;&gt;0,+(Y44/X44)*100,0)</f>
        <v>-94.479779191167651</v>
      </c>
      <c r="AA44" s="33">
        <f>+AA37+AA43</f>
        <v>200000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-197916</v>
      </c>
      <c r="D45" s="42">
        <f t="shared" si="6"/>
        <v>0</v>
      </c>
      <c r="E45" s="43">
        <f t="shared" si="6"/>
        <v>-200000</v>
      </c>
      <c r="F45" s="44">
        <f t="shared" si="6"/>
        <v>-200000</v>
      </c>
      <c r="G45" s="44">
        <f t="shared" si="6"/>
        <v>0</v>
      </c>
      <c r="H45" s="44">
        <f t="shared" si="6"/>
        <v>-52563</v>
      </c>
      <c r="I45" s="44">
        <f t="shared" si="6"/>
        <v>-47877</v>
      </c>
      <c r="J45" s="44">
        <f t="shared" si="6"/>
        <v>-100440</v>
      </c>
      <c r="K45" s="44">
        <f t="shared" si="6"/>
        <v>-233873</v>
      </c>
      <c r="L45" s="44">
        <f t="shared" si="6"/>
        <v>-38222</v>
      </c>
      <c r="M45" s="44">
        <f t="shared" si="6"/>
        <v>0</v>
      </c>
      <c r="N45" s="44">
        <f t="shared" si="6"/>
        <v>-272095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-372535</v>
      </c>
      <c r="X45" s="44">
        <f t="shared" si="6"/>
        <v>-99996</v>
      </c>
      <c r="Y45" s="44">
        <f t="shared" si="6"/>
        <v>-272539</v>
      </c>
      <c r="Z45" s="45">
        <f>+IF(X45&lt;&gt;0,+(Y45/X45)*100,0)</f>
        <v>272.54990199607983</v>
      </c>
      <c r="AA45" s="46">
        <f>+AA26-AA44</f>
        <v>-200000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-784815</v>
      </c>
      <c r="D47" s="18"/>
      <c r="E47" s="19"/>
      <c r="F47" s="20"/>
      <c r="G47" s="20"/>
      <c r="H47" s="20"/>
      <c r="I47" s="20"/>
      <c r="J47" s="20"/>
      <c r="K47" s="20">
        <v>-784814</v>
      </c>
      <c r="L47" s="20"/>
      <c r="M47" s="20"/>
      <c r="N47" s="20">
        <v>-784814</v>
      </c>
      <c r="O47" s="20"/>
      <c r="P47" s="20"/>
      <c r="Q47" s="20"/>
      <c r="R47" s="20"/>
      <c r="S47" s="20"/>
      <c r="T47" s="20"/>
      <c r="U47" s="20"/>
      <c r="V47" s="20"/>
      <c r="W47" s="20">
        <v>-784814</v>
      </c>
      <c r="X47" s="20"/>
      <c r="Y47" s="20">
        <v>-784814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-784815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-784814</v>
      </c>
      <c r="L50" s="52">
        <f t="shared" si="7"/>
        <v>0</v>
      </c>
      <c r="M50" s="52">
        <f t="shared" si="7"/>
        <v>0</v>
      </c>
      <c r="N50" s="52">
        <f t="shared" si="7"/>
        <v>-784814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-784814</v>
      </c>
      <c r="X50" s="52">
        <f t="shared" si="7"/>
        <v>0</v>
      </c>
      <c r="Y50" s="52">
        <f t="shared" si="7"/>
        <v>-784814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-14703903</v>
      </c>
      <c r="D6" s="18"/>
      <c r="E6" s="19">
        <v>82401163</v>
      </c>
      <c r="F6" s="20">
        <v>82401163</v>
      </c>
      <c r="G6" s="20">
        <v>28932</v>
      </c>
      <c r="H6" s="20">
        <v>-7511683</v>
      </c>
      <c r="I6" s="20">
        <v>50516</v>
      </c>
      <c r="J6" s="20">
        <v>-7432235</v>
      </c>
      <c r="K6" s="20">
        <v>-37905629</v>
      </c>
      <c r="L6" s="20">
        <v>-654183</v>
      </c>
      <c r="M6" s="20">
        <v>-15110667</v>
      </c>
      <c r="N6" s="20">
        <v>-53670479</v>
      </c>
      <c r="O6" s="20"/>
      <c r="P6" s="20"/>
      <c r="Q6" s="20"/>
      <c r="R6" s="20"/>
      <c r="S6" s="20"/>
      <c r="T6" s="20"/>
      <c r="U6" s="20"/>
      <c r="V6" s="20"/>
      <c r="W6" s="20">
        <v>-61102714</v>
      </c>
      <c r="X6" s="20">
        <v>42433312</v>
      </c>
      <c r="Y6" s="20">
        <v>-103536026</v>
      </c>
      <c r="Z6" s="21">
        <v>-243.99704175813568</v>
      </c>
      <c r="AA6" s="22">
        <v>82401163</v>
      </c>
    </row>
    <row r="7" spans="1:27" ht="13.5" x14ac:dyDescent="0.25">
      <c r="A7" s="23" t="s">
        <v>35</v>
      </c>
      <c r="B7" s="17" t="s">
        <v>32</v>
      </c>
      <c r="C7" s="18">
        <v>6590176</v>
      </c>
      <c r="D7" s="18"/>
      <c r="E7" s="19">
        <v>-15962520</v>
      </c>
      <c r="F7" s="20">
        <v>-15962520</v>
      </c>
      <c r="G7" s="20">
        <v>4605530</v>
      </c>
      <c r="H7" s="20">
        <v>4919221</v>
      </c>
      <c r="I7" s="20">
        <v>5574590</v>
      </c>
      <c r="J7" s="20">
        <v>15099341</v>
      </c>
      <c r="K7" s="20">
        <v>10531497</v>
      </c>
      <c r="L7" s="20">
        <v>4366404</v>
      </c>
      <c r="M7" s="20">
        <v>4254360</v>
      </c>
      <c r="N7" s="20">
        <v>19152261</v>
      </c>
      <c r="O7" s="20"/>
      <c r="P7" s="20"/>
      <c r="Q7" s="20"/>
      <c r="R7" s="20"/>
      <c r="S7" s="20"/>
      <c r="T7" s="20"/>
      <c r="U7" s="20"/>
      <c r="V7" s="20"/>
      <c r="W7" s="20">
        <v>34251602</v>
      </c>
      <c r="X7" s="20">
        <v>-7981260</v>
      </c>
      <c r="Y7" s="20">
        <v>42232862</v>
      </c>
      <c r="Z7" s="21">
        <v>-529.15030960023853</v>
      </c>
      <c r="AA7" s="22">
        <v>-15962520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-595169</v>
      </c>
      <c r="D10" s="18"/>
      <c r="E10" s="19">
        <v>-1000000</v>
      </c>
      <c r="F10" s="20">
        <v>-1000000</v>
      </c>
      <c r="G10" s="20">
        <v>-15264</v>
      </c>
      <c r="H10" s="20"/>
      <c r="I10" s="20"/>
      <c r="J10" s="20">
        <v>-15264</v>
      </c>
      <c r="K10" s="20">
        <v>-595168</v>
      </c>
      <c r="L10" s="20"/>
      <c r="M10" s="20"/>
      <c r="N10" s="20">
        <v>-595168</v>
      </c>
      <c r="O10" s="20"/>
      <c r="P10" s="20"/>
      <c r="Q10" s="20"/>
      <c r="R10" s="20"/>
      <c r="S10" s="20"/>
      <c r="T10" s="20"/>
      <c r="U10" s="20"/>
      <c r="V10" s="20"/>
      <c r="W10" s="20">
        <v>-610432</v>
      </c>
      <c r="X10" s="20">
        <v>-499998</v>
      </c>
      <c r="Y10" s="20">
        <v>-110434</v>
      </c>
      <c r="Z10" s="21">
        <v>22.086888347553391</v>
      </c>
      <c r="AA10" s="22">
        <v>-1000000</v>
      </c>
    </row>
    <row r="11" spans="1:27" ht="13.5" x14ac:dyDescent="0.25">
      <c r="A11" s="23" t="s">
        <v>39</v>
      </c>
      <c r="B11" s="17" t="s">
        <v>32</v>
      </c>
      <c r="C11" s="18">
        <v>11338474</v>
      </c>
      <c r="D11" s="18"/>
      <c r="E11" s="19">
        <v>8479420</v>
      </c>
      <c r="F11" s="20">
        <v>8479420</v>
      </c>
      <c r="G11" s="24"/>
      <c r="H11" s="24">
        <v>986018</v>
      </c>
      <c r="I11" s="24">
        <v>3059</v>
      </c>
      <c r="J11" s="20">
        <v>989077</v>
      </c>
      <c r="K11" s="24">
        <v>13065337</v>
      </c>
      <c r="L11" s="24">
        <v>62051</v>
      </c>
      <c r="M11" s="20">
        <v>1315512</v>
      </c>
      <c r="N11" s="24">
        <v>14442900</v>
      </c>
      <c r="O11" s="24"/>
      <c r="P11" s="24"/>
      <c r="Q11" s="20"/>
      <c r="R11" s="24"/>
      <c r="S11" s="24"/>
      <c r="T11" s="20"/>
      <c r="U11" s="24"/>
      <c r="V11" s="24"/>
      <c r="W11" s="24">
        <v>15431977</v>
      </c>
      <c r="X11" s="20">
        <v>4239708</v>
      </c>
      <c r="Y11" s="24">
        <v>11192269</v>
      </c>
      <c r="Z11" s="25">
        <v>263.98678871280754</v>
      </c>
      <c r="AA11" s="26">
        <v>8479420</v>
      </c>
    </row>
    <row r="12" spans="1:27" ht="13.5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/>
      <c r="H12" s="20"/>
      <c r="I12" s="20"/>
      <c r="J12" s="20"/>
      <c r="K12" s="20">
        <v>-10308</v>
      </c>
      <c r="L12" s="20"/>
      <c r="M12" s="20"/>
      <c r="N12" s="20">
        <v>-10308</v>
      </c>
      <c r="O12" s="20"/>
      <c r="P12" s="20"/>
      <c r="Q12" s="20"/>
      <c r="R12" s="20"/>
      <c r="S12" s="20"/>
      <c r="T12" s="20"/>
      <c r="U12" s="20"/>
      <c r="V12" s="20"/>
      <c r="W12" s="20">
        <v>-10308</v>
      </c>
      <c r="X12" s="20"/>
      <c r="Y12" s="20">
        <v>-10308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2619270</v>
      </c>
      <c r="D13" s="29">
        <f>SUM(D6:D12)</f>
        <v>0</v>
      </c>
      <c r="E13" s="30">
        <f t="shared" si="0"/>
        <v>73918063</v>
      </c>
      <c r="F13" s="31">
        <f t="shared" si="0"/>
        <v>73918063</v>
      </c>
      <c r="G13" s="31">
        <f t="shared" si="0"/>
        <v>4619198</v>
      </c>
      <c r="H13" s="31">
        <f t="shared" si="0"/>
        <v>-1606444</v>
      </c>
      <c r="I13" s="31">
        <f t="shared" si="0"/>
        <v>5628165</v>
      </c>
      <c r="J13" s="31">
        <f t="shared" si="0"/>
        <v>8640919</v>
      </c>
      <c r="K13" s="31">
        <f t="shared" si="0"/>
        <v>-14914271</v>
      </c>
      <c r="L13" s="31">
        <f t="shared" si="0"/>
        <v>3774272</v>
      </c>
      <c r="M13" s="31">
        <f t="shared" si="0"/>
        <v>-9540795</v>
      </c>
      <c r="N13" s="31">
        <f t="shared" si="0"/>
        <v>-20680794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-12039875</v>
      </c>
      <c r="X13" s="31">
        <f t="shared" si="0"/>
        <v>38191762</v>
      </c>
      <c r="Y13" s="31">
        <f t="shared" si="0"/>
        <v>-50231637</v>
      </c>
      <c r="Z13" s="32">
        <f>+IF(X13&lt;&gt;0,+(Y13/X13)*100,0)</f>
        <v>-131.52479584471646</v>
      </c>
      <c r="AA13" s="33">
        <f>SUM(AA6:AA12)</f>
        <v>73918063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1412571</v>
      </c>
      <c r="D17" s="18"/>
      <c r="E17" s="19">
        <v>-1272370</v>
      </c>
      <c r="F17" s="20">
        <v>-1272370</v>
      </c>
      <c r="G17" s="24"/>
      <c r="H17" s="24"/>
      <c r="I17" s="24"/>
      <c r="J17" s="20"/>
      <c r="K17" s="24">
        <v>1412571</v>
      </c>
      <c r="L17" s="24"/>
      <c r="M17" s="20">
        <v>1171334</v>
      </c>
      <c r="N17" s="24">
        <v>2583905</v>
      </c>
      <c r="O17" s="24"/>
      <c r="P17" s="24"/>
      <c r="Q17" s="20"/>
      <c r="R17" s="24"/>
      <c r="S17" s="24"/>
      <c r="T17" s="20"/>
      <c r="U17" s="24"/>
      <c r="V17" s="24"/>
      <c r="W17" s="24">
        <v>2583905</v>
      </c>
      <c r="X17" s="20">
        <v>-636186</v>
      </c>
      <c r="Y17" s="24">
        <v>3220091</v>
      </c>
      <c r="Z17" s="25">
        <v>-506.15558971747259</v>
      </c>
      <c r="AA17" s="26">
        <v>-1272370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1412571</v>
      </c>
      <c r="D25" s="29">
        <f t="shared" ref="D25:Y25" si="1">SUM(D15:D24)</f>
        <v>0</v>
      </c>
      <c r="E25" s="35">
        <f t="shared" si="1"/>
        <v>-1272370</v>
      </c>
      <c r="F25" s="36">
        <f t="shared" si="1"/>
        <v>-1272370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1412571</v>
      </c>
      <c r="L25" s="36">
        <f t="shared" si="1"/>
        <v>0</v>
      </c>
      <c r="M25" s="36">
        <f t="shared" si="1"/>
        <v>1171334</v>
      </c>
      <c r="N25" s="36">
        <f t="shared" si="1"/>
        <v>2583905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2583905</v>
      </c>
      <c r="X25" s="36">
        <f t="shared" si="1"/>
        <v>-636186</v>
      </c>
      <c r="Y25" s="36">
        <f t="shared" si="1"/>
        <v>3220091</v>
      </c>
      <c r="Z25" s="37">
        <f>+IF(X25&lt;&gt;0,+(Y25/X25)*100,0)</f>
        <v>-506.15558971747259</v>
      </c>
      <c r="AA25" s="38">
        <f>SUM(AA15:AA24)</f>
        <v>-1272370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4031841</v>
      </c>
      <c r="D26" s="29">
        <f>+D13+D25</f>
        <v>0</v>
      </c>
      <c r="E26" s="30">
        <f t="shared" si="2"/>
        <v>72645693</v>
      </c>
      <c r="F26" s="31">
        <f t="shared" si="2"/>
        <v>72645693</v>
      </c>
      <c r="G26" s="31">
        <f t="shared" si="2"/>
        <v>4619198</v>
      </c>
      <c r="H26" s="31">
        <f t="shared" si="2"/>
        <v>-1606444</v>
      </c>
      <c r="I26" s="31">
        <f t="shared" si="2"/>
        <v>5628165</v>
      </c>
      <c r="J26" s="31">
        <f t="shared" si="2"/>
        <v>8640919</v>
      </c>
      <c r="K26" s="31">
        <f t="shared" si="2"/>
        <v>-13501700</v>
      </c>
      <c r="L26" s="31">
        <f t="shared" si="2"/>
        <v>3774272</v>
      </c>
      <c r="M26" s="31">
        <f t="shared" si="2"/>
        <v>-8369461</v>
      </c>
      <c r="N26" s="31">
        <f t="shared" si="2"/>
        <v>-18096889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-9455970</v>
      </c>
      <c r="X26" s="31">
        <f t="shared" si="2"/>
        <v>37555576</v>
      </c>
      <c r="Y26" s="31">
        <f t="shared" si="2"/>
        <v>-47011546</v>
      </c>
      <c r="Z26" s="32">
        <f>+IF(X26&lt;&gt;0,+(Y26/X26)*100,0)</f>
        <v>-125.17860463649926</v>
      </c>
      <c r="AA26" s="33">
        <f>+AA13+AA25</f>
        <v>72645693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70898012</v>
      </c>
      <c r="D32" s="18"/>
      <c r="E32" s="19">
        <v>70011370</v>
      </c>
      <c r="F32" s="20">
        <v>70011370</v>
      </c>
      <c r="G32" s="20">
        <v>370951</v>
      </c>
      <c r="H32" s="20">
        <v>267143</v>
      </c>
      <c r="I32" s="20">
        <v>362644</v>
      </c>
      <c r="J32" s="20">
        <v>1000738</v>
      </c>
      <c r="K32" s="20">
        <v>71332392</v>
      </c>
      <c r="L32" s="20">
        <v>300364</v>
      </c>
      <c r="M32" s="20">
        <v>528365</v>
      </c>
      <c r="N32" s="20">
        <v>72161121</v>
      </c>
      <c r="O32" s="20"/>
      <c r="P32" s="20"/>
      <c r="Q32" s="20"/>
      <c r="R32" s="20"/>
      <c r="S32" s="20"/>
      <c r="T32" s="20"/>
      <c r="U32" s="20"/>
      <c r="V32" s="20"/>
      <c r="W32" s="20">
        <v>73161859</v>
      </c>
      <c r="X32" s="20">
        <v>35005632</v>
      </c>
      <c r="Y32" s="20">
        <v>38156227</v>
      </c>
      <c r="Z32" s="21">
        <v>109.00025173092148</v>
      </c>
      <c r="AA32" s="22">
        <v>70011370</v>
      </c>
    </row>
    <row r="33" spans="1:27" ht="13.5" x14ac:dyDescent="0.25">
      <c r="A33" s="23" t="s">
        <v>60</v>
      </c>
      <c r="B33" s="17" t="s">
        <v>32</v>
      </c>
      <c r="C33" s="18">
        <v>-959385</v>
      </c>
      <c r="D33" s="18"/>
      <c r="E33" s="19"/>
      <c r="F33" s="20"/>
      <c r="G33" s="20"/>
      <c r="H33" s="20"/>
      <c r="I33" s="20"/>
      <c r="J33" s="20"/>
      <c r="K33" s="20">
        <v>-959384</v>
      </c>
      <c r="L33" s="20"/>
      <c r="M33" s="20"/>
      <c r="N33" s="20">
        <v>-959384</v>
      </c>
      <c r="O33" s="20"/>
      <c r="P33" s="20"/>
      <c r="Q33" s="20"/>
      <c r="R33" s="20"/>
      <c r="S33" s="20"/>
      <c r="T33" s="20"/>
      <c r="U33" s="20"/>
      <c r="V33" s="20"/>
      <c r="W33" s="20">
        <v>-959384</v>
      </c>
      <c r="X33" s="20"/>
      <c r="Y33" s="20">
        <v>-959384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-8061073</v>
      </c>
      <c r="F35" s="20">
        <v>-8061073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-4030536</v>
      </c>
      <c r="Y35" s="20">
        <v>4030536</v>
      </c>
      <c r="Z35" s="21">
        <v>-100</v>
      </c>
      <c r="AA35" s="22">
        <v>-8061073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69938627</v>
      </c>
      <c r="D37" s="29">
        <f t="shared" ref="D37:Y37" si="3">SUM(D29:D36)</f>
        <v>0</v>
      </c>
      <c r="E37" s="30">
        <f t="shared" si="3"/>
        <v>61950297</v>
      </c>
      <c r="F37" s="31">
        <f t="shared" si="3"/>
        <v>61950297</v>
      </c>
      <c r="G37" s="31">
        <f t="shared" si="3"/>
        <v>370951</v>
      </c>
      <c r="H37" s="31">
        <f t="shared" si="3"/>
        <v>267143</v>
      </c>
      <c r="I37" s="31">
        <f t="shared" si="3"/>
        <v>362644</v>
      </c>
      <c r="J37" s="31">
        <f t="shared" si="3"/>
        <v>1000738</v>
      </c>
      <c r="K37" s="31">
        <f t="shared" si="3"/>
        <v>70373008</v>
      </c>
      <c r="L37" s="31">
        <f t="shared" si="3"/>
        <v>300364</v>
      </c>
      <c r="M37" s="31">
        <f t="shared" si="3"/>
        <v>528365</v>
      </c>
      <c r="N37" s="31">
        <f t="shared" si="3"/>
        <v>71201737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72202475</v>
      </c>
      <c r="X37" s="31">
        <f t="shared" si="3"/>
        <v>30975096</v>
      </c>
      <c r="Y37" s="31">
        <f t="shared" si="3"/>
        <v>41227379</v>
      </c>
      <c r="Z37" s="32">
        <f>+IF(X37&lt;&gt;0,+(Y37/X37)*100,0)</f>
        <v>133.09847046156048</v>
      </c>
      <c r="AA37" s="33">
        <f>SUM(AA29:AA36)</f>
        <v>61950297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69938627</v>
      </c>
      <c r="D44" s="29">
        <f>+D37+D43</f>
        <v>0</v>
      </c>
      <c r="E44" s="30">
        <f t="shared" si="5"/>
        <v>61950297</v>
      </c>
      <c r="F44" s="31">
        <f t="shared" si="5"/>
        <v>61950297</v>
      </c>
      <c r="G44" s="31">
        <f t="shared" si="5"/>
        <v>370951</v>
      </c>
      <c r="H44" s="31">
        <f t="shared" si="5"/>
        <v>267143</v>
      </c>
      <c r="I44" s="31">
        <f t="shared" si="5"/>
        <v>362644</v>
      </c>
      <c r="J44" s="31">
        <f t="shared" si="5"/>
        <v>1000738</v>
      </c>
      <c r="K44" s="31">
        <f t="shared" si="5"/>
        <v>70373008</v>
      </c>
      <c r="L44" s="31">
        <f t="shared" si="5"/>
        <v>300364</v>
      </c>
      <c r="M44" s="31">
        <f t="shared" si="5"/>
        <v>528365</v>
      </c>
      <c r="N44" s="31">
        <f t="shared" si="5"/>
        <v>71201737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72202475</v>
      </c>
      <c r="X44" s="31">
        <f t="shared" si="5"/>
        <v>30975096</v>
      </c>
      <c r="Y44" s="31">
        <f t="shared" si="5"/>
        <v>41227379</v>
      </c>
      <c r="Z44" s="32">
        <f>+IF(X44&lt;&gt;0,+(Y44/X44)*100,0)</f>
        <v>133.09847046156048</v>
      </c>
      <c r="AA44" s="33">
        <f>+AA37+AA43</f>
        <v>61950297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-65906786</v>
      </c>
      <c r="D45" s="42">
        <f t="shared" si="6"/>
        <v>0</v>
      </c>
      <c r="E45" s="43">
        <f t="shared" si="6"/>
        <v>10695396</v>
      </c>
      <c r="F45" s="44">
        <f t="shared" si="6"/>
        <v>10695396</v>
      </c>
      <c r="G45" s="44">
        <f t="shared" si="6"/>
        <v>4248247</v>
      </c>
      <c r="H45" s="44">
        <f t="shared" si="6"/>
        <v>-1873587</v>
      </c>
      <c r="I45" s="44">
        <f t="shared" si="6"/>
        <v>5265521</v>
      </c>
      <c r="J45" s="44">
        <f t="shared" si="6"/>
        <v>7640181</v>
      </c>
      <c r="K45" s="44">
        <f t="shared" si="6"/>
        <v>-83874708</v>
      </c>
      <c r="L45" s="44">
        <f t="shared" si="6"/>
        <v>3473908</v>
      </c>
      <c r="M45" s="44">
        <f t="shared" si="6"/>
        <v>-8897826</v>
      </c>
      <c r="N45" s="44">
        <f t="shared" si="6"/>
        <v>-89298626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-81658445</v>
      </c>
      <c r="X45" s="44">
        <f t="shared" si="6"/>
        <v>6580480</v>
      </c>
      <c r="Y45" s="44">
        <f t="shared" si="6"/>
        <v>-88238925</v>
      </c>
      <c r="Z45" s="45">
        <f>+IF(X45&lt;&gt;0,+(Y45/X45)*100,0)</f>
        <v>-1340.9192794446606</v>
      </c>
      <c r="AA45" s="46">
        <f>+AA26-AA44</f>
        <v>10695396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49856684</v>
      </c>
      <c r="D47" s="18"/>
      <c r="E47" s="19"/>
      <c r="F47" s="20"/>
      <c r="G47" s="20"/>
      <c r="H47" s="20"/>
      <c r="I47" s="20"/>
      <c r="J47" s="20"/>
      <c r="K47" s="20">
        <v>33771605</v>
      </c>
      <c r="L47" s="20"/>
      <c r="M47" s="20"/>
      <c r="N47" s="20">
        <v>33771605</v>
      </c>
      <c r="O47" s="20"/>
      <c r="P47" s="20"/>
      <c r="Q47" s="20"/>
      <c r="R47" s="20"/>
      <c r="S47" s="20"/>
      <c r="T47" s="20"/>
      <c r="U47" s="20"/>
      <c r="V47" s="20"/>
      <c r="W47" s="20">
        <v>33771605</v>
      </c>
      <c r="X47" s="20"/>
      <c r="Y47" s="20">
        <v>33771605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49856684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33771605</v>
      </c>
      <c r="L50" s="52">
        <f t="shared" si="7"/>
        <v>0</v>
      </c>
      <c r="M50" s="52">
        <f t="shared" si="7"/>
        <v>0</v>
      </c>
      <c r="N50" s="52">
        <f t="shared" si="7"/>
        <v>33771605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33771605</v>
      </c>
      <c r="X50" s="52">
        <f t="shared" si="7"/>
        <v>0</v>
      </c>
      <c r="Y50" s="52">
        <f t="shared" si="7"/>
        <v>33771605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17925290</v>
      </c>
      <c r="D7" s="18"/>
      <c r="E7" s="19">
        <v>-5729133</v>
      </c>
      <c r="F7" s="20">
        <v>-5729133</v>
      </c>
      <c r="G7" s="20">
        <v>13283299</v>
      </c>
      <c r="H7" s="20">
        <v>11682474</v>
      </c>
      <c r="I7" s="20">
        <v>-105319</v>
      </c>
      <c r="J7" s="20">
        <v>24860454</v>
      </c>
      <c r="K7" s="20">
        <v>-7317696</v>
      </c>
      <c r="L7" s="20">
        <v>-733421</v>
      </c>
      <c r="M7" s="20">
        <v>-556043</v>
      </c>
      <c r="N7" s="20">
        <v>-8607160</v>
      </c>
      <c r="O7" s="20"/>
      <c r="P7" s="20"/>
      <c r="Q7" s="20"/>
      <c r="R7" s="20"/>
      <c r="S7" s="20"/>
      <c r="T7" s="20"/>
      <c r="U7" s="20"/>
      <c r="V7" s="20"/>
      <c r="W7" s="20">
        <v>16253294</v>
      </c>
      <c r="X7" s="20">
        <v>-2864538</v>
      </c>
      <c r="Y7" s="20">
        <v>19117832</v>
      </c>
      <c r="Z7" s="21">
        <v>-667.39669712882142</v>
      </c>
      <c r="AA7" s="22">
        <v>-5729133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122088</v>
      </c>
      <c r="F8" s="20">
        <v>122088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61044</v>
      </c>
      <c r="Y8" s="20">
        <v>-61044</v>
      </c>
      <c r="Z8" s="21">
        <v>-100</v>
      </c>
      <c r="AA8" s="22">
        <v>122088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1733126</v>
      </c>
      <c r="D10" s="18"/>
      <c r="E10" s="19">
        <v>2449757</v>
      </c>
      <c r="F10" s="20">
        <v>2449757</v>
      </c>
      <c r="G10" s="20">
        <v>1695456</v>
      </c>
      <c r="H10" s="20">
        <v>-25488</v>
      </c>
      <c r="I10" s="20">
        <v>137101</v>
      </c>
      <c r="J10" s="20">
        <v>1807069</v>
      </c>
      <c r="K10" s="20">
        <v>418762</v>
      </c>
      <c r="L10" s="20">
        <v>295048</v>
      </c>
      <c r="M10" s="20">
        <v>12942</v>
      </c>
      <c r="N10" s="20">
        <v>726752</v>
      </c>
      <c r="O10" s="20"/>
      <c r="P10" s="20"/>
      <c r="Q10" s="20"/>
      <c r="R10" s="20"/>
      <c r="S10" s="20"/>
      <c r="T10" s="20"/>
      <c r="U10" s="20"/>
      <c r="V10" s="20"/>
      <c r="W10" s="20">
        <v>2533821</v>
      </c>
      <c r="X10" s="20">
        <v>1224894</v>
      </c>
      <c r="Y10" s="20">
        <v>1308927</v>
      </c>
      <c r="Z10" s="21">
        <v>106.86043037193423</v>
      </c>
      <c r="AA10" s="22">
        <v>2449757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1687712</v>
      </c>
      <c r="F11" s="20">
        <v>1687712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843858</v>
      </c>
      <c r="Y11" s="24">
        <v>-843858</v>
      </c>
      <c r="Z11" s="25">
        <v>-100</v>
      </c>
      <c r="AA11" s="26">
        <v>1687712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19658416</v>
      </c>
      <c r="D13" s="29">
        <f>SUM(D6:D12)</f>
        <v>0</v>
      </c>
      <c r="E13" s="30">
        <f t="shared" si="0"/>
        <v>-1469576</v>
      </c>
      <c r="F13" s="31">
        <f t="shared" si="0"/>
        <v>-1469576</v>
      </c>
      <c r="G13" s="31">
        <f t="shared" si="0"/>
        <v>14978755</v>
      </c>
      <c r="H13" s="31">
        <f t="shared" si="0"/>
        <v>11656986</v>
      </c>
      <c r="I13" s="31">
        <f t="shared" si="0"/>
        <v>31782</v>
      </c>
      <c r="J13" s="31">
        <f t="shared" si="0"/>
        <v>26667523</v>
      </c>
      <c r="K13" s="31">
        <f t="shared" si="0"/>
        <v>-6898934</v>
      </c>
      <c r="L13" s="31">
        <f t="shared" si="0"/>
        <v>-438373</v>
      </c>
      <c r="M13" s="31">
        <f t="shared" si="0"/>
        <v>-543101</v>
      </c>
      <c r="N13" s="31">
        <f t="shared" si="0"/>
        <v>-7880408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18787115</v>
      </c>
      <c r="X13" s="31">
        <f t="shared" si="0"/>
        <v>-734742</v>
      </c>
      <c r="Y13" s="31">
        <f t="shared" si="0"/>
        <v>19521857</v>
      </c>
      <c r="Z13" s="32">
        <f>+IF(X13&lt;&gt;0,+(Y13/X13)*100,0)</f>
        <v>-2656.9676158433845</v>
      </c>
      <c r="AA13" s="33">
        <f>SUM(AA6:AA12)</f>
        <v>-1469576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148854046</v>
      </c>
      <c r="D17" s="18"/>
      <c r="E17" s="19">
        <v>24242593</v>
      </c>
      <c r="F17" s="20">
        <v>94338193</v>
      </c>
      <c r="G17" s="24">
        <v>150574973</v>
      </c>
      <c r="H17" s="24">
        <v>-1627228</v>
      </c>
      <c r="I17" s="24">
        <v>-6752772</v>
      </c>
      <c r="J17" s="20">
        <v>142194973</v>
      </c>
      <c r="K17" s="24">
        <v>9002229</v>
      </c>
      <c r="L17" s="24">
        <v>1877705</v>
      </c>
      <c r="M17" s="20">
        <v>-549687</v>
      </c>
      <c r="N17" s="24">
        <v>10330247</v>
      </c>
      <c r="O17" s="24"/>
      <c r="P17" s="24"/>
      <c r="Q17" s="20"/>
      <c r="R17" s="24"/>
      <c r="S17" s="24"/>
      <c r="T17" s="20"/>
      <c r="U17" s="24"/>
      <c r="V17" s="24"/>
      <c r="W17" s="24">
        <v>152525220</v>
      </c>
      <c r="X17" s="20">
        <v>6272541</v>
      </c>
      <c r="Y17" s="24">
        <v>146252679</v>
      </c>
      <c r="Z17" s="25">
        <v>2331.6336872090592</v>
      </c>
      <c r="AA17" s="26">
        <v>94338193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148854046</v>
      </c>
      <c r="D25" s="29">
        <f t="shared" ref="D25:Y25" si="1">SUM(D15:D24)</f>
        <v>0</v>
      </c>
      <c r="E25" s="35">
        <f t="shared" si="1"/>
        <v>24242593</v>
      </c>
      <c r="F25" s="36">
        <f t="shared" si="1"/>
        <v>94338193</v>
      </c>
      <c r="G25" s="36">
        <f t="shared" si="1"/>
        <v>150574973</v>
      </c>
      <c r="H25" s="36">
        <f t="shared" si="1"/>
        <v>-1627228</v>
      </c>
      <c r="I25" s="36">
        <f t="shared" si="1"/>
        <v>-6752772</v>
      </c>
      <c r="J25" s="36">
        <f t="shared" si="1"/>
        <v>142194973</v>
      </c>
      <c r="K25" s="36">
        <f t="shared" si="1"/>
        <v>9002229</v>
      </c>
      <c r="L25" s="36">
        <f t="shared" si="1"/>
        <v>1877705</v>
      </c>
      <c r="M25" s="36">
        <f t="shared" si="1"/>
        <v>-549687</v>
      </c>
      <c r="N25" s="36">
        <f t="shared" si="1"/>
        <v>10330247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152525220</v>
      </c>
      <c r="X25" s="36">
        <f t="shared" si="1"/>
        <v>6272541</v>
      </c>
      <c r="Y25" s="36">
        <f t="shared" si="1"/>
        <v>146252679</v>
      </c>
      <c r="Z25" s="37">
        <f>+IF(X25&lt;&gt;0,+(Y25/X25)*100,0)</f>
        <v>2331.6336872090592</v>
      </c>
      <c r="AA25" s="38">
        <f>SUM(AA15:AA24)</f>
        <v>94338193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168512462</v>
      </c>
      <c r="D26" s="29">
        <f>+D13+D25</f>
        <v>0</v>
      </c>
      <c r="E26" s="30">
        <f t="shared" si="2"/>
        <v>22773017</v>
      </c>
      <c r="F26" s="31">
        <f t="shared" si="2"/>
        <v>92868617</v>
      </c>
      <c r="G26" s="31">
        <f t="shared" si="2"/>
        <v>165553728</v>
      </c>
      <c r="H26" s="31">
        <f t="shared" si="2"/>
        <v>10029758</v>
      </c>
      <c r="I26" s="31">
        <f t="shared" si="2"/>
        <v>-6720990</v>
      </c>
      <c r="J26" s="31">
        <f t="shared" si="2"/>
        <v>168862496</v>
      </c>
      <c r="K26" s="31">
        <f t="shared" si="2"/>
        <v>2103295</v>
      </c>
      <c r="L26" s="31">
        <f t="shared" si="2"/>
        <v>1439332</v>
      </c>
      <c r="M26" s="31">
        <f t="shared" si="2"/>
        <v>-1092788</v>
      </c>
      <c r="N26" s="31">
        <f t="shared" si="2"/>
        <v>2449839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171312335</v>
      </c>
      <c r="X26" s="31">
        <f t="shared" si="2"/>
        <v>5537799</v>
      </c>
      <c r="Y26" s="31">
        <f t="shared" si="2"/>
        <v>165774536</v>
      </c>
      <c r="Z26" s="32">
        <f>+IF(X26&lt;&gt;0,+(Y26/X26)*100,0)</f>
        <v>2993.5094430115646</v>
      </c>
      <c r="AA26" s="33">
        <f>+AA13+AA25</f>
        <v>92868617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10220883</v>
      </c>
      <c r="D31" s="18"/>
      <c r="E31" s="19">
        <v>10184323</v>
      </c>
      <c r="F31" s="20">
        <v>10184323</v>
      </c>
      <c r="G31" s="20">
        <v>10296106</v>
      </c>
      <c r="H31" s="20">
        <v>157943</v>
      </c>
      <c r="I31" s="20">
        <v>148095</v>
      </c>
      <c r="J31" s="20">
        <v>10602144</v>
      </c>
      <c r="K31" s="20">
        <v>113132</v>
      </c>
      <c r="L31" s="20">
        <v>30769</v>
      </c>
      <c r="M31" s="20">
        <v>52979</v>
      </c>
      <c r="N31" s="20">
        <v>196880</v>
      </c>
      <c r="O31" s="20"/>
      <c r="P31" s="20"/>
      <c r="Q31" s="20"/>
      <c r="R31" s="20"/>
      <c r="S31" s="20"/>
      <c r="T31" s="20"/>
      <c r="U31" s="20"/>
      <c r="V31" s="20"/>
      <c r="W31" s="20">
        <v>10799024</v>
      </c>
      <c r="X31" s="20">
        <v>5092158</v>
      </c>
      <c r="Y31" s="20">
        <v>5706866</v>
      </c>
      <c r="Z31" s="21">
        <v>112.07165999169703</v>
      </c>
      <c r="AA31" s="22">
        <v>10184323</v>
      </c>
    </row>
    <row r="32" spans="1:27" ht="13.5" x14ac:dyDescent="0.25">
      <c r="A32" s="23" t="s">
        <v>59</v>
      </c>
      <c r="B32" s="17" t="s">
        <v>32</v>
      </c>
      <c r="C32" s="18">
        <v>10548412</v>
      </c>
      <c r="D32" s="18"/>
      <c r="E32" s="19">
        <v>12090557</v>
      </c>
      <c r="F32" s="20">
        <v>12090557</v>
      </c>
      <c r="G32" s="20">
        <v>-4966942</v>
      </c>
      <c r="H32" s="20">
        <v>12618363</v>
      </c>
      <c r="I32" s="20">
        <v>938028</v>
      </c>
      <c r="J32" s="20">
        <v>8589449</v>
      </c>
      <c r="K32" s="20">
        <v>-6998150</v>
      </c>
      <c r="L32" s="20"/>
      <c r="M32" s="20">
        <v>-938028</v>
      </c>
      <c r="N32" s="20">
        <v>-7936178</v>
      </c>
      <c r="O32" s="20"/>
      <c r="P32" s="20"/>
      <c r="Q32" s="20"/>
      <c r="R32" s="20"/>
      <c r="S32" s="20"/>
      <c r="T32" s="20"/>
      <c r="U32" s="20"/>
      <c r="V32" s="20"/>
      <c r="W32" s="20">
        <v>653271</v>
      </c>
      <c r="X32" s="20">
        <v>6032516</v>
      </c>
      <c r="Y32" s="20">
        <v>-5379245</v>
      </c>
      <c r="Z32" s="21">
        <v>-89.170836844858755</v>
      </c>
      <c r="AA32" s="22">
        <v>12090557</v>
      </c>
    </row>
    <row r="33" spans="1:27" ht="13.5" x14ac:dyDescent="0.25">
      <c r="A33" s="23" t="s">
        <v>60</v>
      </c>
      <c r="B33" s="17" t="s">
        <v>32</v>
      </c>
      <c r="C33" s="18">
        <v>92150</v>
      </c>
      <c r="D33" s="18"/>
      <c r="E33" s="19"/>
      <c r="F33" s="20"/>
      <c r="G33" s="20">
        <v>1800000</v>
      </c>
      <c r="H33" s="20">
        <v>2000000</v>
      </c>
      <c r="I33" s="20"/>
      <c r="J33" s="20">
        <v>3800000</v>
      </c>
      <c r="K33" s="20">
        <v>-531210</v>
      </c>
      <c r="L33" s="20">
        <v>-631568</v>
      </c>
      <c r="M33" s="20">
        <v>-1212394</v>
      </c>
      <c r="N33" s="20">
        <v>-2375172</v>
      </c>
      <c r="O33" s="20"/>
      <c r="P33" s="20"/>
      <c r="Q33" s="20"/>
      <c r="R33" s="20"/>
      <c r="S33" s="20"/>
      <c r="T33" s="20"/>
      <c r="U33" s="20"/>
      <c r="V33" s="20"/>
      <c r="W33" s="20">
        <v>1424828</v>
      </c>
      <c r="X33" s="20">
        <v>-18</v>
      </c>
      <c r="Y33" s="20">
        <v>1424846</v>
      </c>
      <c r="Z33" s="21">
        <v>-7915811.111111111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2449639</v>
      </c>
      <c r="D35" s="18"/>
      <c r="E35" s="19"/>
      <c r="F35" s="20"/>
      <c r="G35" s="20">
        <v>2346804</v>
      </c>
      <c r="H35" s="20">
        <v>-17450</v>
      </c>
      <c r="I35" s="20"/>
      <c r="J35" s="20">
        <v>2329354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2329354</v>
      </c>
      <c r="X35" s="20"/>
      <c r="Y35" s="20">
        <v>2329354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23311084</v>
      </c>
      <c r="D37" s="29">
        <f t="shared" ref="D37:Y37" si="3">SUM(D29:D36)</f>
        <v>0</v>
      </c>
      <c r="E37" s="30">
        <f t="shared" si="3"/>
        <v>22274880</v>
      </c>
      <c r="F37" s="31">
        <f t="shared" si="3"/>
        <v>22274880</v>
      </c>
      <c r="G37" s="31">
        <f t="shared" si="3"/>
        <v>9475968</v>
      </c>
      <c r="H37" s="31">
        <f t="shared" si="3"/>
        <v>14758856</v>
      </c>
      <c r="I37" s="31">
        <f t="shared" si="3"/>
        <v>1086123</v>
      </c>
      <c r="J37" s="31">
        <f t="shared" si="3"/>
        <v>25320947</v>
      </c>
      <c r="K37" s="31">
        <f t="shared" si="3"/>
        <v>-7416228</v>
      </c>
      <c r="L37" s="31">
        <f t="shared" si="3"/>
        <v>-600799</v>
      </c>
      <c r="M37" s="31">
        <f t="shared" si="3"/>
        <v>-2097443</v>
      </c>
      <c r="N37" s="31">
        <f t="shared" si="3"/>
        <v>-10114470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15206477</v>
      </c>
      <c r="X37" s="31">
        <f t="shared" si="3"/>
        <v>11124656</v>
      </c>
      <c r="Y37" s="31">
        <f t="shared" si="3"/>
        <v>4081821</v>
      </c>
      <c r="Z37" s="32">
        <f>+IF(X37&lt;&gt;0,+(Y37/X37)*100,0)</f>
        <v>36.691660398308045</v>
      </c>
      <c r="AA37" s="33">
        <f>SUM(AA29:AA36)</f>
        <v>22274880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23311084</v>
      </c>
      <c r="D44" s="29">
        <f>+D37+D43</f>
        <v>0</v>
      </c>
      <c r="E44" s="30">
        <f t="shared" si="5"/>
        <v>22274880</v>
      </c>
      <c r="F44" s="31">
        <f t="shared" si="5"/>
        <v>22274880</v>
      </c>
      <c r="G44" s="31">
        <f t="shared" si="5"/>
        <v>9475968</v>
      </c>
      <c r="H44" s="31">
        <f t="shared" si="5"/>
        <v>14758856</v>
      </c>
      <c r="I44" s="31">
        <f t="shared" si="5"/>
        <v>1086123</v>
      </c>
      <c r="J44" s="31">
        <f t="shared" si="5"/>
        <v>25320947</v>
      </c>
      <c r="K44" s="31">
        <f t="shared" si="5"/>
        <v>-7416228</v>
      </c>
      <c r="L44" s="31">
        <f t="shared" si="5"/>
        <v>-600799</v>
      </c>
      <c r="M44" s="31">
        <f t="shared" si="5"/>
        <v>-2097443</v>
      </c>
      <c r="N44" s="31">
        <f t="shared" si="5"/>
        <v>-10114470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15206477</v>
      </c>
      <c r="X44" s="31">
        <f t="shared" si="5"/>
        <v>11124656</v>
      </c>
      <c r="Y44" s="31">
        <f t="shared" si="5"/>
        <v>4081821</v>
      </c>
      <c r="Z44" s="32">
        <f>+IF(X44&lt;&gt;0,+(Y44/X44)*100,0)</f>
        <v>36.691660398308045</v>
      </c>
      <c r="AA44" s="33">
        <f>+AA37+AA43</f>
        <v>22274880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145201378</v>
      </c>
      <c r="D45" s="42">
        <f t="shared" si="6"/>
        <v>0</v>
      </c>
      <c r="E45" s="43">
        <f t="shared" si="6"/>
        <v>498137</v>
      </c>
      <c r="F45" s="44">
        <f t="shared" si="6"/>
        <v>70593737</v>
      </c>
      <c r="G45" s="44">
        <f t="shared" si="6"/>
        <v>156077760</v>
      </c>
      <c r="H45" s="44">
        <f t="shared" si="6"/>
        <v>-4729098</v>
      </c>
      <c r="I45" s="44">
        <f t="shared" si="6"/>
        <v>-7807113</v>
      </c>
      <c r="J45" s="44">
        <f t="shared" si="6"/>
        <v>143541549</v>
      </c>
      <c r="K45" s="44">
        <f t="shared" si="6"/>
        <v>9519523</v>
      </c>
      <c r="L45" s="44">
        <f t="shared" si="6"/>
        <v>2040131</v>
      </c>
      <c r="M45" s="44">
        <f t="shared" si="6"/>
        <v>1004655</v>
      </c>
      <c r="N45" s="44">
        <f t="shared" si="6"/>
        <v>12564309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156105858</v>
      </c>
      <c r="X45" s="44">
        <f t="shared" si="6"/>
        <v>-5586857</v>
      </c>
      <c r="Y45" s="44">
        <f t="shared" si="6"/>
        <v>161692715</v>
      </c>
      <c r="Z45" s="45">
        <f>+IF(X45&lt;&gt;0,+(Y45/X45)*100,0)</f>
        <v>-2894.1624065194437</v>
      </c>
      <c r="AA45" s="46">
        <f>+AA26-AA44</f>
        <v>70593737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315027899</v>
      </c>
      <c r="D47" s="18"/>
      <c r="E47" s="19">
        <v>22217756</v>
      </c>
      <c r="F47" s="20">
        <v>90725756</v>
      </c>
      <c r="G47" s="20">
        <v>325525795</v>
      </c>
      <c r="H47" s="20">
        <v>-5224185</v>
      </c>
      <c r="I47" s="20">
        <v>-8459829</v>
      </c>
      <c r="J47" s="20">
        <v>311841781</v>
      </c>
      <c r="K47" s="20">
        <v>12188653</v>
      </c>
      <c r="L47" s="20">
        <v>1064477</v>
      </c>
      <c r="M47" s="20">
        <v>4071364</v>
      </c>
      <c r="N47" s="20">
        <v>17324494</v>
      </c>
      <c r="O47" s="20"/>
      <c r="P47" s="20"/>
      <c r="Q47" s="20"/>
      <c r="R47" s="20"/>
      <c r="S47" s="20"/>
      <c r="T47" s="20"/>
      <c r="U47" s="20"/>
      <c r="V47" s="20"/>
      <c r="W47" s="20">
        <v>329166275</v>
      </c>
      <c r="X47" s="20">
        <v>45362874</v>
      </c>
      <c r="Y47" s="20">
        <v>283803401</v>
      </c>
      <c r="Z47" s="47">
        <v>625.62923372094986</v>
      </c>
      <c r="AA47" s="22">
        <v>90725756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>
        <v>1500000</v>
      </c>
      <c r="F48" s="20">
        <v>1500000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750000</v>
      </c>
      <c r="Y48" s="20">
        <v>-750000</v>
      </c>
      <c r="Z48" s="47">
        <v>-100</v>
      </c>
      <c r="AA48" s="22">
        <v>1500000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315027899</v>
      </c>
      <c r="D50" s="50">
        <f t="shared" ref="D50:Y50" si="7">SUM(D47:D49)</f>
        <v>0</v>
      </c>
      <c r="E50" s="51">
        <f t="shared" si="7"/>
        <v>23717756</v>
      </c>
      <c r="F50" s="52">
        <f t="shared" si="7"/>
        <v>92225756</v>
      </c>
      <c r="G50" s="52">
        <f t="shared" si="7"/>
        <v>325525795</v>
      </c>
      <c r="H50" s="52">
        <f t="shared" si="7"/>
        <v>-5224185</v>
      </c>
      <c r="I50" s="52">
        <f t="shared" si="7"/>
        <v>-8459829</v>
      </c>
      <c r="J50" s="52">
        <f t="shared" si="7"/>
        <v>311841781</v>
      </c>
      <c r="K50" s="52">
        <f t="shared" si="7"/>
        <v>12188653</v>
      </c>
      <c r="L50" s="52">
        <f t="shared" si="7"/>
        <v>1064477</v>
      </c>
      <c r="M50" s="52">
        <f t="shared" si="7"/>
        <v>4071364</v>
      </c>
      <c r="N50" s="52">
        <f t="shared" si="7"/>
        <v>17324494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329166275</v>
      </c>
      <c r="X50" s="52">
        <f t="shared" si="7"/>
        <v>46112874</v>
      </c>
      <c r="Y50" s="52">
        <f t="shared" si="7"/>
        <v>283053401</v>
      </c>
      <c r="Z50" s="53">
        <f>+IF(X50&lt;&gt;0,+(Y50/X50)*100,0)</f>
        <v>613.82728172614009</v>
      </c>
      <c r="AA50" s="54">
        <f>SUM(AA47:AA49)</f>
        <v>92225756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-322636419</v>
      </c>
      <c r="D6" s="18"/>
      <c r="E6" s="19"/>
      <c r="F6" s="20"/>
      <c r="G6" s="20">
        <v>-37680664</v>
      </c>
      <c r="H6" s="20">
        <v>-55233852</v>
      </c>
      <c r="I6" s="20">
        <v>-64067646</v>
      </c>
      <c r="J6" s="20">
        <v>-156982162</v>
      </c>
      <c r="K6" s="20">
        <v>-66124173</v>
      </c>
      <c r="L6" s="20">
        <v>-39443027</v>
      </c>
      <c r="M6" s="20">
        <v>-41909865</v>
      </c>
      <c r="N6" s="20">
        <v>-147477065</v>
      </c>
      <c r="O6" s="20"/>
      <c r="P6" s="20"/>
      <c r="Q6" s="20"/>
      <c r="R6" s="20"/>
      <c r="S6" s="20"/>
      <c r="T6" s="20"/>
      <c r="U6" s="20"/>
      <c r="V6" s="20"/>
      <c r="W6" s="20">
        <v>-304459227</v>
      </c>
      <c r="X6" s="20"/>
      <c r="Y6" s="20">
        <v>-304459227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645937297</v>
      </c>
      <c r="D7" s="18"/>
      <c r="E7" s="19"/>
      <c r="F7" s="20"/>
      <c r="G7" s="20">
        <v>61700734</v>
      </c>
      <c r="H7" s="20">
        <v>63344175</v>
      </c>
      <c r="I7" s="20">
        <v>64314189</v>
      </c>
      <c r="J7" s="20">
        <v>189359098</v>
      </c>
      <c r="K7" s="20">
        <v>63347736</v>
      </c>
      <c r="L7" s="20">
        <v>62630265</v>
      </c>
      <c r="M7" s="20">
        <v>22482418</v>
      </c>
      <c r="N7" s="20">
        <v>148460419</v>
      </c>
      <c r="O7" s="20"/>
      <c r="P7" s="20"/>
      <c r="Q7" s="20"/>
      <c r="R7" s="20"/>
      <c r="S7" s="20"/>
      <c r="T7" s="20"/>
      <c r="U7" s="20"/>
      <c r="V7" s="20"/>
      <c r="W7" s="20">
        <v>337819517</v>
      </c>
      <c r="X7" s="20"/>
      <c r="Y7" s="20">
        <v>337819517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-2535</v>
      </c>
      <c r="D8" s="18"/>
      <c r="E8" s="19"/>
      <c r="F8" s="20"/>
      <c r="G8" s="20">
        <v>-970</v>
      </c>
      <c r="H8" s="20">
        <v>-1023</v>
      </c>
      <c r="I8" s="20">
        <v>-90</v>
      </c>
      <c r="J8" s="20">
        <v>-2083</v>
      </c>
      <c r="K8" s="20"/>
      <c r="L8" s="20">
        <v>-695</v>
      </c>
      <c r="M8" s="20">
        <v>-2050</v>
      </c>
      <c r="N8" s="20">
        <v>-2745</v>
      </c>
      <c r="O8" s="20"/>
      <c r="P8" s="20"/>
      <c r="Q8" s="20"/>
      <c r="R8" s="20"/>
      <c r="S8" s="20"/>
      <c r="T8" s="20"/>
      <c r="U8" s="20"/>
      <c r="V8" s="20"/>
      <c r="W8" s="20">
        <v>-4828</v>
      </c>
      <c r="X8" s="20"/>
      <c r="Y8" s="20">
        <v>-4828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-18045891</v>
      </c>
      <c r="D10" s="18"/>
      <c r="E10" s="19"/>
      <c r="F10" s="20"/>
      <c r="G10" s="20">
        <v>-1364192</v>
      </c>
      <c r="H10" s="20">
        <v>-1683713</v>
      </c>
      <c r="I10" s="20">
        <v>-1709448</v>
      </c>
      <c r="J10" s="20">
        <v>-4757353</v>
      </c>
      <c r="K10" s="20">
        <v>-2568963</v>
      </c>
      <c r="L10" s="20">
        <v>-2208481</v>
      </c>
      <c r="M10" s="20">
        <v>-2684055</v>
      </c>
      <c r="N10" s="20">
        <v>-7461499</v>
      </c>
      <c r="O10" s="20"/>
      <c r="P10" s="20"/>
      <c r="Q10" s="20"/>
      <c r="R10" s="20"/>
      <c r="S10" s="20"/>
      <c r="T10" s="20"/>
      <c r="U10" s="20"/>
      <c r="V10" s="20"/>
      <c r="W10" s="20">
        <v>-12218852</v>
      </c>
      <c r="X10" s="20"/>
      <c r="Y10" s="20">
        <v>-12218852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305252452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22654908</v>
      </c>
      <c r="H13" s="31">
        <f t="shared" si="0"/>
        <v>6425587</v>
      </c>
      <c r="I13" s="31">
        <f t="shared" si="0"/>
        <v>-1462995</v>
      </c>
      <c r="J13" s="31">
        <f t="shared" si="0"/>
        <v>27617500</v>
      </c>
      <c r="K13" s="31">
        <f t="shared" si="0"/>
        <v>-5345400</v>
      </c>
      <c r="L13" s="31">
        <f t="shared" si="0"/>
        <v>20978062</v>
      </c>
      <c r="M13" s="31">
        <f t="shared" si="0"/>
        <v>-22113552</v>
      </c>
      <c r="N13" s="31">
        <f t="shared" si="0"/>
        <v>-6480890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21136610</v>
      </c>
      <c r="X13" s="31">
        <f t="shared" si="0"/>
        <v>0</v>
      </c>
      <c r="Y13" s="31">
        <f t="shared" si="0"/>
        <v>21136610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48812971</v>
      </c>
      <c r="D17" s="18"/>
      <c r="E17" s="19">
        <v>66087370</v>
      </c>
      <c r="F17" s="20">
        <v>73039919</v>
      </c>
      <c r="G17" s="24">
        <v>818131</v>
      </c>
      <c r="H17" s="24">
        <v>2176698</v>
      </c>
      <c r="I17" s="24">
        <v>5835129</v>
      </c>
      <c r="J17" s="20">
        <v>8829958</v>
      </c>
      <c r="K17" s="24">
        <v>6115533</v>
      </c>
      <c r="L17" s="24">
        <v>-551684</v>
      </c>
      <c r="M17" s="20">
        <v>4503251</v>
      </c>
      <c r="N17" s="24">
        <v>10067100</v>
      </c>
      <c r="O17" s="24"/>
      <c r="P17" s="24"/>
      <c r="Q17" s="20"/>
      <c r="R17" s="24"/>
      <c r="S17" s="24"/>
      <c r="T17" s="20"/>
      <c r="U17" s="24"/>
      <c r="V17" s="24"/>
      <c r="W17" s="24">
        <v>18897058</v>
      </c>
      <c r="X17" s="20">
        <v>15625750</v>
      </c>
      <c r="Y17" s="24">
        <v>3271308</v>
      </c>
      <c r="Z17" s="25">
        <v>20.935366302417485</v>
      </c>
      <c r="AA17" s="26">
        <v>73039919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48812971</v>
      </c>
      <c r="D25" s="29">
        <f t="shared" ref="D25:Y25" si="1">SUM(D15:D24)</f>
        <v>0</v>
      </c>
      <c r="E25" s="35">
        <f t="shared" si="1"/>
        <v>66087370</v>
      </c>
      <c r="F25" s="36">
        <f t="shared" si="1"/>
        <v>73039919</v>
      </c>
      <c r="G25" s="36">
        <f t="shared" si="1"/>
        <v>818131</v>
      </c>
      <c r="H25" s="36">
        <f t="shared" si="1"/>
        <v>2176698</v>
      </c>
      <c r="I25" s="36">
        <f t="shared" si="1"/>
        <v>5835129</v>
      </c>
      <c r="J25" s="36">
        <f t="shared" si="1"/>
        <v>8829958</v>
      </c>
      <c r="K25" s="36">
        <f t="shared" si="1"/>
        <v>6115533</v>
      </c>
      <c r="L25" s="36">
        <f t="shared" si="1"/>
        <v>-551684</v>
      </c>
      <c r="M25" s="36">
        <f t="shared" si="1"/>
        <v>4503251</v>
      </c>
      <c r="N25" s="36">
        <f t="shared" si="1"/>
        <v>10067100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18897058</v>
      </c>
      <c r="X25" s="36">
        <f t="shared" si="1"/>
        <v>15625750</v>
      </c>
      <c r="Y25" s="36">
        <f t="shared" si="1"/>
        <v>3271308</v>
      </c>
      <c r="Z25" s="37">
        <f>+IF(X25&lt;&gt;0,+(Y25/X25)*100,0)</f>
        <v>20.935366302417485</v>
      </c>
      <c r="AA25" s="38">
        <f>SUM(AA15:AA24)</f>
        <v>73039919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354065423</v>
      </c>
      <c r="D26" s="29">
        <f>+D13+D25</f>
        <v>0</v>
      </c>
      <c r="E26" s="30">
        <f t="shared" si="2"/>
        <v>66087370</v>
      </c>
      <c r="F26" s="31">
        <f t="shared" si="2"/>
        <v>73039919</v>
      </c>
      <c r="G26" s="31">
        <f t="shared" si="2"/>
        <v>23473039</v>
      </c>
      <c r="H26" s="31">
        <f t="shared" si="2"/>
        <v>8602285</v>
      </c>
      <c r="I26" s="31">
        <f t="shared" si="2"/>
        <v>4372134</v>
      </c>
      <c r="J26" s="31">
        <f t="shared" si="2"/>
        <v>36447458</v>
      </c>
      <c r="K26" s="31">
        <f t="shared" si="2"/>
        <v>770133</v>
      </c>
      <c r="L26" s="31">
        <f t="shared" si="2"/>
        <v>20426378</v>
      </c>
      <c r="M26" s="31">
        <f t="shared" si="2"/>
        <v>-17610301</v>
      </c>
      <c r="N26" s="31">
        <f t="shared" si="2"/>
        <v>3586210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40033668</v>
      </c>
      <c r="X26" s="31">
        <f t="shared" si="2"/>
        <v>15625750</v>
      </c>
      <c r="Y26" s="31">
        <f t="shared" si="2"/>
        <v>24407918</v>
      </c>
      <c r="Z26" s="32">
        <f>+IF(X26&lt;&gt;0,+(Y26/X26)*100,0)</f>
        <v>156.20317744748252</v>
      </c>
      <c r="AA26" s="33">
        <f>+AA13+AA25</f>
        <v>73039919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146306565</v>
      </c>
      <c r="D32" s="18"/>
      <c r="E32" s="19"/>
      <c r="F32" s="20"/>
      <c r="G32" s="20">
        <v>-35148255</v>
      </c>
      <c r="H32" s="20">
        <v>2697349</v>
      </c>
      <c r="I32" s="20">
        <v>-55994874</v>
      </c>
      <c r="J32" s="20">
        <v>-88445780</v>
      </c>
      <c r="K32" s="20">
        <v>-22256922</v>
      </c>
      <c r="L32" s="20">
        <v>1009935</v>
      </c>
      <c r="M32" s="20">
        <v>-1534348</v>
      </c>
      <c r="N32" s="20">
        <v>-22781335</v>
      </c>
      <c r="O32" s="20"/>
      <c r="P32" s="20"/>
      <c r="Q32" s="20"/>
      <c r="R32" s="20"/>
      <c r="S32" s="20"/>
      <c r="T32" s="20"/>
      <c r="U32" s="20"/>
      <c r="V32" s="20"/>
      <c r="W32" s="20">
        <v>-111227115</v>
      </c>
      <c r="X32" s="20"/>
      <c r="Y32" s="20">
        <v>-111227115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-17463726</v>
      </c>
      <c r="D33" s="18"/>
      <c r="E33" s="19"/>
      <c r="F33" s="20"/>
      <c r="G33" s="20"/>
      <c r="H33" s="20">
        <v>-1117623</v>
      </c>
      <c r="I33" s="20">
        <v>-4902228</v>
      </c>
      <c r="J33" s="20">
        <v>-6019851</v>
      </c>
      <c r="K33" s="20">
        <v>-847531</v>
      </c>
      <c r="L33" s="20">
        <v>3846501</v>
      </c>
      <c r="M33" s="20">
        <v>-1842175</v>
      </c>
      <c r="N33" s="20">
        <v>1156795</v>
      </c>
      <c r="O33" s="20"/>
      <c r="P33" s="20"/>
      <c r="Q33" s="20"/>
      <c r="R33" s="20"/>
      <c r="S33" s="20"/>
      <c r="T33" s="20"/>
      <c r="U33" s="20"/>
      <c r="V33" s="20"/>
      <c r="W33" s="20">
        <v>-4863056</v>
      </c>
      <c r="X33" s="20"/>
      <c r="Y33" s="20">
        <v>-4863056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128842839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-35148255</v>
      </c>
      <c r="H37" s="31">
        <f t="shared" si="3"/>
        <v>1579726</v>
      </c>
      <c r="I37" s="31">
        <f t="shared" si="3"/>
        <v>-60897102</v>
      </c>
      <c r="J37" s="31">
        <f t="shared" si="3"/>
        <v>-94465631</v>
      </c>
      <c r="K37" s="31">
        <f t="shared" si="3"/>
        <v>-23104453</v>
      </c>
      <c r="L37" s="31">
        <f t="shared" si="3"/>
        <v>4856436</v>
      </c>
      <c r="M37" s="31">
        <f t="shared" si="3"/>
        <v>-3376523</v>
      </c>
      <c r="N37" s="31">
        <f t="shared" si="3"/>
        <v>-21624540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-116090171</v>
      </c>
      <c r="X37" s="31">
        <f t="shared" si="3"/>
        <v>0</v>
      </c>
      <c r="Y37" s="31">
        <f t="shared" si="3"/>
        <v>-116090171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128842839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-35148255</v>
      </c>
      <c r="H44" s="31">
        <f t="shared" si="5"/>
        <v>1579726</v>
      </c>
      <c r="I44" s="31">
        <f t="shared" si="5"/>
        <v>-60897102</v>
      </c>
      <c r="J44" s="31">
        <f t="shared" si="5"/>
        <v>-94465631</v>
      </c>
      <c r="K44" s="31">
        <f t="shared" si="5"/>
        <v>-23104453</v>
      </c>
      <c r="L44" s="31">
        <f t="shared" si="5"/>
        <v>4856436</v>
      </c>
      <c r="M44" s="31">
        <f t="shared" si="5"/>
        <v>-3376523</v>
      </c>
      <c r="N44" s="31">
        <f t="shared" si="5"/>
        <v>-21624540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-116090171</v>
      </c>
      <c r="X44" s="31">
        <f t="shared" si="5"/>
        <v>0</v>
      </c>
      <c r="Y44" s="31">
        <f t="shared" si="5"/>
        <v>-116090171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225222584</v>
      </c>
      <c r="D45" s="42">
        <f t="shared" si="6"/>
        <v>0</v>
      </c>
      <c r="E45" s="43">
        <f t="shared" si="6"/>
        <v>66087370</v>
      </c>
      <c r="F45" s="44">
        <f t="shared" si="6"/>
        <v>73039919</v>
      </c>
      <c r="G45" s="44">
        <f t="shared" si="6"/>
        <v>58621294</v>
      </c>
      <c r="H45" s="44">
        <f t="shared" si="6"/>
        <v>7022559</v>
      </c>
      <c r="I45" s="44">
        <f t="shared" si="6"/>
        <v>65269236</v>
      </c>
      <c r="J45" s="44">
        <f t="shared" si="6"/>
        <v>130913089</v>
      </c>
      <c r="K45" s="44">
        <f t="shared" si="6"/>
        <v>23874586</v>
      </c>
      <c r="L45" s="44">
        <f t="shared" si="6"/>
        <v>15569942</v>
      </c>
      <c r="M45" s="44">
        <f t="shared" si="6"/>
        <v>-14233778</v>
      </c>
      <c r="N45" s="44">
        <f t="shared" si="6"/>
        <v>25210750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156123839</v>
      </c>
      <c r="X45" s="44">
        <f t="shared" si="6"/>
        <v>15625750</v>
      </c>
      <c r="Y45" s="44">
        <f t="shared" si="6"/>
        <v>140498089</v>
      </c>
      <c r="Z45" s="45">
        <f>+IF(X45&lt;&gt;0,+(Y45/X45)*100,0)</f>
        <v>899.14461065868829</v>
      </c>
      <c r="AA45" s="46">
        <f>+AA26-AA44</f>
        <v>73039919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-726014833</v>
      </c>
      <c r="D6" s="18"/>
      <c r="E6" s="19">
        <v>245726100</v>
      </c>
      <c r="F6" s="20">
        <v>245726100</v>
      </c>
      <c r="G6" s="20">
        <v>-83720918</v>
      </c>
      <c r="H6" s="20"/>
      <c r="I6" s="20">
        <v>-143336142</v>
      </c>
      <c r="J6" s="20">
        <v>-227057060</v>
      </c>
      <c r="K6" s="20">
        <v>-58414060</v>
      </c>
      <c r="L6" s="20">
        <v>-72007043</v>
      </c>
      <c r="M6" s="20">
        <v>146766561</v>
      </c>
      <c r="N6" s="20">
        <v>16345458</v>
      </c>
      <c r="O6" s="20"/>
      <c r="P6" s="20"/>
      <c r="Q6" s="20"/>
      <c r="R6" s="20"/>
      <c r="S6" s="20"/>
      <c r="T6" s="20"/>
      <c r="U6" s="20"/>
      <c r="V6" s="20"/>
      <c r="W6" s="20">
        <v>-210711602</v>
      </c>
      <c r="X6" s="20">
        <v>122863398</v>
      </c>
      <c r="Y6" s="20">
        <v>-333575000</v>
      </c>
      <c r="Z6" s="21">
        <v>-271.50071170911292</v>
      </c>
      <c r="AA6" s="22">
        <v>245726100</v>
      </c>
    </row>
    <row r="7" spans="1:27" ht="13.5" x14ac:dyDescent="0.25">
      <c r="A7" s="23" t="s">
        <v>35</v>
      </c>
      <c r="B7" s="17" t="s">
        <v>32</v>
      </c>
      <c r="C7" s="18">
        <v>-56556669</v>
      </c>
      <c r="D7" s="18"/>
      <c r="E7" s="19">
        <v>2404191</v>
      </c>
      <c r="F7" s="20">
        <v>2404191</v>
      </c>
      <c r="G7" s="20">
        <v>48675249</v>
      </c>
      <c r="H7" s="20"/>
      <c r="I7" s="20">
        <v>55335627</v>
      </c>
      <c r="J7" s="20">
        <v>104010876</v>
      </c>
      <c r="K7" s="20">
        <v>41927226</v>
      </c>
      <c r="L7" s="20">
        <v>-214968894</v>
      </c>
      <c r="M7" s="20">
        <v>44771952</v>
      </c>
      <c r="N7" s="20">
        <v>-128269716</v>
      </c>
      <c r="O7" s="20"/>
      <c r="P7" s="20"/>
      <c r="Q7" s="20"/>
      <c r="R7" s="20"/>
      <c r="S7" s="20"/>
      <c r="T7" s="20"/>
      <c r="U7" s="20"/>
      <c r="V7" s="20"/>
      <c r="W7" s="20">
        <v>-24258840</v>
      </c>
      <c r="X7" s="20">
        <v>1202328</v>
      </c>
      <c r="Y7" s="20">
        <v>-25461168</v>
      </c>
      <c r="Z7" s="21">
        <v>-2117.6557478491727</v>
      </c>
      <c r="AA7" s="22">
        <v>2404191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3769800</v>
      </c>
      <c r="F8" s="20">
        <v>3769800</v>
      </c>
      <c r="G8" s="20">
        <v>-410721</v>
      </c>
      <c r="H8" s="20"/>
      <c r="I8" s="20"/>
      <c r="J8" s="20">
        <v>-410721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-410721</v>
      </c>
      <c r="X8" s="20">
        <v>1885146</v>
      </c>
      <c r="Y8" s="20">
        <v>-2295867</v>
      </c>
      <c r="Z8" s="21">
        <v>-121.78722496825181</v>
      </c>
      <c r="AA8" s="22">
        <v>3769800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-35532468</v>
      </c>
      <c r="D10" s="18"/>
      <c r="E10" s="19">
        <v>-19616180</v>
      </c>
      <c r="F10" s="20">
        <v>-19451180</v>
      </c>
      <c r="G10" s="20">
        <v>-1693463</v>
      </c>
      <c r="H10" s="20"/>
      <c r="I10" s="20">
        <v>-1492865</v>
      </c>
      <c r="J10" s="20">
        <v>-3186328</v>
      </c>
      <c r="K10" s="20">
        <v>-1437312</v>
      </c>
      <c r="L10" s="20">
        <v>-1297357</v>
      </c>
      <c r="M10" s="20">
        <v>-3446925</v>
      </c>
      <c r="N10" s="20">
        <v>-6181594</v>
      </c>
      <c r="O10" s="20"/>
      <c r="P10" s="20"/>
      <c r="Q10" s="20"/>
      <c r="R10" s="20"/>
      <c r="S10" s="20"/>
      <c r="T10" s="20"/>
      <c r="U10" s="20"/>
      <c r="V10" s="20"/>
      <c r="W10" s="20">
        <v>-9367922</v>
      </c>
      <c r="X10" s="20">
        <v>-9725516</v>
      </c>
      <c r="Y10" s="20">
        <v>357594</v>
      </c>
      <c r="Z10" s="21">
        <v>-3.6768640347720365</v>
      </c>
      <c r="AA10" s="22">
        <v>-19451180</v>
      </c>
    </row>
    <row r="11" spans="1:27" ht="13.5" x14ac:dyDescent="0.25">
      <c r="A11" s="23" t="s">
        <v>39</v>
      </c>
      <c r="B11" s="17" t="s">
        <v>32</v>
      </c>
      <c r="C11" s="18">
        <v>175105756</v>
      </c>
      <c r="D11" s="18"/>
      <c r="E11" s="19"/>
      <c r="F11" s="20"/>
      <c r="G11" s="24">
        <v>7717389</v>
      </c>
      <c r="H11" s="24">
        <v>-30169755</v>
      </c>
      <c r="I11" s="24">
        <v>72931240</v>
      </c>
      <c r="J11" s="20">
        <v>50478874</v>
      </c>
      <c r="K11" s="24">
        <v>43671733</v>
      </c>
      <c r="L11" s="24">
        <v>-53915803</v>
      </c>
      <c r="M11" s="20">
        <v>8186588</v>
      </c>
      <c r="N11" s="24">
        <v>-2057482</v>
      </c>
      <c r="O11" s="24"/>
      <c r="P11" s="24"/>
      <c r="Q11" s="20"/>
      <c r="R11" s="24"/>
      <c r="S11" s="24"/>
      <c r="T11" s="20"/>
      <c r="U11" s="24"/>
      <c r="V11" s="24"/>
      <c r="W11" s="24">
        <v>48421392</v>
      </c>
      <c r="X11" s="20"/>
      <c r="Y11" s="24">
        <v>48421392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-642998214</v>
      </c>
      <c r="D13" s="29">
        <f>SUM(D6:D12)</f>
        <v>0</v>
      </c>
      <c r="E13" s="30">
        <f t="shared" si="0"/>
        <v>232283911</v>
      </c>
      <c r="F13" s="31">
        <f t="shared" si="0"/>
        <v>232448911</v>
      </c>
      <c r="G13" s="31">
        <f t="shared" si="0"/>
        <v>-29432464</v>
      </c>
      <c r="H13" s="31">
        <f t="shared" si="0"/>
        <v>-30169755</v>
      </c>
      <c r="I13" s="31">
        <f t="shared" si="0"/>
        <v>-16562140</v>
      </c>
      <c r="J13" s="31">
        <f t="shared" si="0"/>
        <v>-76164359</v>
      </c>
      <c r="K13" s="31">
        <f t="shared" si="0"/>
        <v>25747587</v>
      </c>
      <c r="L13" s="31">
        <f t="shared" si="0"/>
        <v>-342189097</v>
      </c>
      <c r="M13" s="31">
        <f t="shared" si="0"/>
        <v>196278176</v>
      </c>
      <c r="N13" s="31">
        <f t="shared" si="0"/>
        <v>-120163334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-196327693</v>
      </c>
      <c r="X13" s="31">
        <f t="shared" si="0"/>
        <v>116225356</v>
      </c>
      <c r="Y13" s="31">
        <f t="shared" si="0"/>
        <v>-312553049</v>
      </c>
      <c r="Z13" s="32">
        <f>+IF(X13&lt;&gt;0,+(Y13/X13)*100,0)</f>
        <v>-268.91984654364063</v>
      </c>
      <c r="AA13" s="33">
        <f>SUM(AA6:AA12)</f>
        <v>232448911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254345975</v>
      </c>
      <c r="D17" s="18"/>
      <c r="E17" s="19">
        <v>1091724689</v>
      </c>
      <c r="F17" s="20">
        <v>1103301819</v>
      </c>
      <c r="G17" s="24">
        <v>162167</v>
      </c>
      <c r="H17" s="24">
        <v>1727188</v>
      </c>
      <c r="I17" s="24">
        <v>10933984</v>
      </c>
      <c r="J17" s="20">
        <v>12823339</v>
      </c>
      <c r="K17" s="24">
        <v>1985502</v>
      </c>
      <c r="L17" s="24">
        <v>5729414</v>
      </c>
      <c r="M17" s="20">
        <v>8813882</v>
      </c>
      <c r="N17" s="24">
        <v>16528798</v>
      </c>
      <c r="O17" s="24"/>
      <c r="P17" s="24"/>
      <c r="Q17" s="20"/>
      <c r="R17" s="24"/>
      <c r="S17" s="24"/>
      <c r="T17" s="20"/>
      <c r="U17" s="24"/>
      <c r="V17" s="24"/>
      <c r="W17" s="24">
        <v>29352137</v>
      </c>
      <c r="X17" s="20">
        <v>972061491</v>
      </c>
      <c r="Y17" s="24">
        <v>-942709354</v>
      </c>
      <c r="Z17" s="25">
        <v>-96.980423844400605</v>
      </c>
      <c r="AA17" s="26">
        <v>1103301819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47525</v>
      </c>
      <c r="D21" s="18"/>
      <c r="E21" s="19">
        <v>100000</v>
      </c>
      <c r="F21" s="20">
        <v>100000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50000</v>
      </c>
      <c r="Y21" s="20">
        <v>-50000</v>
      </c>
      <c r="Z21" s="21">
        <v>-100</v>
      </c>
      <c r="AA21" s="22">
        <v>100000</v>
      </c>
    </row>
    <row r="22" spans="1:27" ht="13.5" x14ac:dyDescent="0.25">
      <c r="A22" s="23" t="s">
        <v>35</v>
      </c>
      <c r="B22" s="17" t="s">
        <v>32</v>
      </c>
      <c r="C22" s="18">
        <v>275349</v>
      </c>
      <c r="D22" s="18"/>
      <c r="E22" s="19"/>
      <c r="F22" s="20"/>
      <c r="G22" s="20">
        <v>19002</v>
      </c>
      <c r="H22" s="20">
        <v>-59277</v>
      </c>
      <c r="I22" s="20">
        <v>216686</v>
      </c>
      <c r="J22" s="20">
        <v>176411</v>
      </c>
      <c r="K22" s="20">
        <v>35077</v>
      </c>
      <c r="L22" s="20">
        <v>20079</v>
      </c>
      <c r="M22" s="20">
        <v>13157</v>
      </c>
      <c r="N22" s="20">
        <v>68313</v>
      </c>
      <c r="O22" s="20"/>
      <c r="P22" s="20"/>
      <c r="Q22" s="20"/>
      <c r="R22" s="20"/>
      <c r="S22" s="20"/>
      <c r="T22" s="20"/>
      <c r="U22" s="20"/>
      <c r="V22" s="20"/>
      <c r="W22" s="20">
        <v>244724</v>
      </c>
      <c r="X22" s="20"/>
      <c r="Y22" s="20">
        <v>244724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254668849</v>
      </c>
      <c r="D25" s="29">
        <f t="shared" ref="D25:Y25" si="1">SUM(D15:D24)</f>
        <v>0</v>
      </c>
      <c r="E25" s="35">
        <f t="shared" si="1"/>
        <v>1091824689</v>
      </c>
      <c r="F25" s="36">
        <f t="shared" si="1"/>
        <v>1103401819</v>
      </c>
      <c r="G25" s="36">
        <f t="shared" si="1"/>
        <v>181169</v>
      </c>
      <c r="H25" s="36">
        <f t="shared" si="1"/>
        <v>1667911</v>
      </c>
      <c r="I25" s="36">
        <f t="shared" si="1"/>
        <v>11150670</v>
      </c>
      <c r="J25" s="36">
        <f t="shared" si="1"/>
        <v>12999750</v>
      </c>
      <c r="K25" s="36">
        <f t="shared" si="1"/>
        <v>2020579</v>
      </c>
      <c r="L25" s="36">
        <f t="shared" si="1"/>
        <v>5749493</v>
      </c>
      <c r="M25" s="36">
        <f t="shared" si="1"/>
        <v>8827039</v>
      </c>
      <c r="N25" s="36">
        <f t="shared" si="1"/>
        <v>16597111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29596861</v>
      </c>
      <c r="X25" s="36">
        <f t="shared" si="1"/>
        <v>972111491</v>
      </c>
      <c r="Y25" s="36">
        <f t="shared" si="1"/>
        <v>-942514630</v>
      </c>
      <c r="Z25" s="37">
        <f>+IF(X25&lt;&gt;0,+(Y25/X25)*100,0)</f>
        <v>-96.955404675902543</v>
      </c>
      <c r="AA25" s="38">
        <f>SUM(AA15:AA24)</f>
        <v>1103401819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-388329365</v>
      </c>
      <c r="D26" s="29">
        <f>+D13+D25</f>
        <v>0</v>
      </c>
      <c r="E26" s="30">
        <f t="shared" si="2"/>
        <v>1324108600</v>
      </c>
      <c r="F26" s="31">
        <f t="shared" si="2"/>
        <v>1335850730</v>
      </c>
      <c r="G26" s="31">
        <f t="shared" si="2"/>
        <v>-29251295</v>
      </c>
      <c r="H26" s="31">
        <f t="shared" si="2"/>
        <v>-28501844</v>
      </c>
      <c r="I26" s="31">
        <f t="shared" si="2"/>
        <v>-5411470</v>
      </c>
      <c r="J26" s="31">
        <f t="shared" si="2"/>
        <v>-63164609</v>
      </c>
      <c r="K26" s="31">
        <f t="shared" si="2"/>
        <v>27768166</v>
      </c>
      <c r="L26" s="31">
        <f t="shared" si="2"/>
        <v>-336439604</v>
      </c>
      <c r="M26" s="31">
        <f t="shared" si="2"/>
        <v>205105215</v>
      </c>
      <c r="N26" s="31">
        <f t="shared" si="2"/>
        <v>-103566223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-166730832</v>
      </c>
      <c r="X26" s="31">
        <f t="shared" si="2"/>
        <v>1088336847</v>
      </c>
      <c r="Y26" s="31">
        <f t="shared" si="2"/>
        <v>-1255067679</v>
      </c>
      <c r="Z26" s="32">
        <f>+IF(X26&lt;&gt;0,+(Y26/X26)*100,0)</f>
        <v>-115.31978196452629</v>
      </c>
      <c r="AA26" s="33">
        <f>+AA13+AA25</f>
        <v>1335850730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39278275</v>
      </c>
      <c r="D31" s="18"/>
      <c r="E31" s="19">
        <v>36003351</v>
      </c>
      <c r="F31" s="20">
        <v>36003351</v>
      </c>
      <c r="G31" s="20">
        <v>314980</v>
      </c>
      <c r="H31" s="20">
        <v>649460</v>
      </c>
      <c r="I31" s="20">
        <v>94662</v>
      </c>
      <c r="J31" s="20">
        <v>1059102</v>
      </c>
      <c r="K31" s="20">
        <v>337250</v>
      </c>
      <c r="L31" s="20">
        <v>200883</v>
      </c>
      <c r="M31" s="20">
        <v>-226947</v>
      </c>
      <c r="N31" s="20">
        <v>311186</v>
      </c>
      <c r="O31" s="20"/>
      <c r="P31" s="20"/>
      <c r="Q31" s="20"/>
      <c r="R31" s="20"/>
      <c r="S31" s="20"/>
      <c r="T31" s="20"/>
      <c r="U31" s="20"/>
      <c r="V31" s="20"/>
      <c r="W31" s="20">
        <v>1370288</v>
      </c>
      <c r="X31" s="20">
        <v>36003351</v>
      </c>
      <c r="Y31" s="20">
        <v>-34633063</v>
      </c>
      <c r="Z31" s="21">
        <v>-96.193998719730274</v>
      </c>
      <c r="AA31" s="22">
        <v>36003351</v>
      </c>
    </row>
    <row r="32" spans="1:27" ht="13.5" x14ac:dyDescent="0.25">
      <c r="A32" s="23" t="s">
        <v>59</v>
      </c>
      <c r="B32" s="17" t="s">
        <v>32</v>
      </c>
      <c r="C32" s="18">
        <v>766222870</v>
      </c>
      <c r="D32" s="18"/>
      <c r="E32" s="19">
        <v>392988652</v>
      </c>
      <c r="F32" s="20">
        <v>405030782</v>
      </c>
      <c r="G32" s="20">
        <v>16166</v>
      </c>
      <c r="H32" s="20">
        <v>-5249305</v>
      </c>
      <c r="I32" s="20">
        <v>-6816</v>
      </c>
      <c r="J32" s="20">
        <v>-5239955</v>
      </c>
      <c r="K32" s="20">
        <v>8116</v>
      </c>
      <c r="L32" s="20">
        <v>-2049</v>
      </c>
      <c r="M32" s="20">
        <v>3984034</v>
      </c>
      <c r="N32" s="20">
        <v>3990101</v>
      </c>
      <c r="O32" s="20"/>
      <c r="P32" s="20"/>
      <c r="Q32" s="20"/>
      <c r="R32" s="20"/>
      <c r="S32" s="20"/>
      <c r="T32" s="20"/>
      <c r="U32" s="20"/>
      <c r="V32" s="20"/>
      <c r="W32" s="20">
        <v>-1249854</v>
      </c>
      <c r="X32" s="20">
        <v>195482864</v>
      </c>
      <c r="Y32" s="20">
        <v>-196732718</v>
      </c>
      <c r="Z32" s="21">
        <v>-100.63936755090717</v>
      </c>
      <c r="AA32" s="22">
        <v>405030782</v>
      </c>
    </row>
    <row r="33" spans="1:27" ht="13.5" x14ac:dyDescent="0.25">
      <c r="A33" s="23" t="s">
        <v>60</v>
      </c>
      <c r="B33" s="17" t="s">
        <v>32</v>
      </c>
      <c r="C33" s="18">
        <v>-7025109</v>
      </c>
      <c r="D33" s="18"/>
      <c r="E33" s="19">
        <v>-9226000</v>
      </c>
      <c r="F33" s="20">
        <v>-9226000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-4612794</v>
      </c>
      <c r="Y33" s="20">
        <v>4612794</v>
      </c>
      <c r="Z33" s="21">
        <v>-100</v>
      </c>
      <c r="AA33" s="22">
        <v>-9226000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14663873</v>
      </c>
      <c r="D35" s="18"/>
      <c r="E35" s="19"/>
      <c r="F35" s="20"/>
      <c r="G35" s="20">
        <v>-13930376</v>
      </c>
      <c r="H35" s="20"/>
      <c r="I35" s="20">
        <v>-14235419</v>
      </c>
      <c r="J35" s="20">
        <v>-28165795</v>
      </c>
      <c r="K35" s="20">
        <v>-12196146</v>
      </c>
      <c r="L35" s="20">
        <v>-12858133</v>
      </c>
      <c r="M35" s="20">
        <v>-12980161</v>
      </c>
      <c r="N35" s="20">
        <v>-38034440</v>
      </c>
      <c r="O35" s="20"/>
      <c r="P35" s="20"/>
      <c r="Q35" s="20"/>
      <c r="R35" s="20"/>
      <c r="S35" s="20"/>
      <c r="T35" s="20"/>
      <c r="U35" s="20"/>
      <c r="V35" s="20"/>
      <c r="W35" s="20">
        <v>-66200235</v>
      </c>
      <c r="X35" s="20"/>
      <c r="Y35" s="20">
        <v>-66200235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813139909</v>
      </c>
      <c r="D37" s="29">
        <f t="shared" ref="D37:Y37" si="3">SUM(D29:D36)</f>
        <v>0</v>
      </c>
      <c r="E37" s="30">
        <f t="shared" si="3"/>
        <v>419766003</v>
      </c>
      <c r="F37" s="31">
        <f t="shared" si="3"/>
        <v>431808133</v>
      </c>
      <c r="G37" s="31">
        <f t="shared" si="3"/>
        <v>-13599230</v>
      </c>
      <c r="H37" s="31">
        <f t="shared" si="3"/>
        <v>-4599845</v>
      </c>
      <c r="I37" s="31">
        <f t="shared" si="3"/>
        <v>-14147573</v>
      </c>
      <c r="J37" s="31">
        <f t="shared" si="3"/>
        <v>-32346648</v>
      </c>
      <c r="K37" s="31">
        <f t="shared" si="3"/>
        <v>-11850780</v>
      </c>
      <c r="L37" s="31">
        <f t="shared" si="3"/>
        <v>-12659299</v>
      </c>
      <c r="M37" s="31">
        <f t="shared" si="3"/>
        <v>-9223074</v>
      </c>
      <c r="N37" s="31">
        <f t="shared" si="3"/>
        <v>-33733153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-66079801</v>
      </c>
      <c r="X37" s="31">
        <f t="shared" si="3"/>
        <v>226873421</v>
      </c>
      <c r="Y37" s="31">
        <f t="shared" si="3"/>
        <v>-292953222</v>
      </c>
      <c r="Z37" s="32">
        <f>+IF(X37&lt;&gt;0,+(Y37/X37)*100,0)</f>
        <v>-129.1262857979296</v>
      </c>
      <c r="AA37" s="33">
        <f>SUM(AA29:AA36)</f>
        <v>431808133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813139909</v>
      </c>
      <c r="D44" s="29">
        <f>+D37+D43</f>
        <v>0</v>
      </c>
      <c r="E44" s="30">
        <f t="shared" si="5"/>
        <v>419766003</v>
      </c>
      <c r="F44" s="31">
        <f t="shared" si="5"/>
        <v>431808133</v>
      </c>
      <c r="G44" s="31">
        <f t="shared" si="5"/>
        <v>-13599230</v>
      </c>
      <c r="H44" s="31">
        <f t="shared" si="5"/>
        <v>-4599845</v>
      </c>
      <c r="I44" s="31">
        <f t="shared" si="5"/>
        <v>-14147573</v>
      </c>
      <c r="J44" s="31">
        <f t="shared" si="5"/>
        <v>-32346648</v>
      </c>
      <c r="K44" s="31">
        <f t="shared" si="5"/>
        <v>-11850780</v>
      </c>
      <c r="L44" s="31">
        <f t="shared" si="5"/>
        <v>-12659299</v>
      </c>
      <c r="M44" s="31">
        <f t="shared" si="5"/>
        <v>-9223074</v>
      </c>
      <c r="N44" s="31">
        <f t="shared" si="5"/>
        <v>-33733153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-66079801</v>
      </c>
      <c r="X44" s="31">
        <f t="shared" si="5"/>
        <v>226873421</v>
      </c>
      <c r="Y44" s="31">
        <f t="shared" si="5"/>
        <v>-292953222</v>
      </c>
      <c r="Z44" s="32">
        <f>+IF(X44&lt;&gt;0,+(Y44/X44)*100,0)</f>
        <v>-129.1262857979296</v>
      </c>
      <c r="AA44" s="33">
        <f>+AA37+AA43</f>
        <v>431808133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-1201469274</v>
      </c>
      <c r="D45" s="42">
        <f t="shared" si="6"/>
        <v>0</v>
      </c>
      <c r="E45" s="43">
        <f t="shared" si="6"/>
        <v>904342597</v>
      </c>
      <c r="F45" s="44">
        <f t="shared" si="6"/>
        <v>904042597</v>
      </c>
      <c r="G45" s="44">
        <f t="shared" si="6"/>
        <v>-15652065</v>
      </c>
      <c r="H45" s="44">
        <f t="shared" si="6"/>
        <v>-23901999</v>
      </c>
      <c r="I45" s="44">
        <f t="shared" si="6"/>
        <v>8736103</v>
      </c>
      <c r="J45" s="44">
        <f t="shared" si="6"/>
        <v>-30817961</v>
      </c>
      <c r="K45" s="44">
        <f t="shared" si="6"/>
        <v>39618946</v>
      </c>
      <c r="L45" s="44">
        <f t="shared" si="6"/>
        <v>-323780305</v>
      </c>
      <c r="M45" s="44">
        <f t="shared" si="6"/>
        <v>214328289</v>
      </c>
      <c r="N45" s="44">
        <f t="shared" si="6"/>
        <v>-69833070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-100651031</v>
      </c>
      <c r="X45" s="44">
        <f t="shared" si="6"/>
        <v>861463426</v>
      </c>
      <c r="Y45" s="44">
        <f t="shared" si="6"/>
        <v>-962114457</v>
      </c>
      <c r="Z45" s="45">
        <f>+IF(X45&lt;&gt;0,+(Y45/X45)*100,0)</f>
        <v>-111.68372654743442</v>
      </c>
      <c r="AA45" s="46">
        <f>+AA26-AA44</f>
        <v>904042597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223517131</v>
      </c>
      <c r="D47" s="18"/>
      <c r="E47" s="19">
        <v>213590990</v>
      </c>
      <c r="F47" s="20">
        <v>86665041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43332516</v>
      </c>
      <c r="Y47" s="20">
        <v>-43332516</v>
      </c>
      <c r="Z47" s="47">
        <v>-100</v>
      </c>
      <c r="AA47" s="22">
        <v>86665041</v>
      </c>
    </row>
    <row r="48" spans="1:27" ht="13.5" x14ac:dyDescent="0.25">
      <c r="A48" s="23" t="s">
        <v>73</v>
      </c>
      <c r="B48" s="17" t="s">
        <v>32</v>
      </c>
      <c r="C48" s="18">
        <v>-30679043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192838088</v>
      </c>
      <c r="D50" s="50">
        <f t="shared" ref="D50:Y50" si="7">SUM(D47:D49)</f>
        <v>0</v>
      </c>
      <c r="E50" s="51">
        <f t="shared" si="7"/>
        <v>213590990</v>
      </c>
      <c r="F50" s="52">
        <f t="shared" si="7"/>
        <v>86665041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43332516</v>
      </c>
      <c r="Y50" s="52">
        <f t="shared" si="7"/>
        <v>-43332516</v>
      </c>
      <c r="Z50" s="53">
        <f>+IF(X50&lt;&gt;0,+(Y50/X50)*100,0)</f>
        <v>-100</v>
      </c>
      <c r="AA50" s="54">
        <f>SUM(AA47:AA49)</f>
        <v>86665041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-112406904</v>
      </c>
      <c r="D6" s="18"/>
      <c r="E6" s="19"/>
      <c r="F6" s="20"/>
      <c r="G6" s="20">
        <v>5484880</v>
      </c>
      <c r="H6" s="20">
        <v>-20435715</v>
      </c>
      <c r="I6" s="20">
        <v>-23165106</v>
      </c>
      <c r="J6" s="20">
        <v>-38115941</v>
      </c>
      <c r="K6" s="20">
        <v>-8957701</v>
      </c>
      <c r="L6" s="20">
        <v>-11172915</v>
      </c>
      <c r="M6" s="20">
        <v>-8968008</v>
      </c>
      <c r="N6" s="20">
        <v>-29098624</v>
      </c>
      <c r="O6" s="20"/>
      <c r="P6" s="20"/>
      <c r="Q6" s="20"/>
      <c r="R6" s="20"/>
      <c r="S6" s="20"/>
      <c r="T6" s="20"/>
      <c r="U6" s="20"/>
      <c r="V6" s="20"/>
      <c r="W6" s="20">
        <v>-67214565</v>
      </c>
      <c r="X6" s="20"/>
      <c r="Y6" s="20">
        <v>-67214565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208941669</v>
      </c>
      <c r="D7" s="18"/>
      <c r="E7" s="19"/>
      <c r="F7" s="20"/>
      <c r="G7" s="20">
        <v>20642596</v>
      </c>
      <c r="H7" s="20">
        <v>21652645</v>
      </c>
      <c r="I7" s="20">
        <v>24315242</v>
      </c>
      <c r="J7" s="20">
        <v>66610483</v>
      </c>
      <c r="K7" s="20">
        <v>19229680</v>
      </c>
      <c r="L7" s="20">
        <v>19087117</v>
      </c>
      <c r="M7" s="20">
        <v>19535618</v>
      </c>
      <c r="N7" s="20">
        <v>57852415</v>
      </c>
      <c r="O7" s="20"/>
      <c r="P7" s="20"/>
      <c r="Q7" s="20"/>
      <c r="R7" s="20"/>
      <c r="S7" s="20"/>
      <c r="T7" s="20"/>
      <c r="U7" s="20"/>
      <c r="V7" s="20"/>
      <c r="W7" s="20">
        <v>124462898</v>
      </c>
      <c r="X7" s="20"/>
      <c r="Y7" s="20">
        <v>124462898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-1056</v>
      </c>
      <c r="D8" s="18"/>
      <c r="E8" s="19"/>
      <c r="F8" s="20"/>
      <c r="G8" s="20">
        <v>22</v>
      </c>
      <c r="H8" s="20">
        <v>28</v>
      </c>
      <c r="I8" s="20"/>
      <c r="J8" s="20">
        <v>50</v>
      </c>
      <c r="K8" s="20"/>
      <c r="L8" s="20">
        <v>-1762</v>
      </c>
      <c r="M8" s="20">
        <v>-16732</v>
      </c>
      <c r="N8" s="20">
        <v>-18494</v>
      </c>
      <c r="O8" s="20"/>
      <c r="P8" s="20"/>
      <c r="Q8" s="20"/>
      <c r="R8" s="20"/>
      <c r="S8" s="20"/>
      <c r="T8" s="20"/>
      <c r="U8" s="20"/>
      <c r="V8" s="20"/>
      <c r="W8" s="20">
        <v>-18444</v>
      </c>
      <c r="X8" s="20"/>
      <c r="Y8" s="20">
        <v>-18444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-1118564</v>
      </c>
      <c r="D10" s="18"/>
      <c r="E10" s="19"/>
      <c r="F10" s="20"/>
      <c r="G10" s="20">
        <v>-64264</v>
      </c>
      <c r="H10" s="20">
        <v>-104198</v>
      </c>
      <c r="I10" s="20">
        <v>-106386</v>
      </c>
      <c r="J10" s="20">
        <v>-274848</v>
      </c>
      <c r="K10" s="20">
        <v>-43844</v>
      </c>
      <c r="L10" s="20">
        <v>-50227</v>
      </c>
      <c r="M10" s="20">
        <v>-72349</v>
      </c>
      <c r="N10" s="20">
        <v>-166420</v>
      </c>
      <c r="O10" s="20"/>
      <c r="P10" s="20"/>
      <c r="Q10" s="20"/>
      <c r="R10" s="20"/>
      <c r="S10" s="20"/>
      <c r="T10" s="20"/>
      <c r="U10" s="20"/>
      <c r="V10" s="20"/>
      <c r="W10" s="20">
        <v>-441268</v>
      </c>
      <c r="X10" s="20"/>
      <c r="Y10" s="20">
        <v>-441268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95415145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26063234</v>
      </c>
      <c r="H13" s="31">
        <f t="shared" si="0"/>
        <v>1112760</v>
      </c>
      <c r="I13" s="31">
        <f t="shared" si="0"/>
        <v>1043750</v>
      </c>
      <c r="J13" s="31">
        <f t="shared" si="0"/>
        <v>28219744</v>
      </c>
      <c r="K13" s="31">
        <f t="shared" si="0"/>
        <v>10228135</v>
      </c>
      <c r="L13" s="31">
        <f t="shared" si="0"/>
        <v>7862213</v>
      </c>
      <c r="M13" s="31">
        <f t="shared" si="0"/>
        <v>10478529</v>
      </c>
      <c r="N13" s="31">
        <f t="shared" si="0"/>
        <v>28568877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56788621</v>
      </c>
      <c r="X13" s="31">
        <f t="shared" si="0"/>
        <v>0</v>
      </c>
      <c r="Y13" s="31">
        <f t="shared" si="0"/>
        <v>56788621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4275800</v>
      </c>
      <c r="G17" s="24"/>
      <c r="H17" s="24"/>
      <c r="I17" s="24">
        <v>392973</v>
      </c>
      <c r="J17" s="20">
        <v>392973</v>
      </c>
      <c r="K17" s="24">
        <v>24715</v>
      </c>
      <c r="L17" s="24">
        <v>516559</v>
      </c>
      <c r="M17" s="20">
        <v>27457</v>
      </c>
      <c r="N17" s="24">
        <v>568731</v>
      </c>
      <c r="O17" s="24"/>
      <c r="P17" s="24"/>
      <c r="Q17" s="20"/>
      <c r="R17" s="24"/>
      <c r="S17" s="24"/>
      <c r="T17" s="20"/>
      <c r="U17" s="24"/>
      <c r="V17" s="24"/>
      <c r="W17" s="24">
        <v>961704</v>
      </c>
      <c r="X17" s="20">
        <v>2137896</v>
      </c>
      <c r="Y17" s="24">
        <v>-1176192</v>
      </c>
      <c r="Z17" s="25">
        <v>-55.016333816050924</v>
      </c>
      <c r="AA17" s="26">
        <v>4275800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4275800</v>
      </c>
      <c r="G25" s="36">
        <f t="shared" si="1"/>
        <v>0</v>
      </c>
      <c r="H25" s="36">
        <f t="shared" si="1"/>
        <v>0</v>
      </c>
      <c r="I25" s="36">
        <f t="shared" si="1"/>
        <v>392973</v>
      </c>
      <c r="J25" s="36">
        <f t="shared" si="1"/>
        <v>392973</v>
      </c>
      <c r="K25" s="36">
        <f t="shared" si="1"/>
        <v>24715</v>
      </c>
      <c r="L25" s="36">
        <f t="shared" si="1"/>
        <v>516559</v>
      </c>
      <c r="M25" s="36">
        <f t="shared" si="1"/>
        <v>27457</v>
      </c>
      <c r="N25" s="36">
        <f t="shared" si="1"/>
        <v>568731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961704</v>
      </c>
      <c r="X25" s="36">
        <f t="shared" si="1"/>
        <v>2137896</v>
      </c>
      <c r="Y25" s="36">
        <f t="shared" si="1"/>
        <v>-1176192</v>
      </c>
      <c r="Z25" s="37">
        <f>+IF(X25&lt;&gt;0,+(Y25/X25)*100,0)</f>
        <v>-55.016333816050924</v>
      </c>
      <c r="AA25" s="38">
        <f>SUM(AA15:AA24)</f>
        <v>4275800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95415145</v>
      </c>
      <c r="D26" s="29">
        <f>+D13+D25</f>
        <v>0</v>
      </c>
      <c r="E26" s="30">
        <f t="shared" si="2"/>
        <v>3000000</v>
      </c>
      <c r="F26" s="31">
        <f t="shared" si="2"/>
        <v>4275800</v>
      </c>
      <c r="G26" s="31">
        <f t="shared" si="2"/>
        <v>26063234</v>
      </c>
      <c r="H26" s="31">
        <f t="shared" si="2"/>
        <v>1112760</v>
      </c>
      <c r="I26" s="31">
        <f t="shared" si="2"/>
        <v>1436723</v>
      </c>
      <c r="J26" s="31">
        <f t="shared" si="2"/>
        <v>28612717</v>
      </c>
      <c r="K26" s="31">
        <f t="shared" si="2"/>
        <v>10252850</v>
      </c>
      <c r="L26" s="31">
        <f t="shared" si="2"/>
        <v>8378772</v>
      </c>
      <c r="M26" s="31">
        <f t="shared" si="2"/>
        <v>10505986</v>
      </c>
      <c r="N26" s="31">
        <f t="shared" si="2"/>
        <v>29137608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57750325</v>
      </c>
      <c r="X26" s="31">
        <f t="shared" si="2"/>
        <v>2137896</v>
      </c>
      <c r="Y26" s="31">
        <f t="shared" si="2"/>
        <v>55612429</v>
      </c>
      <c r="Z26" s="32">
        <f>+IF(X26&lt;&gt;0,+(Y26/X26)*100,0)</f>
        <v>2601.2691449911499</v>
      </c>
      <c r="AA26" s="33">
        <f>+AA13+AA25</f>
        <v>4275800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4629449</v>
      </c>
      <c r="D32" s="18"/>
      <c r="E32" s="19"/>
      <c r="F32" s="20"/>
      <c r="G32" s="20">
        <v>1481362</v>
      </c>
      <c r="H32" s="20">
        <v>1926364</v>
      </c>
      <c r="I32" s="20">
        <v>1094305</v>
      </c>
      <c r="J32" s="20">
        <v>4502031</v>
      </c>
      <c r="K32" s="20">
        <v>1287486</v>
      </c>
      <c r="L32" s="20">
        <v>1268888</v>
      </c>
      <c r="M32" s="20">
        <v>1108506</v>
      </c>
      <c r="N32" s="20">
        <v>3664880</v>
      </c>
      <c r="O32" s="20"/>
      <c r="P32" s="20"/>
      <c r="Q32" s="20"/>
      <c r="R32" s="20"/>
      <c r="S32" s="20"/>
      <c r="T32" s="20"/>
      <c r="U32" s="20"/>
      <c r="V32" s="20"/>
      <c r="W32" s="20">
        <v>8166911</v>
      </c>
      <c r="X32" s="20"/>
      <c r="Y32" s="20">
        <v>8166911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4629449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1481362</v>
      </c>
      <c r="H37" s="31">
        <f t="shared" si="3"/>
        <v>1926364</v>
      </c>
      <c r="I37" s="31">
        <f t="shared" si="3"/>
        <v>1094305</v>
      </c>
      <c r="J37" s="31">
        <f t="shared" si="3"/>
        <v>4502031</v>
      </c>
      <c r="K37" s="31">
        <f t="shared" si="3"/>
        <v>1287486</v>
      </c>
      <c r="L37" s="31">
        <f t="shared" si="3"/>
        <v>1268888</v>
      </c>
      <c r="M37" s="31">
        <f t="shared" si="3"/>
        <v>1108506</v>
      </c>
      <c r="N37" s="31">
        <f t="shared" si="3"/>
        <v>3664880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8166911</v>
      </c>
      <c r="X37" s="31">
        <f t="shared" si="3"/>
        <v>0</v>
      </c>
      <c r="Y37" s="31">
        <f t="shared" si="3"/>
        <v>8166911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4629449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1481362</v>
      </c>
      <c r="H44" s="31">
        <f t="shared" si="5"/>
        <v>1926364</v>
      </c>
      <c r="I44" s="31">
        <f t="shared" si="5"/>
        <v>1094305</v>
      </c>
      <c r="J44" s="31">
        <f t="shared" si="5"/>
        <v>4502031</v>
      </c>
      <c r="K44" s="31">
        <f t="shared" si="5"/>
        <v>1287486</v>
      </c>
      <c r="L44" s="31">
        <f t="shared" si="5"/>
        <v>1268888</v>
      </c>
      <c r="M44" s="31">
        <f t="shared" si="5"/>
        <v>1108506</v>
      </c>
      <c r="N44" s="31">
        <f t="shared" si="5"/>
        <v>3664880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8166911</v>
      </c>
      <c r="X44" s="31">
        <f t="shared" si="5"/>
        <v>0</v>
      </c>
      <c r="Y44" s="31">
        <f t="shared" si="5"/>
        <v>8166911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90785696</v>
      </c>
      <c r="D45" s="42">
        <f t="shared" si="6"/>
        <v>0</v>
      </c>
      <c r="E45" s="43">
        <f t="shared" si="6"/>
        <v>3000000</v>
      </c>
      <c r="F45" s="44">
        <f t="shared" si="6"/>
        <v>4275800</v>
      </c>
      <c r="G45" s="44">
        <f t="shared" si="6"/>
        <v>24581872</v>
      </c>
      <c r="H45" s="44">
        <f t="shared" si="6"/>
        <v>-813604</v>
      </c>
      <c r="I45" s="44">
        <f t="shared" si="6"/>
        <v>342418</v>
      </c>
      <c r="J45" s="44">
        <f t="shared" si="6"/>
        <v>24110686</v>
      </c>
      <c r="K45" s="44">
        <f t="shared" si="6"/>
        <v>8965364</v>
      </c>
      <c r="L45" s="44">
        <f t="shared" si="6"/>
        <v>7109884</v>
      </c>
      <c r="M45" s="44">
        <f t="shared" si="6"/>
        <v>9397480</v>
      </c>
      <c r="N45" s="44">
        <f t="shared" si="6"/>
        <v>25472728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49583414</v>
      </c>
      <c r="X45" s="44">
        <f t="shared" si="6"/>
        <v>2137896</v>
      </c>
      <c r="Y45" s="44">
        <f t="shared" si="6"/>
        <v>47445518</v>
      </c>
      <c r="Z45" s="45">
        <f>+IF(X45&lt;&gt;0,+(Y45/X45)*100,0)</f>
        <v>2219.2622092000734</v>
      </c>
      <c r="AA45" s="46">
        <f>+AA26-AA44</f>
        <v>4275800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-181883579</v>
      </c>
      <c r="D6" s="18"/>
      <c r="E6" s="19">
        <v>371152945</v>
      </c>
      <c r="F6" s="20">
        <v>370231296</v>
      </c>
      <c r="G6" s="20">
        <v>-7619850</v>
      </c>
      <c r="H6" s="20">
        <v>-7081874</v>
      </c>
      <c r="I6" s="20">
        <v>-182645677</v>
      </c>
      <c r="J6" s="20">
        <v>-197347401</v>
      </c>
      <c r="K6" s="20">
        <v>-16816961</v>
      </c>
      <c r="L6" s="20">
        <v>-19930791</v>
      </c>
      <c r="M6" s="20">
        <v>-38261651</v>
      </c>
      <c r="N6" s="20">
        <v>-75009403</v>
      </c>
      <c r="O6" s="20"/>
      <c r="P6" s="20"/>
      <c r="Q6" s="20"/>
      <c r="R6" s="20"/>
      <c r="S6" s="20"/>
      <c r="T6" s="20"/>
      <c r="U6" s="20"/>
      <c r="V6" s="20"/>
      <c r="W6" s="20">
        <v>-272356804</v>
      </c>
      <c r="X6" s="20">
        <v>247203923</v>
      </c>
      <c r="Y6" s="20">
        <v>-519560727</v>
      </c>
      <c r="Z6" s="21">
        <v>-210.17495219928205</v>
      </c>
      <c r="AA6" s="22">
        <v>370231296</v>
      </c>
    </row>
    <row r="7" spans="1:27" ht="13.5" x14ac:dyDescent="0.25">
      <c r="A7" s="23" t="s">
        <v>35</v>
      </c>
      <c r="B7" s="17" t="s">
        <v>32</v>
      </c>
      <c r="C7" s="18">
        <v>32364503</v>
      </c>
      <c r="D7" s="18"/>
      <c r="E7" s="19">
        <v>63747194</v>
      </c>
      <c r="F7" s="20">
        <v>63747194</v>
      </c>
      <c r="G7" s="20">
        <v>17997597</v>
      </c>
      <c r="H7" s="20">
        <v>12801038</v>
      </c>
      <c r="I7" s="20">
        <v>52246620</v>
      </c>
      <c r="J7" s="20">
        <v>83045255</v>
      </c>
      <c r="K7" s="20">
        <v>20455376</v>
      </c>
      <c r="L7" s="20">
        <v>16593576</v>
      </c>
      <c r="M7" s="20">
        <v>11926979</v>
      </c>
      <c r="N7" s="20">
        <v>48975931</v>
      </c>
      <c r="O7" s="20"/>
      <c r="P7" s="20"/>
      <c r="Q7" s="20"/>
      <c r="R7" s="20"/>
      <c r="S7" s="20"/>
      <c r="T7" s="20"/>
      <c r="U7" s="20"/>
      <c r="V7" s="20"/>
      <c r="W7" s="20">
        <v>132021186</v>
      </c>
      <c r="X7" s="20">
        <v>55819732</v>
      </c>
      <c r="Y7" s="20">
        <v>76201454</v>
      </c>
      <c r="Z7" s="21">
        <v>136.51347161609445</v>
      </c>
      <c r="AA7" s="22">
        <v>63747194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2291</v>
      </c>
      <c r="F8" s="20">
        <v>2291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1140</v>
      </c>
      <c r="Y8" s="20">
        <v>-1140</v>
      </c>
      <c r="Z8" s="21">
        <v>-100</v>
      </c>
      <c r="AA8" s="22">
        <v>2291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-4517551</v>
      </c>
      <c r="D10" s="18"/>
      <c r="E10" s="19">
        <v>-4555657</v>
      </c>
      <c r="F10" s="20">
        <v>-4555657</v>
      </c>
      <c r="G10" s="20">
        <v>-46988</v>
      </c>
      <c r="H10" s="20">
        <v>-103094</v>
      </c>
      <c r="I10" s="20">
        <v>-4654056</v>
      </c>
      <c r="J10" s="20">
        <v>-4804138</v>
      </c>
      <c r="K10" s="20">
        <v>-482900</v>
      </c>
      <c r="L10" s="20">
        <v>-56114</v>
      </c>
      <c r="M10" s="20">
        <v>-12185</v>
      </c>
      <c r="N10" s="20">
        <v>-551199</v>
      </c>
      <c r="O10" s="20"/>
      <c r="P10" s="20"/>
      <c r="Q10" s="20"/>
      <c r="R10" s="20"/>
      <c r="S10" s="20"/>
      <c r="T10" s="20"/>
      <c r="U10" s="20"/>
      <c r="V10" s="20"/>
      <c r="W10" s="20">
        <v>-5355337</v>
      </c>
      <c r="X10" s="20">
        <v>-3695655</v>
      </c>
      <c r="Y10" s="20">
        <v>-1659682</v>
      </c>
      <c r="Z10" s="21">
        <v>44.909008010758576</v>
      </c>
      <c r="AA10" s="22">
        <v>-4555657</v>
      </c>
    </row>
    <row r="11" spans="1:27" ht="13.5" x14ac:dyDescent="0.25">
      <c r="A11" s="23" t="s">
        <v>39</v>
      </c>
      <c r="B11" s="17" t="s">
        <v>32</v>
      </c>
      <c r="C11" s="18">
        <v>51982651</v>
      </c>
      <c r="D11" s="18"/>
      <c r="E11" s="19"/>
      <c r="F11" s="20"/>
      <c r="G11" s="24"/>
      <c r="H11" s="24"/>
      <c r="I11" s="24">
        <v>55320633</v>
      </c>
      <c r="J11" s="20">
        <v>55320633</v>
      </c>
      <c r="K11" s="24">
        <v>1817070</v>
      </c>
      <c r="L11" s="24">
        <v>2282766</v>
      </c>
      <c r="M11" s="20">
        <v>2329974</v>
      </c>
      <c r="N11" s="24">
        <v>6429810</v>
      </c>
      <c r="O11" s="24"/>
      <c r="P11" s="24"/>
      <c r="Q11" s="20"/>
      <c r="R11" s="24"/>
      <c r="S11" s="24"/>
      <c r="T11" s="20"/>
      <c r="U11" s="24"/>
      <c r="V11" s="24"/>
      <c r="W11" s="24">
        <v>61750443</v>
      </c>
      <c r="X11" s="20"/>
      <c r="Y11" s="24">
        <v>61750443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-102053976</v>
      </c>
      <c r="D13" s="29">
        <f>SUM(D6:D12)</f>
        <v>0</v>
      </c>
      <c r="E13" s="30">
        <f t="shared" si="0"/>
        <v>430346773</v>
      </c>
      <c r="F13" s="31">
        <f t="shared" si="0"/>
        <v>429425124</v>
      </c>
      <c r="G13" s="31">
        <f t="shared" si="0"/>
        <v>10330759</v>
      </c>
      <c r="H13" s="31">
        <f t="shared" si="0"/>
        <v>5616070</v>
      </c>
      <c r="I13" s="31">
        <f t="shared" si="0"/>
        <v>-79732480</v>
      </c>
      <c r="J13" s="31">
        <f t="shared" si="0"/>
        <v>-63785651</v>
      </c>
      <c r="K13" s="31">
        <f t="shared" si="0"/>
        <v>4972585</v>
      </c>
      <c r="L13" s="31">
        <f t="shared" si="0"/>
        <v>-1110563</v>
      </c>
      <c r="M13" s="31">
        <f t="shared" si="0"/>
        <v>-24016883</v>
      </c>
      <c r="N13" s="31">
        <f t="shared" si="0"/>
        <v>-20154861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-83940512</v>
      </c>
      <c r="X13" s="31">
        <f t="shared" si="0"/>
        <v>299329140</v>
      </c>
      <c r="Y13" s="31">
        <f t="shared" si="0"/>
        <v>-383269652</v>
      </c>
      <c r="Z13" s="32">
        <f>+IF(X13&lt;&gt;0,+(Y13/X13)*100,0)</f>
        <v>-128.04288015526987</v>
      </c>
      <c r="AA13" s="33">
        <f>SUM(AA6:AA12)</f>
        <v>429425124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35293947</v>
      </c>
      <c r="D17" s="18"/>
      <c r="E17" s="19">
        <v>9967463</v>
      </c>
      <c r="F17" s="20">
        <v>10889112</v>
      </c>
      <c r="G17" s="24"/>
      <c r="H17" s="24"/>
      <c r="I17" s="24">
        <v>35293947</v>
      </c>
      <c r="J17" s="20">
        <v>35293947</v>
      </c>
      <c r="K17" s="24">
        <v>-28802372</v>
      </c>
      <c r="L17" s="24">
        <v>32725</v>
      </c>
      <c r="M17" s="20">
        <v>2087767</v>
      </c>
      <c r="N17" s="24">
        <v>-26681880</v>
      </c>
      <c r="O17" s="24"/>
      <c r="P17" s="24"/>
      <c r="Q17" s="20"/>
      <c r="R17" s="24"/>
      <c r="S17" s="24"/>
      <c r="T17" s="20"/>
      <c r="U17" s="24"/>
      <c r="V17" s="24"/>
      <c r="W17" s="24">
        <v>8612067</v>
      </c>
      <c r="X17" s="20">
        <v>1212040</v>
      </c>
      <c r="Y17" s="24">
        <v>7400027</v>
      </c>
      <c r="Z17" s="25">
        <v>610.54313388997059</v>
      </c>
      <c r="AA17" s="26">
        <v>10889112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35293947</v>
      </c>
      <c r="D25" s="29">
        <f t="shared" ref="D25:Y25" si="1">SUM(D15:D24)</f>
        <v>0</v>
      </c>
      <c r="E25" s="35">
        <f t="shared" si="1"/>
        <v>9967463</v>
      </c>
      <c r="F25" s="36">
        <f t="shared" si="1"/>
        <v>10889112</v>
      </c>
      <c r="G25" s="36">
        <f t="shared" si="1"/>
        <v>0</v>
      </c>
      <c r="H25" s="36">
        <f t="shared" si="1"/>
        <v>0</v>
      </c>
      <c r="I25" s="36">
        <f t="shared" si="1"/>
        <v>35293947</v>
      </c>
      <c r="J25" s="36">
        <f t="shared" si="1"/>
        <v>35293947</v>
      </c>
      <c r="K25" s="36">
        <f t="shared" si="1"/>
        <v>-28802372</v>
      </c>
      <c r="L25" s="36">
        <f t="shared" si="1"/>
        <v>32725</v>
      </c>
      <c r="M25" s="36">
        <f t="shared" si="1"/>
        <v>2087767</v>
      </c>
      <c r="N25" s="36">
        <f t="shared" si="1"/>
        <v>-26681880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8612067</v>
      </c>
      <c r="X25" s="36">
        <f t="shared" si="1"/>
        <v>1212040</v>
      </c>
      <c r="Y25" s="36">
        <f t="shared" si="1"/>
        <v>7400027</v>
      </c>
      <c r="Z25" s="37">
        <f>+IF(X25&lt;&gt;0,+(Y25/X25)*100,0)</f>
        <v>610.54313388997059</v>
      </c>
      <c r="AA25" s="38">
        <f>SUM(AA15:AA24)</f>
        <v>10889112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-66760029</v>
      </c>
      <c r="D26" s="29">
        <f>+D13+D25</f>
        <v>0</v>
      </c>
      <c r="E26" s="30">
        <f t="shared" si="2"/>
        <v>440314236</v>
      </c>
      <c r="F26" s="31">
        <f t="shared" si="2"/>
        <v>440314236</v>
      </c>
      <c r="G26" s="31">
        <f t="shared" si="2"/>
        <v>10330759</v>
      </c>
      <c r="H26" s="31">
        <f t="shared" si="2"/>
        <v>5616070</v>
      </c>
      <c r="I26" s="31">
        <f t="shared" si="2"/>
        <v>-44438533</v>
      </c>
      <c r="J26" s="31">
        <f t="shared" si="2"/>
        <v>-28491704</v>
      </c>
      <c r="K26" s="31">
        <f t="shared" si="2"/>
        <v>-23829787</v>
      </c>
      <c r="L26" s="31">
        <f t="shared" si="2"/>
        <v>-1077838</v>
      </c>
      <c r="M26" s="31">
        <f t="shared" si="2"/>
        <v>-21929116</v>
      </c>
      <c r="N26" s="31">
        <f t="shared" si="2"/>
        <v>-46836741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-75328445</v>
      </c>
      <c r="X26" s="31">
        <f t="shared" si="2"/>
        <v>300541180</v>
      </c>
      <c r="Y26" s="31">
        <f t="shared" si="2"/>
        <v>-375869625</v>
      </c>
      <c r="Z26" s="32">
        <f>+IF(X26&lt;&gt;0,+(Y26/X26)*100,0)</f>
        <v>-125.06426739922962</v>
      </c>
      <c r="AA26" s="33">
        <f>+AA13+AA25</f>
        <v>440314236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205045660</v>
      </c>
      <c r="D32" s="18"/>
      <c r="E32" s="19">
        <v>443104295</v>
      </c>
      <c r="F32" s="20">
        <v>443104295</v>
      </c>
      <c r="G32" s="20">
        <v>-7619453</v>
      </c>
      <c r="H32" s="20">
        <v>22459867</v>
      </c>
      <c r="I32" s="20">
        <v>230564455</v>
      </c>
      <c r="J32" s="20">
        <v>245404869</v>
      </c>
      <c r="K32" s="20">
        <v>-2880100</v>
      </c>
      <c r="L32" s="20">
        <v>-8873268</v>
      </c>
      <c r="M32" s="20">
        <v>-13516113</v>
      </c>
      <c r="N32" s="20">
        <v>-25269481</v>
      </c>
      <c r="O32" s="20"/>
      <c r="P32" s="20"/>
      <c r="Q32" s="20"/>
      <c r="R32" s="20"/>
      <c r="S32" s="20"/>
      <c r="T32" s="20"/>
      <c r="U32" s="20"/>
      <c r="V32" s="20"/>
      <c r="W32" s="20">
        <v>220135388</v>
      </c>
      <c r="X32" s="20">
        <v>323871261</v>
      </c>
      <c r="Y32" s="20">
        <v>-103735873</v>
      </c>
      <c r="Z32" s="21">
        <v>-32.029971625052582</v>
      </c>
      <c r="AA32" s="22">
        <v>443104295</v>
      </c>
    </row>
    <row r="33" spans="1:27" ht="13.5" x14ac:dyDescent="0.25">
      <c r="A33" s="23" t="s">
        <v>60</v>
      </c>
      <c r="B33" s="17" t="s">
        <v>32</v>
      </c>
      <c r="C33" s="18">
        <v>-1314836</v>
      </c>
      <c r="D33" s="18"/>
      <c r="E33" s="19">
        <v>-6671486</v>
      </c>
      <c r="F33" s="20">
        <v>-6671486</v>
      </c>
      <c r="G33" s="20">
        <v>673043</v>
      </c>
      <c r="H33" s="20"/>
      <c r="I33" s="20">
        <v>-1314836</v>
      </c>
      <c r="J33" s="20">
        <v>-641793</v>
      </c>
      <c r="K33" s="20">
        <v>100957</v>
      </c>
      <c r="L33" s="20">
        <v>6857486</v>
      </c>
      <c r="M33" s="20">
        <v>-5218447</v>
      </c>
      <c r="N33" s="20">
        <v>1739996</v>
      </c>
      <c r="O33" s="20"/>
      <c r="P33" s="20"/>
      <c r="Q33" s="20"/>
      <c r="R33" s="20"/>
      <c r="S33" s="20"/>
      <c r="T33" s="20"/>
      <c r="U33" s="20"/>
      <c r="V33" s="20"/>
      <c r="W33" s="20">
        <v>1098203</v>
      </c>
      <c r="X33" s="20">
        <v>-6671486</v>
      </c>
      <c r="Y33" s="20">
        <v>7769689</v>
      </c>
      <c r="Z33" s="21">
        <v>-116.46114523810738</v>
      </c>
      <c r="AA33" s="22">
        <v>-6671486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3729048</v>
      </c>
      <c r="F34" s="20">
        <v>3729048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3110748</v>
      </c>
      <c r="Y34" s="20">
        <v>-3110748</v>
      </c>
      <c r="Z34" s="21">
        <v>-100</v>
      </c>
      <c r="AA34" s="22">
        <v>3729048</v>
      </c>
    </row>
    <row r="35" spans="1:27" ht="13.5" x14ac:dyDescent="0.25">
      <c r="A35" s="23" t="s">
        <v>39</v>
      </c>
      <c r="B35" s="17" t="s">
        <v>32</v>
      </c>
      <c r="C35" s="18">
        <v>116271</v>
      </c>
      <c r="D35" s="18"/>
      <c r="E35" s="19">
        <v>31157957</v>
      </c>
      <c r="F35" s="20">
        <v>31157957</v>
      </c>
      <c r="G35" s="20">
        <v>66862</v>
      </c>
      <c r="H35" s="20">
        <v>57836</v>
      </c>
      <c r="I35" s="20">
        <v>147445</v>
      </c>
      <c r="J35" s="20">
        <v>272143</v>
      </c>
      <c r="K35" s="20">
        <v>51810</v>
      </c>
      <c r="L35" s="20">
        <v>62320</v>
      </c>
      <c r="M35" s="20">
        <v>19761</v>
      </c>
      <c r="N35" s="20">
        <v>133891</v>
      </c>
      <c r="O35" s="20"/>
      <c r="P35" s="20"/>
      <c r="Q35" s="20"/>
      <c r="R35" s="20"/>
      <c r="S35" s="20"/>
      <c r="T35" s="20"/>
      <c r="U35" s="20"/>
      <c r="V35" s="20"/>
      <c r="W35" s="20">
        <v>406034</v>
      </c>
      <c r="X35" s="20">
        <v>31157957</v>
      </c>
      <c r="Y35" s="20">
        <v>-30751923</v>
      </c>
      <c r="Z35" s="21">
        <v>-98.696852941930686</v>
      </c>
      <c r="AA35" s="22">
        <v>31157957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203847095</v>
      </c>
      <c r="D37" s="29">
        <f t="shared" ref="D37:Y37" si="3">SUM(D29:D36)</f>
        <v>0</v>
      </c>
      <c r="E37" s="30">
        <f t="shared" si="3"/>
        <v>471319814</v>
      </c>
      <c r="F37" s="31">
        <f t="shared" si="3"/>
        <v>471319814</v>
      </c>
      <c r="G37" s="31">
        <f t="shared" si="3"/>
        <v>-6879548</v>
      </c>
      <c r="H37" s="31">
        <f t="shared" si="3"/>
        <v>22517703</v>
      </c>
      <c r="I37" s="31">
        <f t="shared" si="3"/>
        <v>229397064</v>
      </c>
      <c r="J37" s="31">
        <f t="shared" si="3"/>
        <v>245035219</v>
      </c>
      <c r="K37" s="31">
        <f t="shared" si="3"/>
        <v>-2727333</v>
      </c>
      <c r="L37" s="31">
        <f t="shared" si="3"/>
        <v>-1953462</v>
      </c>
      <c r="M37" s="31">
        <f t="shared" si="3"/>
        <v>-18714799</v>
      </c>
      <c r="N37" s="31">
        <f t="shared" si="3"/>
        <v>-23395594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221639625</v>
      </c>
      <c r="X37" s="31">
        <f t="shared" si="3"/>
        <v>351468480</v>
      </c>
      <c r="Y37" s="31">
        <f t="shared" si="3"/>
        <v>-129828855</v>
      </c>
      <c r="Z37" s="32">
        <f>+IF(X37&lt;&gt;0,+(Y37/X37)*100,0)</f>
        <v>-36.938975295878592</v>
      </c>
      <c r="AA37" s="33">
        <f>SUM(AA29:AA36)</f>
        <v>471319814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203847095</v>
      </c>
      <c r="D44" s="29">
        <f>+D37+D43</f>
        <v>0</v>
      </c>
      <c r="E44" s="30">
        <f t="shared" si="5"/>
        <v>471319814</v>
      </c>
      <c r="F44" s="31">
        <f t="shared" si="5"/>
        <v>471319814</v>
      </c>
      <c r="G44" s="31">
        <f t="shared" si="5"/>
        <v>-6879548</v>
      </c>
      <c r="H44" s="31">
        <f t="shared" si="5"/>
        <v>22517703</v>
      </c>
      <c r="I44" s="31">
        <f t="shared" si="5"/>
        <v>229397064</v>
      </c>
      <c r="J44" s="31">
        <f t="shared" si="5"/>
        <v>245035219</v>
      </c>
      <c r="K44" s="31">
        <f t="shared" si="5"/>
        <v>-2727333</v>
      </c>
      <c r="L44" s="31">
        <f t="shared" si="5"/>
        <v>-1953462</v>
      </c>
      <c r="M44" s="31">
        <f t="shared" si="5"/>
        <v>-18714799</v>
      </c>
      <c r="N44" s="31">
        <f t="shared" si="5"/>
        <v>-23395594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221639625</v>
      </c>
      <c r="X44" s="31">
        <f t="shared" si="5"/>
        <v>351468480</v>
      </c>
      <c r="Y44" s="31">
        <f t="shared" si="5"/>
        <v>-129828855</v>
      </c>
      <c r="Z44" s="32">
        <f>+IF(X44&lt;&gt;0,+(Y44/X44)*100,0)</f>
        <v>-36.938975295878592</v>
      </c>
      <c r="AA44" s="33">
        <f>+AA37+AA43</f>
        <v>471319814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-270607124</v>
      </c>
      <c r="D45" s="42">
        <f t="shared" si="6"/>
        <v>0</v>
      </c>
      <c r="E45" s="43">
        <f t="shared" si="6"/>
        <v>-31005578</v>
      </c>
      <c r="F45" s="44">
        <f t="shared" si="6"/>
        <v>-31005578</v>
      </c>
      <c r="G45" s="44">
        <f t="shared" si="6"/>
        <v>17210307</v>
      </c>
      <c r="H45" s="44">
        <f t="shared" si="6"/>
        <v>-16901633</v>
      </c>
      <c r="I45" s="44">
        <f t="shared" si="6"/>
        <v>-273835597</v>
      </c>
      <c r="J45" s="44">
        <f t="shared" si="6"/>
        <v>-273526923</v>
      </c>
      <c r="K45" s="44">
        <f t="shared" si="6"/>
        <v>-21102454</v>
      </c>
      <c r="L45" s="44">
        <f t="shared" si="6"/>
        <v>875624</v>
      </c>
      <c r="M45" s="44">
        <f t="shared" si="6"/>
        <v>-3214317</v>
      </c>
      <c r="N45" s="44">
        <f t="shared" si="6"/>
        <v>-23441147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-296968070</v>
      </c>
      <c r="X45" s="44">
        <f t="shared" si="6"/>
        <v>-50927300</v>
      </c>
      <c r="Y45" s="44">
        <f t="shared" si="6"/>
        <v>-246040770</v>
      </c>
      <c r="Z45" s="45">
        <f>+IF(X45&lt;&gt;0,+(Y45/X45)*100,0)</f>
        <v>483.12156741079929</v>
      </c>
      <c r="AA45" s="46">
        <f>+AA26-AA44</f>
        <v>-31005578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98559763</v>
      </c>
      <c r="D47" s="18"/>
      <c r="E47" s="19">
        <v>53960000</v>
      </c>
      <c r="F47" s="20">
        <v>53960000</v>
      </c>
      <c r="G47" s="20"/>
      <c r="H47" s="20"/>
      <c r="I47" s="20">
        <v>116724729</v>
      </c>
      <c r="J47" s="20">
        <v>116724729</v>
      </c>
      <c r="K47" s="20">
        <v>5040729</v>
      </c>
      <c r="L47" s="20"/>
      <c r="M47" s="20"/>
      <c r="N47" s="20">
        <v>5040729</v>
      </c>
      <c r="O47" s="20"/>
      <c r="P47" s="20"/>
      <c r="Q47" s="20"/>
      <c r="R47" s="20"/>
      <c r="S47" s="20"/>
      <c r="T47" s="20"/>
      <c r="U47" s="20"/>
      <c r="V47" s="20"/>
      <c r="W47" s="20">
        <v>121765458</v>
      </c>
      <c r="X47" s="20">
        <v>53960000</v>
      </c>
      <c r="Y47" s="20">
        <v>67805458</v>
      </c>
      <c r="Z47" s="47">
        <v>125.65874351371387</v>
      </c>
      <c r="AA47" s="22">
        <v>53960000</v>
      </c>
    </row>
    <row r="48" spans="1:27" ht="13.5" x14ac:dyDescent="0.25">
      <c r="A48" s="23" t="s">
        <v>73</v>
      </c>
      <c r="B48" s="17" t="s">
        <v>32</v>
      </c>
      <c r="C48" s="18">
        <v>-23876108</v>
      </c>
      <c r="D48" s="18"/>
      <c r="E48" s="19">
        <v>-17872555</v>
      </c>
      <c r="F48" s="20">
        <v>-17872555</v>
      </c>
      <c r="G48" s="20"/>
      <c r="H48" s="20"/>
      <c r="I48" s="20">
        <v>-23876108</v>
      </c>
      <c r="J48" s="20">
        <v>-23876108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-23876108</v>
      </c>
      <c r="X48" s="20">
        <v>-17872555</v>
      </c>
      <c r="Y48" s="20">
        <v>-6003553</v>
      </c>
      <c r="Z48" s="47">
        <v>33.590905161573147</v>
      </c>
      <c r="AA48" s="22">
        <v>-17872555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74683655</v>
      </c>
      <c r="D50" s="50">
        <f t="shared" ref="D50:Y50" si="7">SUM(D47:D49)</f>
        <v>0</v>
      </c>
      <c r="E50" s="51">
        <f t="shared" si="7"/>
        <v>36087445</v>
      </c>
      <c r="F50" s="52">
        <f t="shared" si="7"/>
        <v>36087445</v>
      </c>
      <c r="G50" s="52">
        <f t="shared" si="7"/>
        <v>0</v>
      </c>
      <c r="H50" s="52">
        <f t="shared" si="7"/>
        <v>0</v>
      </c>
      <c r="I50" s="52">
        <f t="shared" si="7"/>
        <v>92848621</v>
      </c>
      <c r="J50" s="52">
        <f t="shared" si="7"/>
        <v>92848621</v>
      </c>
      <c r="K50" s="52">
        <f t="shared" si="7"/>
        <v>5040729</v>
      </c>
      <c r="L50" s="52">
        <f t="shared" si="7"/>
        <v>0</v>
      </c>
      <c r="M50" s="52">
        <f t="shared" si="7"/>
        <v>0</v>
      </c>
      <c r="N50" s="52">
        <f t="shared" si="7"/>
        <v>5040729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97889350</v>
      </c>
      <c r="X50" s="52">
        <f t="shared" si="7"/>
        <v>36087445</v>
      </c>
      <c r="Y50" s="52">
        <f t="shared" si="7"/>
        <v>61801905</v>
      </c>
      <c r="Z50" s="53">
        <f>+IF(X50&lt;&gt;0,+(Y50/X50)*100,0)</f>
        <v>171.25597281824744</v>
      </c>
      <c r="AA50" s="54">
        <f>SUM(AA47:AA49)</f>
        <v>36087445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19.149999999999999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-81875423</v>
      </c>
      <c r="D6" s="18"/>
      <c r="E6" s="19">
        <v>33262734</v>
      </c>
      <c r="F6" s="20">
        <v>32658810</v>
      </c>
      <c r="G6" s="20">
        <v>23955336</v>
      </c>
      <c r="H6" s="20">
        <v>-2923592</v>
      </c>
      <c r="I6" s="20">
        <v>-3177548</v>
      </c>
      <c r="J6" s="20">
        <v>17854196</v>
      </c>
      <c r="K6" s="20">
        <v>2333038</v>
      </c>
      <c r="L6" s="20">
        <v>25909489</v>
      </c>
      <c r="M6" s="20">
        <v>16192078</v>
      </c>
      <c r="N6" s="20">
        <v>44434605</v>
      </c>
      <c r="O6" s="20"/>
      <c r="P6" s="20"/>
      <c r="Q6" s="20"/>
      <c r="R6" s="20"/>
      <c r="S6" s="20"/>
      <c r="T6" s="20"/>
      <c r="U6" s="20"/>
      <c r="V6" s="20"/>
      <c r="W6" s="20">
        <v>62288801</v>
      </c>
      <c r="X6" s="20">
        <v>21250442</v>
      </c>
      <c r="Y6" s="20">
        <v>41038359</v>
      </c>
      <c r="Z6" s="21">
        <v>193.11767256417539</v>
      </c>
      <c r="AA6" s="22">
        <v>32658810</v>
      </c>
    </row>
    <row r="7" spans="1:27" ht="13.5" x14ac:dyDescent="0.25">
      <c r="A7" s="23" t="s">
        <v>35</v>
      </c>
      <c r="B7" s="17" t="s">
        <v>32</v>
      </c>
      <c r="C7" s="18">
        <v>225015287</v>
      </c>
      <c r="D7" s="18"/>
      <c r="E7" s="19">
        <v>2171978</v>
      </c>
      <c r="F7" s="20">
        <v>2171978</v>
      </c>
      <c r="G7" s="20">
        <v>5232454</v>
      </c>
      <c r="H7" s="20">
        <v>9331334</v>
      </c>
      <c r="I7" s="20">
        <v>2210633</v>
      </c>
      <c r="J7" s="20">
        <v>16774421</v>
      </c>
      <c r="K7" s="20">
        <v>9495031</v>
      </c>
      <c r="L7" s="20">
        <v>-937063</v>
      </c>
      <c r="M7" s="20">
        <v>3812278</v>
      </c>
      <c r="N7" s="20">
        <v>12370246</v>
      </c>
      <c r="O7" s="20"/>
      <c r="P7" s="20"/>
      <c r="Q7" s="20"/>
      <c r="R7" s="20"/>
      <c r="S7" s="20"/>
      <c r="T7" s="20"/>
      <c r="U7" s="20"/>
      <c r="V7" s="20"/>
      <c r="W7" s="20">
        <v>29144667</v>
      </c>
      <c r="X7" s="20">
        <v>2031357</v>
      </c>
      <c r="Y7" s="20">
        <v>27113310</v>
      </c>
      <c r="Z7" s="21">
        <v>1334.7387977593303</v>
      </c>
      <c r="AA7" s="22">
        <v>2171978</v>
      </c>
    </row>
    <row r="8" spans="1:27" ht="13.5" x14ac:dyDescent="0.25">
      <c r="A8" s="23" t="s">
        <v>36</v>
      </c>
      <c r="B8" s="17" t="s">
        <v>32</v>
      </c>
      <c r="C8" s="18">
        <v>1126373</v>
      </c>
      <c r="D8" s="18"/>
      <c r="E8" s="19">
        <v>1127554</v>
      </c>
      <c r="F8" s="20">
        <v>1127554</v>
      </c>
      <c r="G8" s="20">
        <v>1119195</v>
      </c>
      <c r="H8" s="20">
        <v>-1765</v>
      </c>
      <c r="I8" s="20"/>
      <c r="J8" s="20">
        <v>1117430</v>
      </c>
      <c r="K8" s="20">
        <v>-4738</v>
      </c>
      <c r="L8" s="20">
        <v>3522</v>
      </c>
      <c r="M8" s="20"/>
      <c r="N8" s="20">
        <v>-1216</v>
      </c>
      <c r="O8" s="20"/>
      <c r="P8" s="20"/>
      <c r="Q8" s="20"/>
      <c r="R8" s="20"/>
      <c r="S8" s="20"/>
      <c r="T8" s="20"/>
      <c r="U8" s="20"/>
      <c r="V8" s="20"/>
      <c r="W8" s="20">
        <v>1116214</v>
      </c>
      <c r="X8" s="20">
        <v>1127554</v>
      </c>
      <c r="Y8" s="20">
        <v>-11340</v>
      </c>
      <c r="Z8" s="21">
        <v>-1.0057167993728018</v>
      </c>
      <c r="AA8" s="22">
        <v>1127554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-5091986</v>
      </c>
      <c r="D10" s="18"/>
      <c r="E10" s="19"/>
      <c r="F10" s="20"/>
      <c r="G10" s="20"/>
      <c r="H10" s="20">
        <v>-1251907</v>
      </c>
      <c r="I10" s="20">
        <v>-165865</v>
      </c>
      <c r="J10" s="20">
        <v>-1417772</v>
      </c>
      <c r="K10" s="20">
        <v>-83137</v>
      </c>
      <c r="L10" s="20">
        <v>-66711</v>
      </c>
      <c r="M10" s="20"/>
      <c r="N10" s="20">
        <v>-149848</v>
      </c>
      <c r="O10" s="20"/>
      <c r="P10" s="20"/>
      <c r="Q10" s="20"/>
      <c r="R10" s="20"/>
      <c r="S10" s="20"/>
      <c r="T10" s="20"/>
      <c r="U10" s="20"/>
      <c r="V10" s="20"/>
      <c r="W10" s="20">
        <v>-1567620</v>
      </c>
      <c r="X10" s="20"/>
      <c r="Y10" s="20">
        <v>-1567620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139174251</v>
      </c>
      <c r="D13" s="29">
        <f>SUM(D6:D12)</f>
        <v>0</v>
      </c>
      <c r="E13" s="30">
        <f t="shared" si="0"/>
        <v>36562266</v>
      </c>
      <c r="F13" s="31">
        <f t="shared" si="0"/>
        <v>35958342</v>
      </c>
      <c r="G13" s="31">
        <f t="shared" si="0"/>
        <v>30306985</v>
      </c>
      <c r="H13" s="31">
        <f t="shared" si="0"/>
        <v>5154070</v>
      </c>
      <c r="I13" s="31">
        <f t="shared" si="0"/>
        <v>-1132780</v>
      </c>
      <c r="J13" s="31">
        <f t="shared" si="0"/>
        <v>34328275</v>
      </c>
      <c r="K13" s="31">
        <f t="shared" si="0"/>
        <v>11740194</v>
      </c>
      <c r="L13" s="31">
        <f t="shared" si="0"/>
        <v>24909237</v>
      </c>
      <c r="M13" s="31">
        <f t="shared" si="0"/>
        <v>20004356</v>
      </c>
      <c r="N13" s="31">
        <f t="shared" si="0"/>
        <v>56653787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90982062</v>
      </c>
      <c r="X13" s="31">
        <f t="shared" si="0"/>
        <v>24409353</v>
      </c>
      <c r="Y13" s="31">
        <f t="shared" si="0"/>
        <v>66572709</v>
      </c>
      <c r="Z13" s="32">
        <f>+IF(X13&lt;&gt;0,+(Y13/X13)*100,0)</f>
        <v>272.73442684040009</v>
      </c>
      <c r="AA13" s="33">
        <f>SUM(AA6:AA12)</f>
        <v>35958342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18311926</v>
      </c>
      <c r="D17" s="18"/>
      <c r="E17" s="19">
        <v>38757644</v>
      </c>
      <c r="F17" s="20">
        <v>39361568</v>
      </c>
      <c r="G17" s="24">
        <v>19461669</v>
      </c>
      <c r="H17" s="24">
        <v>408710</v>
      </c>
      <c r="I17" s="24">
        <v>486323</v>
      </c>
      <c r="J17" s="20">
        <v>20356702</v>
      </c>
      <c r="K17" s="24">
        <v>235921</v>
      </c>
      <c r="L17" s="24">
        <v>931242</v>
      </c>
      <c r="M17" s="20">
        <v>1001905</v>
      </c>
      <c r="N17" s="24">
        <v>2169068</v>
      </c>
      <c r="O17" s="24"/>
      <c r="P17" s="24"/>
      <c r="Q17" s="20"/>
      <c r="R17" s="24"/>
      <c r="S17" s="24"/>
      <c r="T17" s="20"/>
      <c r="U17" s="24"/>
      <c r="V17" s="24"/>
      <c r="W17" s="24">
        <v>22525770</v>
      </c>
      <c r="X17" s="20">
        <v>9222211</v>
      </c>
      <c r="Y17" s="24">
        <v>13303559</v>
      </c>
      <c r="Z17" s="25">
        <v>144.25563457613364</v>
      </c>
      <c r="AA17" s="26">
        <v>39361568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18311926</v>
      </c>
      <c r="D25" s="29">
        <f t="shared" ref="D25:Y25" si="1">SUM(D15:D24)</f>
        <v>0</v>
      </c>
      <c r="E25" s="35">
        <f t="shared" si="1"/>
        <v>38757644</v>
      </c>
      <c r="F25" s="36">
        <f t="shared" si="1"/>
        <v>39361568</v>
      </c>
      <c r="G25" s="36">
        <f t="shared" si="1"/>
        <v>19461669</v>
      </c>
      <c r="H25" s="36">
        <f t="shared" si="1"/>
        <v>408710</v>
      </c>
      <c r="I25" s="36">
        <f t="shared" si="1"/>
        <v>486323</v>
      </c>
      <c r="J25" s="36">
        <f t="shared" si="1"/>
        <v>20356702</v>
      </c>
      <c r="K25" s="36">
        <f t="shared" si="1"/>
        <v>235921</v>
      </c>
      <c r="L25" s="36">
        <f t="shared" si="1"/>
        <v>931242</v>
      </c>
      <c r="M25" s="36">
        <f t="shared" si="1"/>
        <v>1001905</v>
      </c>
      <c r="N25" s="36">
        <f t="shared" si="1"/>
        <v>2169068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22525770</v>
      </c>
      <c r="X25" s="36">
        <f t="shared" si="1"/>
        <v>9222211</v>
      </c>
      <c r="Y25" s="36">
        <f t="shared" si="1"/>
        <v>13303559</v>
      </c>
      <c r="Z25" s="37">
        <f>+IF(X25&lt;&gt;0,+(Y25/X25)*100,0)</f>
        <v>144.25563457613364</v>
      </c>
      <c r="AA25" s="38">
        <f>SUM(AA15:AA24)</f>
        <v>39361568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157486177</v>
      </c>
      <c r="D26" s="29">
        <f>+D13+D25</f>
        <v>0</v>
      </c>
      <c r="E26" s="30">
        <f t="shared" si="2"/>
        <v>75319910</v>
      </c>
      <c r="F26" s="31">
        <f t="shared" si="2"/>
        <v>75319910</v>
      </c>
      <c r="G26" s="31">
        <f t="shared" si="2"/>
        <v>49768654</v>
      </c>
      <c r="H26" s="31">
        <f t="shared" si="2"/>
        <v>5562780</v>
      </c>
      <c r="I26" s="31">
        <f t="shared" si="2"/>
        <v>-646457</v>
      </c>
      <c r="J26" s="31">
        <f t="shared" si="2"/>
        <v>54684977</v>
      </c>
      <c r="K26" s="31">
        <f t="shared" si="2"/>
        <v>11976115</v>
      </c>
      <c r="L26" s="31">
        <f t="shared" si="2"/>
        <v>25840479</v>
      </c>
      <c r="M26" s="31">
        <f t="shared" si="2"/>
        <v>21006261</v>
      </c>
      <c r="N26" s="31">
        <f t="shared" si="2"/>
        <v>58822855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113507832</v>
      </c>
      <c r="X26" s="31">
        <f t="shared" si="2"/>
        <v>33631564</v>
      </c>
      <c r="Y26" s="31">
        <f t="shared" si="2"/>
        <v>79876268</v>
      </c>
      <c r="Z26" s="32">
        <f>+IF(X26&lt;&gt;0,+(Y26/X26)*100,0)</f>
        <v>237.50387582331882</v>
      </c>
      <c r="AA26" s="33">
        <f>+AA13+AA25</f>
        <v>75319910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6564881</v>
      </c>
      <c r="D32" s="18"/>
      <c r="E32" s="19"/>
      <c r="F32" s="20"/>
      <c r="G32" s="20">
        <v>-30741198</v>
      </c>
      <c r="H32" s="20">
        <v>1987260</v>
      </c>
      <c r="I32" s="20">
        <v>2079362</v>
      </c>
      <c r="J32" s="20">
        <v>-26674576</v>
      </c>
      <c r="K32" s="20">
        <v>1755447</v>
      </c>
      <c r="L32" s="20">
        <v>1246387</v>
      </c>
      <c r="M32" s="20">
        <v>410923</v>
      </c>
      <c r="N32" s="20">
        <v>3412757</v>
      </c>
      <c r="O32" s="20"/>
      <c r="P32" s="20"/>
      <c r="Q32" s="20"/>
      <c r="R32" s="20"/>
      <c r="S32" s="20"/>
      <c r="T32" s="20"/>
      <c r="U32" s="20"/>
      <c r="V32" s="20"/>
      <c r="W32" s="20">
        <v>-23261819</v>
      </c>
      <c r="X32" s="20"/>
      <c r="Y32" s="20">
        <v>-23261819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2400000</v>
      </c>
      <c r="D33" s="18"/>
      <c r="E33" s="19"/>
      <c r="F33" s="20"/>
      <c r="G33" s="20">
        <v>13000134</v>
      </c>
      <c r="H33" s="20">
        <v>-408711</v>
      </c>
      <c r="I33" s="20">
        <v>-586323</v>
      </c>
      <c r="J33" s="20">
        <v>12005100</v>
      </c>
      <c r="K33" s="20">
        <v>-146669</v>
      </c>
      <c r="L33" s="20">
        <v>18000000</v>
      </c>
      <c r="M33" s="20">
        <v>-1001905</v>
      </c>
      <c r="N33" s="20">
        <v>16851426</v>
      </c>
      <c r="O33" s="20"/>
      <c r="P33" s="20"/>
      <c r="Q33" s="20"/>
      <c r="R33" s="20"/>
      <c r="S33" s="20"/>
      <c r="T33" s="20"/>
      <c r="U33" s="20"/>
      <c r="V33" s="20"/>
      <c r="W33" s="20">
        <v>28856526</v>
      </c>
      <c r="X33" s="20"/>
      <c r="Y33" s="20">
        <v>28856526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396179</v>
      </c>
      <c r="D35" s="18"/>
      <c r="E35" s="19"/>
      <c r="F35" s="20"/>
      <c r="G35" s="20">
        <v>448260</v>
      </c>
      <c r="H35" s="20"/>
      <c r="I35" s="20"/>
      <c r="J35" s="20">
        <v>448260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448260</v>
      </c>
      <c r="X35" s="20"/>
      <c r="Y35" s="20">
        <v>448260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9361060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-17292804</v>
      </c>
      <c r="H37" s="31">
        <f t="shared" si="3"/>
        <v>1578549</v>
      </c>
      <c r="I37" s="31">
        <f t="shared" si="3"/>
        <v>1493039</v>
      </c>
      <c r="J37" s="31">
        <f t="shared" si="3"/>
        <v>-14221216</v>
      </c>
      <c r="K37" s="31">
        <f t="shared" si="3"/>
        <v>1608778</v>
      </c>
      <c r="L37" s="31">
        <f t="shared" si="3"/>
        <v>19246387</v>
      </c>
      <c r="M37" s="31">
        <f t="shared" si="3"/>
        <v>-590982</v>
      </c>
      <c r="N37" s="31">
        <f t="shared" si="3"/>
        <v>20264183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6042967</v>
      </c>
      <c r="X37" s="31">
        <f t="shared" si="3"/>
        <v>0</v>
      </c>
      <c r="Y37" s="31">
        <f t="shared" si="3"/>
        <v>6042967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9361060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-17292804</v>
      </c>
      <c r="H44" s="31">
        <f t="shared" si="5"/>
        <v>1578549</v>
      </c>
      <c r="I44" s="31">
        <f t="shared" si="5"/>
        <v>1493039</v>
      </c>
      <c r="J44" s="31">
        <f t="shared" si="5"/>
        <v>-14221216</v>
      </c>
      <c r="K44" s="31">
        <f t="shared" si="5"/>
        <v>1608778</v>
      </c>
      <c r="L44" s="31">
        <f t="shared" si="5"/>
        <v>19246387</v>
      </c>
      <c r="M44" s="31">
        <f t="shared" si="5"/>
        <v>-590982</v>
      </c>
      <c r="N44" s="31">
        <f t="shared" si="5"/>
        <v>20264183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6042967</v>
      </c>
      <c r="X44" s="31">
        <f t="shared" si="5"/>
        <v>0</v>
      </c>
      <c r="Y44" s="31">
        <f t="shared" si="5"/>
        <v>6042967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148125117</v>
      </c>
      <c r="D45" s="42">
        <f t="shared" si="6"/>
        <v>0</v>
      </c>
      <c r="E45" s="43">
        <f t="shared" si="6"/>
        <v>75319910</v>
      </c>
      <c r="F45" s="44">
        <f t="shared" si="6"/>
        <v>75319910</v>
      </c>
      <c r="G45" s="44">
        <f t="shared" si="6"/>
        <v>67061458</v>
      </c>
      <c r="H45" s="44">
        <f t="shared" si="6"/>
        <v>3984231</v>
      </c>
      <c r="I45" s="44">
        <f t="shared" si="6"/>
        <v>-2139496</v>
      </c>
      <c r="J45" s="44">
        <f t="shared" si="6"/>
        <v>68906193</v>
      </c>
      <c r="K45" s="44">
        <f t="shared" si="6"/>
        <v>10367337</v>
      </c>
      <c r="L45" s="44">
        <f t="shared" si="6"/>
        <v>6594092</v>
      </c>
      <c r="M45" s="44">
        <f t="shared" si="6"/>
        <v>21597243</v>
      </c>
      <c r="N45" s="44">
        <f t="shared" si="6"/>
        <v>38558672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107464865</v>
      </c>
      <c r="X45" s="44">
        <f t="shared" si="6"/>
        <v>33631564</v>
      </c>
      <c r="Y45" s="44">
        <f t="shared" si="6"/>
        <v>73833301</v>
      </c>
      <c r="Z45" s="45">
        <f>+IF(X45&lt;&gt;0,+(Y45/X45)*100,0)</f>
        <v>219.53573434765033</v>
      </c>
      <c r="AA45" s="46">
        <f>+AA26-AA44</f>
        <v>75319910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6147219</v>
      </c>
      <c r="D6" s="18"/>
      <c r="E6" s="19">
        <v>5351867</v>
      </c>
      <c r="F6" s="20">
        <v>5351867</v>
      </c>
      <c r="G6" s="20">
        <v>40061</v>
      </c>
      <c r="H6" s="20">
        <v>351771</v>
      </c>
      <c r="I6" s="20">
        <v>167360</v>
      </c>
      <c r="J6" s="20">
        <v>559192</v>
      </c>
      <c r="K6" s="20">
        <v>530033</v>
      </c>
      <c r="L6" s="20">
        <v>659729</v>
      </c>
      <c r="M6" s="20">
        <v>516946</v>
      </c>
      <c r="N6" s="20">
        <v>1706708</v>
      </c>
      <c r="O6" s="20"/>
      <c r="P6" s="20"/>
      <c r="Q6" s="20"/>
      <c r="R6" s="20"/>
      <c r="S6" s="20"/>
      <c r="T6" s="20"/>
      <c r="U6" s="20"/>
      <c r="V6" s="20"/>
      <c r="W6" s="20">
        <v>2265900</v>
      </c>
      <c r="X6" s="20">
        <v>2675928</v>
      </c>
      <c r="Y6" s="20">
        <v>-410028</v>
      </c>
      <c r="Z6" s="21">
        <v>-15.322833798218785</v>
      </c>
      <c r="AA6" s="22">
        <v>5351867</v>
      </c>
    </row>
    <row r="7" spans="1:27" ht="13.5" x14ac:dyDescent="0.25">
      <c r="A7" s="23" t="s">
        <v>35</v>
      </c>
      <c r="B7" s="17" t="s">
        <v>32</v>
      </c>
      <c r="C7" s="18">
        <v>1427900</v>
      </c>
      <c r="D7" s="18"/>
      <c r="E7" s="19">
        <v>1801336</v>
      </c>
      <c r="F7" s="20">
        <v>1801336</v>
      </c>
      <c r="G7" s="20">
        <v>824430</v>
      </c>
      <c r="H7" s="20">
        <v>547088</v>
      </c>
      <c r="I7" s="20">
        <v>179194</v>
      </c>
      <c r="J7" s="20">
        <v>1550712</v>
      </c>
      <c r="K7" s="20">
        <v>-223710</v>
      </c>
      <c r="L7" s="20">
        <v>215501</v>
      </c>
      <c r="M7" s="20">
        <v>263813</v>
      </c>
      <c r="N7" s="20">
        <v>255604</v>
      </c>
      <c r="O7" s="20"/>
      <c r="P7" s="20"/>
      <c r="Q7" s="20"/>
      <c r="R7" s="20"/>
      <c r="S7" s="20"/>
      <c r="T7" s="20"/>
      <c r="U7" s="20"/>
      <c r="V7" s="20"/>
      <c r="W7" s="20">
        <v>1806316</v>
      </c>
      <c r="X7" s="20">
        <v>1801336</v>
      </c>
      <c r="Y7" s="20">
        <v>4980</v>
      </c>
      <c r="Z7" s="21">
        <v>0.27646147081943623</v>
      </c>
      <c r="AA7" s="22">
        <v>1801336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36871</v>
      </c>
      <c r="D10" s="18"/>
      <c r="E10" s="19">
        <v>132511</v>
      </c>
      <c r="F10" s="20">
        <v>132511</v>
      </c>
      <c r="G10" s="20">
        <v>48862</v>
      </c>
      <c r="H10" s="20"/>
      <c r="I10" s="20"/>
      <c r="J10" s="20">
        <v>48862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48862</v>
      </c>
      <c r="X10" s="20">
        <v>132511</v>
      </c>
      <c r="Y10" s="20">
        <v>-83649</v>
      </c>
      <c r="Z10" s="21">
        <v>-63.12608009901065</v>
      </c>
      <c r="AA10" s="22">
        <v>132511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2155685</v>
      </c>
      <c r="D12" s="18"/>
      <c r="E12" s="19">
        <v>2155685</v>
      </c>
      <c r="F12" s="20">
        <v>2155685</v>
      </c>
      <c r="G12" s="20">
        <v>2252538</v>
      </c>
      <c r="H12" s="20"/>
      <c r="I12" s="20"/>
      <c r="J12" s="20">
        <v>2252538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2252538</v>
      </c>
      <c r="X12" s="20">
        <v>2155685</v>
      </c>
      <c r="Y12" s="20">
        <v>96853</v>
      </c>
      <c r="Z12" s="21">
        <v>4.4929106061414359</v>
      </c>
      <c r="AA12" s="22">
        <v>2155685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9767675</v>
      </c>
      <c r="D13" s="29">
        <f>SUM(D6:D12)</f>
        <v>0</v>
      </c>
      <c r="E13" s="30">
        <f t="shared" si="0"/>
        <v>9441399</v>
      </c>
      <c r="F13" s="31">
        <f t="shared" si="0"/>
        <v>9441399</v>
      </c>
      <c r="G13" s="31">
        <f t="shared" si="0"/>
        <v>3165891</v>
      </c>
      <c r="H13" s="31">
        <f t="shared" si="0"/>
        <v>898859</v>
      </c>
      <c r="I13" s="31">
        <f t="shared" si="0"/>
        <v>346554</v>
      </c>
      <c r="J13" s="31">
        <f t="shared" si="0"/>
        <v>4411304</v>
      </c>
      <c r="K13" s="31">
        <f t="shared" si="0"/>
        <v>306323</v>
      </c>
      <c r="L13" s="31">
        <f t="shared" si="0"/>
        <v>875230</v>
      </c>
      <c r="M13" s="31">
        <f t="shared" si="0"/>
        <v>780759</v>
      </c>
      <c r="N13" s="31">
        <f t="shared" si="0"/>
        <v>1962312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6373616</v>
      </c>
      <c r="X13" s="31">
        <f t="shared" si="0"/>
        <v>6765460</v>
      </c>
      <c r="Y13" s="31">
        <f t="shared" si="0"/>
        <v>-391844</v>
      </c>
      <c r="Z13" s="32">
        <f>+IF(X13&lt;&gt;0,+(Y13/X13)*100,0)</f>
        <v>-5.7918308585077733</v>
      </c>
      <c r="AA13" s="33">
        <f>SUM(AA6:AA12)</f>
        <v>9441399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19333598</v>
      </c>
      <c r="D17" s="18"/>
      <c r="E17" s="19">
        <v>19316474</v>
      </c>
      <c r="F17" s="20">
        <v>19316474</v>
      </c>
      <c r="G17" s="24">
        <v>19306671</v>
      </c>
      <c r="H17" s="24">
        <v>-29781</v>
      </c>
      <c r="I17" s="24">
        <v>-28354</v>
      </c>
      <c r="J17" s="20">
        <v>19248536</v>
      </c>
      <c r="K17" s="24">
        <v>-28354</v>
      </c>
      <c r="L17" s="24">
        <v>-28354</v>
      </c>
      <c r="M17" s="20">
        <v>-28354</v>
      </c>
      <c r="N17" s="24">
        <v>-85062</v>
      </c>
      <c r="O17" s="24"/>
      <c r="P17" s="24"/>
      <c r="Q17" s="20"/>
      <c r="R17" s="24"/>
      <c r="S17" s="24"/>
      <c r="T17" s="20"/>
      <c r="U17" s="24"/>
      <c r="V17" s="24"/>
      <c r="W17" s="24">
        <v>19163474</v>
      </c>
      <c r="X17" s="20">
        <v>19486598</v>
      </c>
      <c r="Y17" s="24">
        <v>-323124</v>
      </c>
      <c r="Z17" s="25">
        <v>-1.6581857951808725</v>
      </c>
      <c r="AA17" s="26">
        <v>19316474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19333598</v>
      </c>
      <c r="D25" s="29">
        <f t="shared" ref="D25:Y25" si="1">SUM(D15:D24)</f>
        <v>0</v>
      </c>
      <c r="E25" s="35">
        <f t="shared" si="1"/>
        <v>19316474</v>
      </c>
      <c r="F25" s="36">
        <f t="shared" si="1"/>
        <v>19316474</v>
      </c>
      <c r="G25" s="36">
        <f t="shared" si="1"/>
        <v>19306671</v>
      </c>
      <c r="H25" s="36">
        <f t="shared" si="1"/>
        <v>-29781</v>
      </c>
      <c r="I25" s="36">
        <f t="shared" si="1"/>
        <v>-28354</v>
      </c>
      <c r="J25" s="36">
        <f t="shared" si="1"/>
        <v>19248536</v>
      </c>
      <c r="K25" s="36">
        <f t="shared" si="1"/>
        <v>-28354</v>
      </c>
      <c r="L25" s="36">
        <f t="shared" si="1"/>
        <v>-28354</v>
      </c>
      <c r="M25" s="36">
        <f t="shared" si="1"/>
        <v>-28354</v>
      </c>
      <c r="N25" s="36">
        <f t="shared" si="1"/>
        <v>-85062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19163474</v>
      </c>
      <c r="X25" s="36">
        <f t="shared" si="1"/>
        <v>19486598</v>
      </c>
      <c r="Y25" s="36">
        <f t="shared" si="1"/>
        <v>-323124</v>
      </c>
      <c r="Z25" s="37">
        <f>+IF(X25&lt;&gt;0,+(Y25/X25)*100,0)</f>
        <v>-1.6581857951808725</v>
      </c>
      <c r="AA25" s="38">
        <f>SUM(AA15:AA24)</f>
        <v>19316474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29101273</v>
      </c>
      <c r="D26" s="29">
        <f>+D13+D25</f>
        <v>0</v>
      </c>
      <c r="E26" s="30">
        <f t="shared" si="2"/>
        <v>28757873</v>
      </c>
      <c r="F26" s="31">
        <f t="shared" si="2"/>
        <v>28757873</v>
      </c>
      <c r="G26" s="31">
        <f t="shared" si="2"/>
        <v>22472562</v>
      </c>
      <c r="H26" s="31">
        <f t="shared" si="2"/>
        <v>869078</v>
      </c>
      <c r="I26" s="31">
        <f t="shared" si="2"/>
        <v>318200</v>
      </c>
      <c r="J26" s="31">
        <f t="shared" si="2"/>
        <v>23659840</v>
      </c>
      <c r="K26" s="31">
        <f t="shared" si="2"/>
        <v>277969</v>
      </c>
      <c r="L26" s="31">
        <f t="shared" si="2"/>
        <v>846876</v>
      </c>
      <c r="M26" s="31">
        <f t="shared" si="2"/>
        <v>752405</v>
      </c>
      <c r="N26" s="31">
        <f t="shared" si="2"/>
        <v>1877250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25537090</v>
      </c>
      <c r="X26" s="31">
        <f t="shared" si="2"/>
        <v>26252058</v>
      </c>
      <c r="Y26" s="31">
        <f t="shared" si="2"/>
        <v>-714968</v>
      </c>
      <c r="Z26" s="32">
        <f>+IF(X26&lt;&gt;0,+(Y26/X26)*100,0)</f>
        <v>-2.7234740986782824</v>
      </c>
      <c r="AA26" s="33">
        <f>+AA13+AA25</f>
        <v>28757873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222676</v>
      </c>
      <c r="D31" s="18"/>
      <c r="E31" s="19">
        <v>234176</v>
      </c>
      <c r="F31" s="20">
        <v>234176</v>
      </c>
      <c r="G31" s="20">
        <v>222676</v>
      </c>
      <c r="H31" s="20">
        <v>-670</v>
      </c>
      <c r="I31" s="20"/>
      <c r="J31" s="20">
        <v>222006</v>
      </c>
      <c r="K31" s="20"/>
      <c r="L31" s="20">
        <v>-700</v>
      </c>
      <c r="M31" s="20"/>
      <c r="N31" s="20">
        <v>-700</v>
      </c>
      <c r="O31" s="20"/>
      <c r="P31" s="20"/>
      <c r="Q31" s="20"/>
      <c r="R31" s="20"/>
      <c r="S31" s="20"/>
      <c r="T31" s="20"/>
      <c r="U31" s="20"/>
      <c r="V31" s="20"/>
      <c r="W31" s="20">
        <v>221306</v>
      </c>
      <c r="X31" s="20">
        <v>234176</v>
      </c>
      <c r="Y31" s="20">
        <v>-12870</v>
      </c>
      <c r="Z31" s="21">
        <v>-5.4958663569281221</v>
      </c>
      <c r="AA31" s="22">
        <v>234176</v>
      </c>
    </row>
    <row r="32" spans="1:27" ht="13.5" x14ac:dyDescent="0.25">
      <c r="A32" s="23" t="s">
        <v>59</v>
      </c>
      <c r="B32" s="17" t="s">
        <v>32</v>
      </c>
      <c r="C32" s="18">
        <v>1134480</v>
      </c>
      <c r="D32" s="18"/>
      <c r="E32" s="19"/>
      <c r="F32" s="20"/>
      <c r="G32" s="20">
        <v>11328361</v>
      </c>
      <c r="H32" s="20">
        <v>66281</v>
      </c>
      <c r="I32" s="20">
        <v>-207178</v>
      </c>
      <c r="J32" s="20">
        <v>11187464</v>
      </c>
      <c r="K32" s="20">
        <v>-409961</v>
      </c>
      <c r="L32" s="20">
        <v>101914</v>
      </c>
      <c r="M32" s="20">
        <v>-91065</v>
      </c>
      <c r="N32" s="20">
        <v>-399112</v>
      </c>
      <c r="O32" s="20"/>
      <c r="P32" s="20"/>
      <c r="Q32" s="20"/>
      <c r="R32" s="20"/>
      <c r="S32" s="20"/>
      <c r="T32" s="20"/>
      <c r="U32" s="20"/>
      <c r="V32" s="20"/>
      <c r="W32" s="20">
        <v>10788352</v>
      </c>
      <c r="X32" s="20"/>
      <c r="Y32" s="20">
        <v>10788352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1357156</v>
      </c>
      <c r="D37" s="29">
        <f t="shared" ref="D37:Y37" si="3">SUM(D29:D36)</f>
        <v>0</v>
      </c>
      <c r="E37" s="30">
        <f t="shared" si="3"/>
        <v>234176</v>
      </c>
      <c r="F37" s="31">
        <f t="shared" si="3"/>
        <v>234176</v>
      </c>
      <c r="G37" s="31">
        <f t="shared" si="3"/>
        <v>11551037</v>
      </c>
      <c r="H37" s="31">
        <f t="shared" si="3"/>
        <v>65611</v>
      </c>
      <c r="I37" s="31">
        <f t="shared" si="3"/>
        <v>-207178</v>
      </c>
      <c r="J37" s="31">
        <f t="shared" si="3"/>
        <v>11409470</v>
      </c>
      <c r="K37" s="31">
        <f t="shared" si="3"/>
        <v>-409961</v>
      </c>
      <c r="L37" s="31">
        <f t="shared" si="3"/>
        <v>101214</v>
      </c>
      <c r="M37" s="31">
        <f t="shared" si="3"/>
        <v>-91065</v>
      </c>
      <c r="N37" s="31">
        <f t="shared" si="3"/>
        <v>-399812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11009658</v>
      </c>
      <c r="X37" s="31">
        <f t="shared" si="3"/>
        <v>234176</v>
      </c>
      <c r="Y37" s="31">
        <f t="shared" si="3"/>
        <v>10775482</v>
      </c>
      <c r="Z37" s="32">
        <f>+IF(X37&lt;&gt;0,+(Y37/X37)*100,0)</f>
        <v>4601.4459210166715</v>
      </c>
      <c r="AA37" s="33">
        <f>SUM(AA29:AA36)</f>
        <v>234176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1357156</v>
      </c>
      <c r="D44" s="29">
        <f>+D37+D43</f>
        <v>0</v>
      </c>
      <c r="E44" s="30">
        <f t="shared" si="5"/>
        <v>234176</v>
      </c>
      <c r="F44" s="31">
        <f t="shared" si="5"/>
        <v>234176</v>
      </c>
      <c r="G44" s="31">
        <f t="shared" si="5"/>
        <v>11551037</v>
      </c>
      <c r="H44" s="31">
        <f t="shared" si="5"/>
        <v>65611</v>
      </c>
      <c r="I44" s="31">
        <f t="shared" si="5"/>
        <v>-207178</v>
      </c>
      <c r="J44" s="31">
        <f t="shared" si="5"/>
        <v>11409470</v>
      </c>
      <c r="K44" s="31">
        <f t="shared" si="5"/>
        <v>-409961</v>
      </c>
      <c r="L44" s="31">
        <f t="shared" si="5"/>
        <v>101214</v>
      </c>
      <c r="M44" s="31">
        <f t="shared" si="5"/>
        <v>-91065</v>
      </c>
      <c r="N44" s="31">
        <f t="shared" si="5"/>
        <v>-399812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11009658</v>
      </c>
      <c r="X44" s="31">
        <f t="shared" si="5"/>
        <v>234176</v>
      </c>
      <c r="Y44" s="31">
        <f t="shared" si="5"/>
        <v>10775482</v>
      </c>
      <c r="Z44" s="32">
        <f>+IF(X44&lt;&gt;0,+(Y44/X44)*100,0)</f>
        <v>4601.4459210166715</v>
      </c>
      <c r="AA44" s="33">
        <f>+AA37+AA43</f>
        <v>234176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27744117</v>
      </c>
      <c r="D45" s="42">
        <f t="shared" si="6"/>
        <v>0</v>
      </c>
      <c r="E45" s="43">
        <f t="shared" si="6"/>
        <v>28523697</v>
      </c>
      <c r="F45" s="44">
        <f t="shared" si="6"/>
        <v>28523697</v>
      </c>
      <c r="G45" s="44">
        <f t="shared" si="6"/>
        <v>10921525</v>
      </c>
      <c r="H45" s="44">
        <f t="shared" si="6"/>
        <v>803467</v>
      </c>
      <c r="I45" s="44">
        <f t="shared" si="6"/>
        <v>525378</v>
      </c>
      <c r="J45" s="44">
        <f t="shared" si="6"/>
        <v>12250370</v>
      </c>
      <c r="K45" s="44">
        <f t="shared" si="6"/>
        <v>687930</v>
      </c>
      <c r="L45" s="44">
        <f t="shared" si="6"/>
        <v>745662</v>
      </c>
      <c r="M45" s="44">
        <f t="shared" si="6"/>
        <v>843470</v>
      </c>
      <c r="N45" s="44">
        <f t="shared" si="6"/>
        <v>2277062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14527432</v>
      </c>
      <c r="X45" s="44">
        <f t="shared" si="6"/>
        <v>26017882</v>
      </c>
      <c r="Y45" s="44">
        <f t="shared" si="6"/>
        <v>-11490450</v>
      </c>
      <c r="Z45" s="45">
        <f>+IF(X45&lt;&gt;0,+(Y45/X45)*100,0)</f>
        <v>-44.16366405228527</v>
      </c>
      <c r="AA45" s="46">
        <f>+AA26-AA44</f>
        <v>28523697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-17140875</v>
      </c>
      <c r="D6" s="18"/>
      <c r="E6" s="19">
        <v>-2287908</v>
      </c>
      <c r="F6" s="20">
        <v>-3824827</v>
      </c>
      <c r="G6" s="20">
        <v>2644510</v>
      </c>
      <c r="H6" s="20">
        <v>-186845</v>
      </c>
      <c r="I6" s="20">
        <v>-380586</v>
      </c>
      <c r="J6" s="20">
        <v>2077079</v>
      </c>
      <c r="K6" s="20">
        <v>-150799</v>
      </c>
      <c r="L6" s="20">
        <v>841778</v>
      </c>
      <c r="M6" s="20">
        <v>-81567</v>
      </c>
      <c r="N6" s="20">
        <v>609412</v>
      </c>
      <c r="O6" s="20"/>
      <c r="P6" s="20"/>
      <c r="Q6" s="20"/>
      <c r="R6" s="20"/>
      <c r="S6" s="20"/>
      <c r="T6" s="20"/>
      <c r="U6" s="20"/>
      <c r="V6" s="20"/>
      <c r="W6" s="20">
        <v>2686491</v>
      </c>
      <c r="X6" s="20">
        <v>-1941578</v>
      </c>
      <c r="Y6" s="20">
        <v>4628069</v>
      </c>
      <c r="Z6" s="21">
        <v>-238.36637003509517</v>
      </c>
      <c r="AA6" s="22">
        <v>-3824827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844330</v>
      </c>
      <c r="F7" s="20">
        <v>1435464</v>
      </c>
      <c r="G7" s="20">
        <v>1214195</v>
      </c>
      <c r="H7" s="20">
        <v>107247</v>
      </c>
      <c r="I7" s="20">
        <v>-34539</v>
      </c>
      <c r="J7" s="20">
        <v>1286903</v>
      </c>
      <c r="K7" s="20">
        <v>284566</v>
      </c>
      <c r="L7" s="20">
        <v>-350673</v>
      </c>
      <c r="M7" s="20">
        <v>129481</v>
      </c>
      <c r="N7" s="20">
        <v>63374</v>
      </c>
      <c r="O7" s="20"/>
      <c r="P7" s="20"/>
      <c r="Q7" s="20"/>
      <c r="R7" s="20"/>
      <c r="S7" s="20"/>
      <c r="T7" s="20"/>
      <c r="U7" s="20"/>
      <c r="V7" s="20"/>
      <c r="W7" s="20">
        <v>1350277</v>
      </c>
      <c r="X7" s="20">
        <v>1237549</v>
      </c>
      <c r="Y7" s="20">
        <v>112728</v>
      </c>
      <c r="Z7" s="21">
        <v>9.108972654820132</v>
      </c>
      <c r="AA7" s="22">
        <v>1435464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-17140875</v>
      </c>
      <c r="D13" s="29">
        <f>SUM(D6:D12)</f>
        <v>0</v>
      </c>
      <c r="E13" s="30">
        <f t="shared" si="0"/>
        <v>-1443578</v>
      </c>
      <c r="F13" s="31">
        <f t="shared" si="0"/>
        <v>-2389363</v>
      </c>
      <c r="G13" s="31">
        <f t="shared" si="0"/>
        <v>3858705</v>
      </c>
      <c r="H13" s="31">
        <f t="shared" si="0"/>
        <v>-79598</v>
      </c>
      <c r="I13" s="31">
        <f t="shared" si="0"/>
        <v>-415125</v>
      </c>
      <c r="J13" s="31">
        <f t="shared" si="0"/>
        <v>3363982</v>
      </c>
      <c r="K13" s="31">
        <f t="shared" si="0"/>
        <v>133767</v>
      </c>
      <c r="L13" s="31">
        <f t="shared" si="0"/>
        <v>491105</v>
      </c>
      <c r="M13" s="31">
        <f t="shared" si="0"/>
        <v>47914</v>
      </c>
      <c r="N13" s="31">
        <f t="shared" si="0"/>
        <v>672786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4036768</v>
      </c>
      <c r="X13" s="31">
        <f t="shared" si="0"/>
        <v>-704029</v>
      </c>
      <c r="Y13" s="31">
        <f t="shared" si="0"/>
        <v>4740797</v>
      </c>
      <c r="Z13" s="32">
        <f>+IF(X13&lt;&gt;0,+(Y13/X13)*100,0)</f>
        <v>-673.38092606980672</v>
      </c>
      <c r="AA13" s="33">
        <f>SUM(AA6:AA12)</f>
        <v>-2389363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9523005</v>
      </c>
      <c r="D17" s="18"/>
      <c r="E17" s="19">
        <v>1425733</v>
      </c>
      <c r="F17" s="20">
        <v>13109141</v>
      </c>
      <c r="G17" s="24">
        <v>10695316</v>
      </c>
      <c r="H17" s="24">
        <v>-1215522</v>
      </c>
      <c r="I17" s="24">
        <v>-21606</v>
      </c>
      <c r="J17" s="20">
        <v>9458188</v>
      </c>
      <c r="K17" s="24">
        <v>-21608</v>
      </c>
      <c r="L17" s="24">
        <v>-21608</v>
      </c>
      <c r="M17" s="20">
        <v>-21608</v>
      </c>
      <c r="N17" s="24">
        <v>-64824</v>
      </c>
      <c r="O17" s="24"/>
      <c r="P17" s="24"/>
      <c r="Q17" s="20"/>
      <c r="R17" s="24"/>
      <c r="S17" s="24"/>
      <c r="T17" s="20"/>
      <c r="U17" s="24"/>
      <c r="V17" s="24"/>
      <c r="W17" s="24">
        <v>9393364</v>
      </c>
      <c r="X17" s="20">
        <v>11316073</v>
      </c>
      <c r="Y17" s="24">
        <v>-1922709</v>
      </c>
      <c r="Z17" s="25">
        <v>-16.990956138229222</v>
      </c>
      <c r="AA17" s="26">
        <v>13109141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9523005</v>
      </c>
      <c r="D25" s="29">
        <f t="shared" ref="D25:Y25" si="1">SUM(D15:D24)</f>
        <v>0</v>
      </c>
      <c r="E25" s="35">
        <f t="shared" si="1"/>
        <v>1425733</v>
      </c>
      <c r="F25" s="36">
        <f t="shared" si="1"/>
        <v>13109141</v>
      </c>
      <c r="G25" s="36">
        <f t="shared" si="1"/>
        <v>10695316</v>
      </c>
      <c r="H25" s="36">
        <f t="shared" si="1"/>
        <v>-1215522</v>
      </c>
      <c r="I25" s="36">
        <f t="shared" si="1"/>
        <v>-21606</v>
      </c>
      <c r="J25" s="36">
        <f t="shared" si="1"/>
        <v>9458188</v>
      </c>
      <c r="K25" s="36">
        <f t="shared" si="1"/>
        <v>-21608</v>
      </c>
      <c r="L25" s="36">
        <f t="shared" si="1"/>
        <v>-21608</v>
      </c>
      <c r="M25" s="36">
        <f t="shared" si="1"/>
        <v>-21608</v>
      </c>
      <c r="N25" s="36">
        <f t="shared" si="1"/>
        <v>-64824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9393364</v>
      </c>
      <c r="X25" s="36">
        <f t="shared" si="1"/>
        <v>11316073</v>
      </c>
      <c r="Y25" s="36">
        <f t="shared" si="1"/>
        <v>-1922709</v>
      </c>
      <c r="Z25" s="37">
        <f>+IF(X25&lt;&gt;0,+(Y25/X25)*100,0)</f>
        <v>-16.990956138229222</v>
      </c>
      <c r="AA25" s="38">
        <f>SUM(AA15:AA24)</f>
        <v>13109141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-7617870</v>
      </c>
      <c r="D26" s="29">
        <f>+D13+D25</f>
        <v>0</v>
      </c>
      <c r="E26" s="30">
        <f t="shared" si="2"/>
        <v>-17845</v>
      </c>
      <c r="F26" s="31">
        <f t="shared" si="2"/>
        <v>10719778</v>
      </c>
      <c r="G26" s="31">
        <f t="shared" si="2"/>
        <v>14554021</v>
      </c>
      <c r="H26" s="31">
        <f t="shared" si="2"/>
        <v>-1295120</v>
      </c>
      <c r="I26" s="31">
        <f t="shared" si="2"/>
        <v>-436731</v>
      </c>
      <c r="J26" s="31">
        <f t="shared" si="2"/>
        <v>12822170</v>
      </c>
      <c r="K26" s="31">
        <f t="shared" si="2"/>
        <v>112159</v>
      </c>
      <c r="L26" s="31">
        <f t="shared" si="2"/>
        <v>469497</v>
      </c>
      <c r="M26" s="31">
        <f t="shared" si="2"/>
        <v>26306</v>
      </c>
      <c r="N26" s="31">
        <f t="shared" si="2"/>
        <v>607962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13430132</v>
      </c>
      <c r="X26" s="31">
        <f t="shared" si="2"/>
        <v>10612044</v>
      </c>
      <c r="Y26" s="31">
        <f t="shared" si="2"/>
        <v>2818088</v>
      </c>
      <c r="Z26" s="32">
        <f>+IF(X26&lt;&gt;0,+(Y26/X26)*100,0)</f>
        <v>26.555562717229591</v>
      </c>
      <c r="AA26" s="33">
        <f>+AA13+AA25</f>
        <v>10719778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82908</v>
      </c>
      <c r="G31" s="20">
        <v>82908</v>
      </c>
      <c r="H31" s="20"/>
      <c r="I31" s="20"/>
      <c r="J31" s="20">
        <v>82908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82908</v>
      </c>
      <c r="X31" s="20">
        <v>82908</v>
      </c>
      <c r="Y31" s="20"/>
      <c r="Z31" s="21"/>
      <c r="AA31" s="22">
        <v>82908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490000</v>
      </c>
      <c r="H33" s="20"/>
      <c r="I33" s="20"/>
      <c r="J33" s="20">
        <v>490000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490000</v>
      </c>
      <c r="X33" s="20"/>
      <c r="Y33" s="20">
        <v>490000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82908</v>
      </c>
      <c r="G37" s="31">
        <f t="shared" si="3"/>
        <v>572908</v>
      </c>
      <c r="H37" s="31">
        <f t="shared" si="3"/>
        <v>0</v>
      </c>
      <c r="I37" s="31">
        <f t="shared" si="3"/>
        <v>0</v>
      </c>
      <c r="J37" s="31">
        <f t="shared" si="3"/>
        <v>572908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572908</v>
      </c>
      <c r="X37" s="31">
        <f t="shared" si="3"/>
        <v>82908</v>
      </c>
      <c r="Y37" s="31">
        <f t="shared" si="3"/>
        <v>490000</v>
      </c>
      <c r="Z37" s="32">
        <f>+IF(X37&lt;&gt;0,+(Y37/X37)*100,0)</f>
        <v>591.01654846335703</v>
      </c>
      <c r="AA37" s="33">
        <f>SUM(AA29:AA36)</f>
        <v>82908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82908</v>
      </c>
      <c r="G44" s="31">
        <f t="shared" si="5"/>
        <v>572908</v>
      </c>
      <c r="H44" s="31">
        <f t="shared" si="5"/>
        <v>0</v>
      </c>
      <c r="I44" s="31">
        <f t="shared" si="5"/>
        <v>0</v>
      </c>
      <c r="J44" s="31">
        <f t="shared" si="5"/>
        <v>572908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572908</v>
      </c>
      <c r="X44" s="31">
        <f t="shared" si="5"/>
        <v>82908</v>
      </c>
      <c r="Y44" s="31">
        <f t="shared" si="5"/>
        <v>490000</v>
      </c>
      <c r="Z44" s="32">
        <f>+IF(X44&lt;&gt;0,+(Y44/X44)*100,0)</f>
        <v>591.01654846335703</v>
      </c>
      <c r="AA44" s="33">
        <f>+AA37+AA43</f>
        <v>82908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-7617870</v>
      </c>
      <c r="D45" s="42">
        <f t="shared" si="6"/>
        <v>0</v>
      </c>
      <c r="E45" s="43">
        <f t="shared" si="6"/>
        <v>-17845</v>
      </c>
      <c r="F45" s="44">
        <f t="shared" si="6"/>
        <v>10636870</v>
      </c>
      <c r="G45" s="44">
        <f t="shared" si="6"/>
        <v>13981113</v>
      </c>
      <c r="H45" s="44">
        <f t="shared" si="6"/>
        <v>-1295120</v>
      </c>
      <c r="I45" s="44">
        <f t="shared" si="6"/>
        <v>-436731</v>
      </c>
      <c r="J45" s="44">
        <f t="shared" si="6"/>
        <v>12249262</v>
      </c>
      <c r="K45" s="44">
        <f t="shared" si="6"/>
        <v>112159</v>
      </c>
      <c r="L45" s="44">
        <f t="shared" si="6"/>
        <v>469497</v>
      </c>
      <c r="M45" s="44">
        <f t="shared" si="6"/>
        <v>26306</v>
      </c>
      <c r="N45" s="44">
        <f t="shared" si="6"/>
        <v>607962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12857224</v>
      </c>
      <c r="X45" s="44">
        <f t="shared" si="6"/>
        <v>10529136</v>
      </c>
      <c r="Y45" s="44">
        <f t="shared" si="6"/>
        <v>2328088</v>
      </c>
      <c r="Z45" s="45">
        <f>+IF(X45&lt;&gt;0,+(Y45/X45)*100,0)</f>
        <v>22.110912044445051</v>
      </c>
      <c r="AA45" s="46">
        <f>+AA26-AA44</f>
        <v>10636870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-17845</v>
      </c>
      <c r="F47" s="20">
        <v>157155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49421</v>
      </c>
      <c r="Y47" s="20">
        <v>-49421</v>
      </c>
      <c r="Z47" s="47">
        <v>-100</v>
      </c>
      <c r="AA47" s="22">
        <v>157155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-17845</v>
      </c>
      <c r="F50" s="52">
        <f t="shared" si="7"/>
        <v>157155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49421</v>
      </c>
      <c r="Y50" s="52">
        <f t="shared" si="7"/>
        <v>-49421</v>
      </c>
      <c r="Z50" s="53">
        <f>+IF(X50&lt;&gt;0,+(Y50/X50)*100,0)</f>
        <v>-100</v>
      </c>
      <c r="AA50" s="54">
        <f>SUM(AA47:AA49)</f>
        <v>157155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38.450000000000003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12349507</v>
      </c>
      <c r="D17" s="18"/>
      <c r="E17" s="19">
        <v>-3841816</v>
      </c>
      <c r="F17" s="20">
        <v>-3841816</v>
      </c>
      <c r="G17" s="24"/>
      <c r="H17" s="24"/>
      <c r="I17" s="24">
        <v>-985454</v>
      </c>
      <c r="J17" s="20">
        <v>-985454</v>
      </c>
      <c r="K17" s="24"/>
      <c r="L17" s="24"/>
      <c r="M17" s="20">
        <v>-985454</v>
      </c>
      <c r="N17" s="24">
        <v>-985454</v>
      </c>
      <c r="O17" s="24"/>
      <c r="P17" s="24"/>
      <c r="Q17" s="20"/>
      <c r="R17" s="24"/>
      <c r="S17" s="24"/>
      <c r="T17" s="20"/>
      <c r="U17" s="24"/>
      <c r="V17" s="24"/>
      <c r="W17" s="24">
        <v>-1970908</v>
      </c>
      <c r="X17" s="20">
        <v>-1920912</v>
      </c>
      <c r="Y17" s="24">
        <v>-49996</v>
      </c>
      <c r="Z17" s="25">
        <v>2.6027220403641604</v>
      </c>
      <c r="AA17" s="26">
        <v>-3841816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12349507</v>
      </c>
      <c r="D25" s="29">
        <f t="shared" ref="D25:Y25" si="1">SUM(D15:D24)</f>
        <v>0</v>
      </c>
      <c r="E25" s="35">
        <f t="shared" si="1"/>
        <v>-3841816</v>
      </c>
      <c r="F25" s="36">
        <f t="shared" si="1"/>
        <v>-3841816</v>
      </c>
      <c r="G25" s="36">
        <f t="shared" si="1"/>
        <v>0</v>
      </c>
      <c r="H25" s="36">
        <f t="shared" si="1"/>
        <v>0</v>
      </c>
      <c r="I25" s="36">
        <f t="shared" si="1"/>
        <v>-985454</v>
      </c>
      <c r="J25" s="36">
        <f t="shared" si="1"/>
        <v>-985454</v>
      </c>
      <c r="K25" s="36">
        <f t="shared" si="1"/>
        <v>0</v>
      </c>
      <c r="L25" s="36">
        <f t="shared" si="1"/>
        <v>0</v>
      </c>
      <c r="M25" s="36">
        <f t="shared" si="1"/>
        <v>-985454</v>
      </c>
      <c r="N25" s="36">
        <f t="shared" si="1"/>
        <v>-985454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-1970908</v>
      </c>
      <c r="X25" s="36">
        <f t="shared" si="1"/>
        <v>-1920912</v>
      </c>
      <c r="Y25" s="36">
        <f t="shared" si="1"/>
        <v>-49996</v>
      </c>
      <c r="Z25" s="37">
        <f>+IF(X25&lt;&gt;0,+(Y25/X25)*100,0)</f>
        <v>2.6027220403641604</v>
      </c>
      <c r="AA25" s="38">
        <f>SUM(AA15:AA24)</f>
        <v>-3841816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12349507</v>
      </c>
      <c r="D26" s="29">
        <f>+D13+D25</f>
        <v>0</v>
      </c>
      <c r="E26" s="30">
        <f t="shared" si="2"/>
        <v>-3841816</v>
      </c>
      <c r="F26" s="31">
        <f t="shared" si="2"/>
        <v>-3841816</v>
      </c>
      <c r="G26" s="31">
        <f t="shared" si="2"/>
        <v>0</v>
      </c>
      <c r="H26" s="31">
        <f t="shared" si="2"/>
        <v>0</v>
      </c>
      <c r="I26" s="31">
        <f t="shared" si="2"/>
        <v>-985454</v>
      </c>
      <c r="J26" s="31">
        <f t="shared" si="2"/>
        <v>-985454</v>
      </c>
      <c r="K26" s="31">
        <f t="shared" si="2"/>
        <v>0</v>
      </c>
      <c r="L26" s="31">
        <f t="shared" si="2"/>
        <v>0</v>
      </c>
      <c r="M26" s="31">
        <f t="shared" si="2"/>
        <v>-985454</v>
      </c>
      <c r="N26" s="31">
        <f t="shared" si="2"/>
        <v>-985454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-1970908</v>
      </c>
      <c r="X26" s="31">
        <f t="shared" si="2"/>
        <v>-1920912</v>
      </c>
      <c r="Y26" s="31">
        <f t="shared" si="2"/>
        <v>-49996</v>
      </c>
      <c r="Z26" s="32">
        <f>+IF(X26&lt;&gt;0,+(Y26/X26)*100,0)</f>
        <v>2.6027220403641604</v>
      </c>
      <c r="AA26" s="33">
        <f>+AA13+AA25</f>
        <v>-3841816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12349507</v>
      </c>
      <c r="D45" s="42">
        <f t="shared" si="6"/>
        <v>0</v>
      </c>
      <c r="E45" s="43">
        <f t="shared" si="6"/>
        <v>-3841816</v>
      </c>
      <c r="F45" s="44">
        <f t="shared" si="6"/>
        <v>-3841816</v>
      </c>
      <c r="G45" s="44">
        <f t="shared" si="6"/>
        <v>0</v>
      </c>
      <c r="H45" s="44">
        <f t="shared" si="6"/>
        <v>0</v>
      </c>
      <c r="I45" s="44">
        <f t="shared" si="6"/>
        <v>-985454</v>
      </c>
      <c r="J45" s="44">
        <f t="shared" si="6"/>
        <v>-985454</v>
      </c>
      <c r="K45" s="44">
        <f t="shared" si="6"/>
        <v>0</v>
      </c>
      <c r="L45" s="44">
        <f t="shared" si="6"/>
        <v>0</v>
      </c>
      <c r="M45" s="44">
        <f t="shared" si="6"/>
        <v>-985454</v>
      </c>
      <c r="N45" s="44">
        <f t="shared" si="6"/>
        <v>-985454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-1970908</v>
      </c>
      <c r="X45" s="44">
        <f t="shared" si="6"/>
        <v>-1920912</v>
      </c>
      <c r="Y45" s="44">
        <f t="shared" si="6"/>
        <v>-49996</v>
      </c>
      <c r="Z45" s="45">
        <f>+IF(X45&lt;&gt;0,+(Y45/X45)*100,0)</f>
        <v>2.6027220403641604</v>
      </c>
      <c r="AA45" s="46">
        <f>+AA26-AA44</f>
        <v>-3841816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0.42578125" customWidth="1"/>
    <col min="27" max="27" width="9.7109375" customWidth="1"/>
  </cols>
  <sheetData>
    <row r="1" spans="1:27" ht="57.6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A55CD2-6E78-4B71-8C78-DFA40140225F}"/>
</file>

<file path=customXml/itemProps2.xml><?xml version="1.0" encoding="utf-8"?>
<ds:datastoreItem xmlns:ds="http://schemas.openxmlformats.org/officeDocument/2006/customXml" ds:itemID="{FDB7E029-1CAC-499C-8EA3-49C98FC6703A}"/>
</file>

<file path=customXml/itemProps3.xml><?xml version="1.0" encoding="utf-8"?>
<ds:datastoreItem xmlns:ds="http://schemas.openxmlformats.org/officeDocument/2006/customXml" ds:itemID="{92A7788E-C8BB-4B86-A40C-D2E6DE6005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2024-03-05T07:11:14Z</dcterms:created>
  <dcterms:modified xsi:type="dcterms:W3CDTF">2024-03-05T07:41:52Z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